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 tabRatio="782" activeTab="27"/>
  </bookViews>
  <sheets>
    <sheet name="1" sheetId="1" r:id="rId1"/>
    <sheet name="2" sheetId="3" r:id="rId2"/>
    <sheet name="3" sheetId="2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5" r:id="rId24"/>
    <sheet name="25" sheetId="24" r:id="rId25"/>
    <sheet name="26" sheetId="27" r:id="rId26"/>
    <sheet name="27" sheetId="29" r:id="rId27"/>
    <sheet name="28" sheetId="30" r:id="rId28"/>
    <sheet name="29" sheetId="31" r:id="rId29"/>
    <sheet name="30" sheetId="32" r:id="rId30"/>
    <sheet name="31" sheetId="33" r:id="rId31"/>
    <sheet name="32" sheetId="34" r:id="rId32"/>
    <sheet name="33" sheetId="35" r:id="rId33"/>
    <sheet name="34" sheetId="36" r:id="rId34"/>
    <sheet name="35" sheetId="38" r:id="rId35"/>
    <sheet name="36" sheetId="39" r:id="rId36"/>
    <sheet name="37" sheetId="40" r:id="rId37"/>
    <sheet name="38" sheetId="41" r:id="rId38"/>
    <sheet name="39" sheetId="42" r:id="rId39"/>
    <sheet name="40" sheetId="37" r:id="rId40"/>
    <sheet name="41" sheetId="43" r:id="rId41"/>
    <sheet name="42" sheetId="44" r:id="rId42"/>
    <sheet name="43" sheetId="45" r:id="rId43"/>
    <sheet name="44" sheetId="46" r:id="rId44"/>
    <sheet name="45" sheetId="47" r:id="rId45"/>
    <sheet name="46" sheetId="48" r:id="rId46"/>
    <sheet name="47" sheetId="49" r:id="rId47"/>
    <sheet name="48" sheetId="50" r:id="rId48"/>
    <sheet name="49" sheetId="51" r:id="rId49"/>
    <sheet name="50" sheetId="52" r:id="rId50"/>
    <sheet name="51" sheetId="53" r:id="rId51"/>
    <sheet name="53" sheetId="54" r:id="rId52"/>
    <sheet name="52" sheetId="56" r:id="rId53"/>
    <sheet name="связь" sheetId="57" state="hidden" r:id="rId54"/>
    <sheet name="54" sheetId="55" r:id="rId55"/>
    <sheet name="55" sheetId="58" r:id="rId56"/>
    <sheet name="56" sheetId="59" r:id="rId57"/>
    <sheet name="57" sheetId="60" r:id="rId58"/>
    <sheet name="58" sheetId="65" r:id="rId59"/>
    <sheet name="59" sheetId="66" r:id="rId60"/>
    <sheet name="60" sheetId="61" r:id="rId61"/>
    <sheet name="61" sheetId="62" r:id="rId62"/>
    <sheet name="62" sheetId="63" r:id="rId63"/>
    <sheet name="63" sheetId="64" r:id="rId64"/>
    <sheet name="64" sheetId="67" r:id="rId65"/>
    <sheet name="65" sheetId="68" r:id="rId66"/>
    <sheet name="66" sheetId="69" r:id="rId67"/>
    <sheet name="67" sheetId="70" r:id="rId68"/>
    <sheet name="68" sheetId="71" r:id="rId69"/>
    <sheet name="69" sheetId="72" r:id="rId70"/>
    <sheet name="70" sheetId="73" r:id="rId71"/>
    <sheet name="71" sheetId="74" r:id="rId72"/>
    <sheet name="72" sheetId="75" r:id="rId73"/>
    <sheet name="73" sheetId="76" r:id="rId74"/>
    <sheet name="74" sheetId="77" r:id="rId75"/>
    <sheet name="75" sheetId="81" r:id="rId76"/>
    <sheet name="76" sheetId="82" r:id="rId77"/>
    <sheet name="77" sheetId="83" r:id="rId78"/>
    <sheet name="78" sheetId="84" r:id="rId79"/>
    <sheet name="79" sheetId="85" r:id="rId80"/>
    <sheet name="80" sheetId="86" r:id="rId81"/>
    <sheet name="81" sheetId="87" r:id="rId82"/>
    <sheet name="82" sheetId="88" r:id="rId83"/>
    <sheet name="83" sheetId="89" r:id="rId84"/>
    <sheet name="84" sheetId="90" r:id="rId85"/>
    <sheet name="85" sheetId="91" r:id="rId86"/>
    <sheet name="86" sheetId="92" r:id="rId87"/>
    <sheet name="87" sheetId="93" r:id="rId88"/>
    <sheet name="88" sheetId="94" r:id="rId89"/>
    <sheet name="89" sheetId="95" r:id="rId90"/>
    <sheet name="90" sheetId="96" r:id="rId91"/>
    <sheet name="91" sheetId="97" r:id="rId92"/>
    <sheet name="92" sheetId="98" r:id="rId93"/>
    <sheet name="93" sheetId="99" r:id="rId94"/>
    <sheet name="94" sheetId="100" r:id="rId95"/>
    <sheet name="95" sheetId="101" r:id="rId96"/>
    <sheet name="96" sheetId="102" r:id="rId97"/>
    <sheet name="97" sheetId="103" r:id="rId98"/>
    <sheet name="98" sheetId="141" r:id="rId99"/>
    <sheet name="99" sheetId="104" r:id="rId100"/>
    <sheet name="100" sheetId="105" r:id="rId101"/>
    <sheet name="101" sheetId="106" r:id="rId102"/>
    <sheet name="102" sheetId="107" r:id="rId103"/>
    <sheet name="103" sheetId="108" r:id="rId104"/>
    <sheet name="103 " sheetId="109" r:id="rId105"/>
    <sheet name="105" sheetId="110" r:id="rId106"/>
    <sheet name="108" sheetId="114" r:id="rId107"/>
    <sheet name="106" sheetId="115" r:id="rId108"/>
    <sheet name="107" sheetId="116" r:id="rId109"/>
    <sheet name="109" sheetId="117" r:id="rId110"/>
    <sheet name="110" sheetId="118" r:id="rId111"/>
    <sheet name="111" sheetId="119" r:id="rId112"/>
    <sheet name="112" sheetId="120" r:id="rId113"/>
    <sheet name="113" sheetId="121" r:id="rId114"/>
    <sheet name="114" sheetId="122" r:id="rId115"/>
    <sheet name="115" sheetId="123" r:id="rId116"/>
    <sheet name="116" sheetId="124" r:id="rId117"/>
    <sheet name="117" sheetId="125" r:id="rId118"/>
    <sheet name="118" sheetId="126" r:id="rId119"/>
    <sheet name="119" sheetId="127" r:id="rId120"/>
    <sheet name="120" sheetId="128" r:id="rId121"/>
    <sheet name="121" sheetId="129" r:id="rId122"/>
    <sheet name="122" sheetId="130" r:id="rId123"/>
    <sheet name="123" sheetId="131" r:id="rId124"/>
    <sheet name="124" sheetId="132" r:id="rId125"/>
    <sheet name="125" sheetId="133" r:id="rId126"/>
    <sheet name="126" sheetId="134" r:id="rId127"/>
    <sheet name="127" sheetId="135" r:id="rId128"/>
    <sheet name="128" sheetId="136" r:id="rId129"/>
    <sheet name="129" sheetId="137" r:id="rId130"/>
    <sheet name="130" sheetId="138" r:id="rId131"/>
    <sheet name="131" sheetId="139" r:id="rId132"/>
    <sheet name="132" sheetId="140" r:id="rId133"/>
    <sheet name="133" sheetId="142" r:id="rId134"/>
    <sheet name="134" sheetId="143" r:id="rId135"/>
  </sheets>
  <externalReferences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A1" localSheetId="100">#REF!</definedName>
    <definedName name="\A1" localSheetId="101">#REF!</definedName>
    <definedName name="\A1" localSheetId="102">#REF!</definedName>
    <definedName name="\A1" localSheetId="103">#REF!</definedName>
    <definedName name="\A1" localSheetId="104">#REF!</definedName>
    <definedName name="\A1" localSheetId="105">#REF!</definedName>
    <definedName name="\A1" localSheetId="107">#REF!</definedName>
    <definedName name="\A1" localSheetId="108">#REF!</definedName>
    <definedName name="\A1" localSheetId="106">#REF!</definedName>
    <definedName name="\A1" localSheetId="110">#REF!</definedName>
    <definedName name="\A1" localSheetId="111">#REF!</definedName>
    <definedName name="\A1" localSheetId="112">#REF!</definedName>
    <definedName name="\A1" localSheetId="114">#REF!</definedName>
    <definedName name="\A1" localSheetId="115">#REF!</definedName>
    <definedName name="\A1" localSheetId="116">#REF!</definedName>
    <definedName name="\A1" localSheetId="117">#REF!</definedName>
    <definedName name="\A1" localSheetId="119">#REF!</definedName>
    <definedName name="\A1" localSheetId="120">#REF!</definedName>
    <definedName name="\A1" localSheetId="121">#REF!</definedName>
    <definedName name="\A1" localSheetId="122">#REF!</definedName>
    <definedName name="\A1" localSheetId="123">#REF!</definedName>
    <definedName name="\A1" localSheetId="124">#REF!</definedName>
    <definedName name="\A1" localSheetId="126">#REF!</definedName>
    <definedName name="\A1" localSheetId="127">#REF!</definedName>
    <definedName name="\A1" localSheetId="128">#REF!</definedName>
    <definedName name="\A1" localSheetId="129">#REF!</definedName>
    <definedName name="\A1" localSheetId="130">#REF!</definedName>
    <definedName name="\A1" localSheetId="131">#REF!</definedName>
    <definedName name="\A1" localSheetId="132">#REF!</definedName>
    <definedName name="\A1" localSheetId="92">#REF!</definedName>
    <definedName name="\A1" localSheetId="93">#REF!</definedName>
    <definedName name="\A1" localSheetId="94">#REF!</definedName>
    <definedName name="\A1" localSheetId="95">#REF!</definedName>
    <definedName name="\A1" localSheetId="96">#REF!</definedName>
    <definedName name="\A1" localSheetId="97">#REF!</definedName>
    <definedName name="\A1" localSheetId="98">#REF!</definedName>
    <definedName name="\A1" localSheetId="99">#REF!</definedName>
    <definedName name="\A1">#REF!</definedName>
    <definedName name="\A10" localSheetId="100">#REF!</definedName>
    <definedName name="\A10" localSheetId="101">#REF!</definedName>
    <definedName name="\A10" localSheetId="102">#REF!</definedName>
    <definedName name="\A10" localSheetId="103">#REF!</definedName>
    <definedName name="\A10" localSheetId="104">#REF!</definedName>
    <definedName name="\A10" localSheetId="105">#REF!</definedName>
    <definedName name="\A10" localSheetId="108">#REF!</definedName>
    <definedName name="\A10" localSheetId="110">#REF!</definedName>
    <definedName name="\A10" localSheetId="111">#REF!</definedName>
    <definedName name="\A10" localSheetId="112">#REF!</definedName>
    <definedName name="\A10" localSheetId="114">#REF!</definedName>
    <definedName name="\A10" localSheetId="115">#REF!</definedName>
    <definedName name="\A10" localSheetId="116">#REF!</definedName>
    <definedName name="\A10" localSheetId="117">#REF!</definedName>
    <definedName name="\A10" localSheetId="119">#REF!</definedName>
    <definedName name="\A10" localSheetId="121">#REF!</definedName>
    <definedName name="\A10" localSheetId="122">#REF!</definedName>
    <definedName name="\A10" localSheetId="123">#REF!</definedName>
    <definedName name="\A10" localSheetId="124">#REF!</definedName>
    <definedName name="\A10" localSheetId="126">#REF!</definedName>
    <definedName name="\A10" localSheetId="127">#REF!</definedName>
    <definedName name="\A10" localSheetId="128">#REF!</definedName>
    <definedName name="\A10" localSheetId="129">#REF!</definedName>
    <definedName name="\A10" localSheetId="130">#REF!</definedName>
    <definedName name="\A10" localSheetId="131">#REF!</definedName>
    <definedName name="\A10" localSheetId="132">#REF!</definedName>
    <definedName name="\A10" localSheetId="92">#REF!</definedName>
    <definedName name="\A10" localSheetId="93">#REF!</definedName>
    <definedName name="\A10" localSheetId="94">#REF!</definedName>
    <definedName name="\A10" localSheetId="95">#REF!</definedName>
    <definedName name="\A10" localSheetId="96">#REF!</definedName>
    <definedName name="\A10" localSheetId="97">#REF!</definedName>
    <definedName name="\A10" localSheetId="98">#REF!</definedName>
    <definedName name="\A10" localSheetId="99">#REF!</definedName>
    <definedName name="\A10">#REF!</definedName>
    <definedName name="\A2" localSheetId="100">#REF!</definedName>
    <definedName name="\A2" localSheetId="101">#REF!</definedName>
    <definedName name="\A2" localSheetId="102">#REF!</definedName>
    <definedName name="\A2" localSheetId="103">#REF!</definedName>
    <definedName name="\A2" localSheetId="104">#REF!</definedName>
    <definedName name="\A2" localSheetId="105">#REF!</definedName>
    <definedName name="\A2" localSheetId="108">#REF!</definedName>
    <definedName name="\A2" localSheetId="110">#REF!</definedName>
    <definedName name="\A2" localSheetId="111">#REF!</definedName>
    <definedName name="\A2" localSheetId="112">#REF!</definedName>
    <definedName name="\A2" localSheetId="114">#REF!</definedName>
    <definedName name="\A2" localSheetId="115">#REF!</definedName>
    <definedName name="\A2" localSheetId="116">#REF!</definedName>
    <definedName name="\A2" localSheetId="117">#REF!</definedName>
    <definedName name="\A2" localSheetId="119">#REF!</definedName>
    <definedName name="\A2" localSheetId="121">#REF!</definedName>
    <definedName name="\A2" localSheetId="122">#REF!</definedName>
    <definedName name="\A2" localSheetId="123">#REF!</definedName>
    <definedName name="\A2" localSheetId="124">#REF!</definedName>
    <definedName name="\A2" localSheetId="126">#REF!</definedName>
    <definedName name="\A2" localSheetId="127">#REF!</definedName>
    <definedName name="\A2" localSheetId="128">#REF!</definedName>
    <definedName name="\A2" localSheetId="129">#REF!</definedName>
    <definedName name="\A2" localSheetId="130">#REF!</definedName>
    <definedName name="\A2" localSheetId="131">#REF!</definedName>
    <definedName name="\A2" localSheetId="132">#REF!</definedName>
    <definedName name="\A2" localSheetId="92">#REF!</definedName>
    <definedName name="\A2" localSheetId="93">#REF!</definedName>
    <definedName name="\A2" localSheetId="94">#REF!</definedName>
    <definedName name="\A2" localSheetId="95">#REF!</definedName>
    <definedName name="\A2" localSheetId="96">#REF!</definedName>
    <definedName name="\A2" localSheetId="97">#REF!</definedName>
    <definedName name="\A2" localSheetId="98">#REF!</definedName>
    <definedName name="\A2" localSheetId="99">#REF!</definedName>
    <definedName name="\A2">#REF!</definedName>
    <definedName name="\A3" localSheetId="101">#REF!</definedName>
    <definedName name="\A3" localSheetId="102">#REF!</definedName>
    <definedName name="\A3" localSheetId="103">#REF!</definedName>
    <definedName name="\A3" localSheetId="104">#REF!</definedName>
    <definedName name="\A3" localSheetId="105">#REF!</definedName>
    <definedName name="\A3" localSheetId="108">#REF!</definedName>
    <definedName name="\A3" localSheetId="110">#REF!</definedName>
    <definedName name="\A3" localSheetId="111">#REF!</definedName>
    <definedName name="\A3" localSheetId="112">#REF!</definedName>
    <definedName name="\A3" localSheetId="114">#REF!</definedName>
    <definedName name="\A3" localSheetId="115">#REF!</definedName>
    <definedName name="\A3" localSheetId="116">#REF!</definedName>
    <definedName name="\A3" localSheetId="117">#REF!</definedName>
    <definedName name="\A3" localSheetId="119">#REF!</definedName>
    <definedName name="\A3" localSheetId="121">#REF!</definedName>
    <definedName name="\A3" localSheetId="122">#REF!</definedName>
    <definedName name="\A3" localSheetId="123">#REF!</definedName>
    <definedName name="\A3" localSheetId="124">#REF!</definedName>
    <definedName name="\A3" localSheetId="126">#REF!</definedName>
    <definedName name="\A3" localSheetId="127">#REF!</definedName>
    <definedName name="\A3" localSheetId="128">#REF!</definedName>
    <definedName name="\A3" localSheetId="129">#REF!</definedName>
    <definedName name="\A3" localSheetId="130">#REF!</definedName>
    <definedName name="\A3" localSheetId="131">#REF!</definedName>
    <definedName name="\A3" localSheetId="132">#REF!</definedName>
    <definedName name="\A3" localSheetId="92">#REF!</definedName>
    <definedName name="\A3" localSheetId="93">#REF!</definedName>
    <definedName name="\A3" localSheetId="94">#REF!</definedName>
    <definedName name="\A3" localSheetId="95">#REF!</definedName>
    <definedName name="\A3" localSheetId="96">#REF!</definedName>
    <definedName name="\A3" localSheetId="97">#REF!</definedName>
    <definedName name="\A3" localSheetId="98">#REF!</definedName>
    <definedName name="\A3" localSheetId="99">#REF!</definedName>
    <definedName name="\A3">#REF!</definedName>
    <definedName name="\A4" localSheetId="101">#REF!</definedName>
    <definedName name="\A4" localSheetId="102">#REF!</definedName>
    <definedName name="\A4" localSheetId="103">#REF!</definedName>
    <definedName name="\A4" localSheetId="104">#REF!</definedName>
    <definedName name="\A4" localSheetId="105">#REF!</definedName>
    <definedName name="\A4" localSheetId="108">#REF!</definedName>
    <definedName name="\A4" localSheetId="110">#REF!</definedName>
    <definedName name="\A4" localSheetId="111">#REF!</definedName>
    <definedName name="\A4" localSheetId="112">#REF!</definedName>
    <definedName name="\A4" localSheetId="114">#REF!</definedName>
    <definedName name="\A4" localSheetId="115">#REF!</definedName>
    <definedName name="\A4" localSheetId="116">#REF!</definedName>
    <definedName name="\A4" localSheetId="117">#REF!</definedName>
    <definedName name="\A4" localSheetId="119">#REF!</definedName>
    <definedName name="\A4" localSheetId="121">#REF!</definedName>
    <definedName name="\A4" localSheetId="122">#REF!</definedName>
    <definedName name="\A4" localSheetId="123">#REF!</definedName>
    <definedName name="\A4" localSheetId="124">#REF!</definedName>
    <definedName name="\A4" localSheetId="126">#REF!</definedName>
    <definedName name="\A4" localSheetId="127">#REF!</definedName>
    <definedName name="\A4" localSheetId="128">#REF!</definedName>
    <definedName name="\A4" localSheetId="129">#REF!</definedName>
    <definedName name="\A4" localSheetId="130">#REF!</definedName>
    <definedName name="\A4" localSheetId="131">#REF!</definedName>
    <definedName name="\A4" localSheetId="132">#REF!</definedName>
    <definedName name="\A4" localSheetId="92">#REF!</definedName>
    <definedName name="\A4" localSheetId="93">#REF!</definedName>
    <definedName name="\A4" localSheetId="94">#REF!</definedName>
    <definedName name="\A4" localSheetId="95">#REF!</definedName>
    <definedName name="\A4" localSheetId="96">#REF!</definedName>
    <definedName name="\A4" localSheetId="97">#REF!</definedName>
    <definedName name="\A4" localSheetId="98">#REF!</definedName>
    <definedName name="\A4" localSheetId="99">#REF!</definedName>
    <definedName name="\A4">#REF!</definedName>
    <definedName name="\A5" localSheetId="101">#REF!</definedName>
    <definedName name="\A5" localSheetId="102">#REF!</definedName>
    <definedName name="\A5" localSheetId="103">#REF!</definedName>
    <definedName name="\A5" localSheetId="104">#REF!</definedName>
    <definedName name="\A5" localSheetId="105">#REF!</definedName>
    <definedName name="\A5" localSheetId="108">#REF!</definedName>
    <definedName name="\A5" localSheetId="110">#REF!</definedName>
    <definedName name="\A5" localSheetId="111">#REF!</definedName>
    <definedName name="\A5" localSheetId="112">#REF!</definedName>
    <definedName name="\A5" localSheetId="114">#REF!</definedName>
    <definedName name="\A5" localSheetId="115">#REF!</definedName>
    <definedName name="\A5" localSheetId="116">#REF!</definedName>
    <definedName name="\A5" localSheetId="117">#REF!</definedName>
    <definedName name="\A5" localSheetId="119">#REF!</definedName>
    <definedName name="\A5" localSheetId="121">#REF!</definedName>
    <definedName name="\A5" localSheetId="122">#REF!</definedName>
    <definedName name="\A5" localSheetId="123">#REF!</definedName>
    <definedName name="\A5" localSheetId="124">#REF!</definedName>
    <definedName name="\A5" localSheetId="126">#REF!</definedName>
    <definedName name="\A5" localSheetId="127">#REF!</definedName>
    <definedName name="\A5" localSheetId="128">#REF!</definedName>
    <definedName name="\A5" localSheetId="129">#REF!</definedName>
    <definedName name="\A5" localSheetId="130">#REF!</definedName>
    <definedName name="\A5" localSheetId="131">#REF!</definedName>
    <definedName name="\A5" localSheetId="132">#REF!</definedName>
    <definedName name="\A5" localSheetId="92">#REF!</definedName>
    <definedName name="\A5" localSheetId="93">#REF!</definedName>
    <definedName name="\A5" localSheetId="94">#REF!</definedName>
    <definedName name="\A5" localSheetId="95">#REF!</definedName>
    <definedName name="\A5" localSheetId="96">#REF!</definedName>
    <definedName name="\A5" localSheetId="97">#REF!</definedName>
    <definedName name="\A5" localSheetId="98">#REF!</definedName>
    <definedName name="\A5" localSheetId="99">#REF!</definedName>
    <definedName name="\A5">#REF!</definedName>
    <definedName name="\A6" localSheetId="101">#REF!</definedName>
    <definedName name="\A6" localSheetId="102">#REF!</definedName>
    <definedName name="\A6" localSheetId="103">#REF!</definedName>
    <definedName name="\A6" localSheetId="104">#REF!</definedName>
    <definedName name="\A6" localSheetId="105">#REF!</definedName>
    <definedName name="\A6" localSheetId="108">#REF!</definedName>
    <definedName name="\A6" localSheetId="110">#REF!</definedName>
    <definedName name="\A6" localSheetId="111">#REF!</definedName>
    <definedName name="\A6" localSheetId="112">#REF!</definedName>
    <definedName name="\A6" localSheetId="114">#REF!</definedName>
    <definedName name="\A6" localSheetId="115">#REF!</definedName>
    <definedName name="\A6" localSheetId="116">#REF!</definedName>
    <definedName name="\A6" localSheetId="117">#REF!</definedName>
    <definedName name="\A6" localSheetId="119">#REF!</definedName>
    <definedName name="\A6" localSheetId="121">#REF!</definedName>
    <definedName name="\A6" localSheetId="122">#REF!</definedName>
    <definedName name="\A6" localSheetId="123">#REF!</definedName>
    <definedName name="\A6" localSheetId="124">#REF!</definedName>
    <definedName name="\A6" localSheetId="126">#REF!</definedName>
    <definedName name="\A6" localSheetId="127">#REF!</definedName>
    <definedName name="\A6" localSheetId="128">#REF!</definedName>
    <definedName name="\A6" localSheetId="129">#REF!</definedName>
    <definedName name="\A6" localSheetId="130">#REF!</definedName>
    <definedName name="\A6" localSheetId="131">#REF!</definedName>
    <definedName name="\A6" localSheetId="132">#REF!</definedName>
    <definedName name="\A6" localSheetId="92">#REF!</definedName>
    <definedName name="\A6" localSheetId="93">#REF!</definedName>
    <definedName name="\A6" localSheetId="94">#REF!</definedName>
    <definedName name="\A6" localSheetId="95">#REF!</definedName>
    <definedName name="\A6" localSheetId="96">#REF!</definedName>
    <definedName name="\A6" localSheetId="97">#REF!</definedName>
    <definedName name="\A6" localSheetId="98">#REF!</definedName>
    <definedName name="\A6" localSheetId="99">#REF!</definedName>
    <definedName name="\A6">#REF!</definedName>
    <definedName name="\A7" localSheetId="101">#REF!</definedName>
    <definedName name="\A7" localSheetId="102">#REF!</definedName>
    <definedName name="\A7" localSheetId="103">#REF!</definedName>
    <definedName name="\A7" localSheetId="104">#REF!</definedName>
    <definedName name="\A7" localSheetId="105">#REF!</definedName>
    <definedName name="\A7" localSheetId="108">#REF!</definedName>
    <definedName name="\A7" localSheetId="110">#REF!</definedName>
    <definedName name="\A7" localSheetId="111">#REF!</definedName>
    <definedName name="\A7" localSheetId="112">#REF!</definedName>
    <definedName name="\A7" localSheetId="114">#REF!</definedName>
    <definedName name="\A7" localSheetId="115">#REF!</definedName>
    <definedName name="\A7" localSheetId="116">#REF!</definedName>
    <definedName name="\A7" localSheetId="117">#REF!</definedName>
    <definedName name="\A7" localSheetId="119">#REF!</definedName>
    <definedName name="\A7" localSheetId="121">#REF!</definedName>
    <definedName name="\A7" localSheetId="122">#REF!</definedName>
    <definedName name="\A7" localSheetId="123">#REF!</definedName>
    <definedName name="\A7" localSheetId="124">#REF!</definedName>
    <definedName name="\A7" localSheetId="126">#REF!</definedName>
    <definedName name="\A7" localSheetId="127">#REF!</definedName>
    <definedName name="\A7" localSheetId="128">#REF!</definedName>
    <definedName name="\A7" localSheetId="129">#REF!</definedName>
    <definedName name="\A7" localSheetId="130">#REF!</definedName>
    <definedName name="\A7" localSheetId="131">#REF!</definedName>
    <definedName name="\A7" localSheetId="132">#REF!</definedName>
    <definedName name="\A7" localSheetId="92">#REF!</definedName>
    <definedName name="\A7" localSheetId="93">#REF!</definedName>
    <definedName name="\A7" localSheetId="94">#REF!</definedName>
    <definedName name="\A7" localSheetId="95">#REF!</definedName>
    <definedName name="\A7" localSheetId="96">#REF!</definedName>
    <definedName name="\A7" localSheetId="97">#REF!</definedName>
    <definedName name="\A7" localSheetId="98">#REF!</definedName>
    <definedName name="\A7" localSheetId="99">#REF!</definedName>
    <definedName name="\A7">#REF!</definedName>
    <definedName name="\A8" localSheetId="101">#REF!</definedName>
    <definedName name="\A8" localSheetId="102">#REF!</definedName>
    <definedName name="\A8" localSheetId="103">#REF!</definedName>
    <definedName name="\A8" localSheetId="104">#REF!</definedName>
    <definedName name="\A8" localSheetId="105">#REF!</definedName>
    <definedName name="\A8" localSheetId="108">#REF!</definedName>
    <definedName name="\A8" localSheetId="110">#REF!</definedName>
    <definedName name="\A8" localSheetId="111">#REF!</definedName>
    <definedName name="\A8" localSheetId="112">#REF!</definedName>
    <definedName name="\A8" localSheetId="114">#REF!</definedName>
    <definedName name="\A8" localSheetId="115">#REF!</definedName>
    <definedName name="\A8" localSheetId="116">#REF!</definedName>
    <definedName name="\A8" localSheetId="117">#REF!</definedName>
    <definedName name="\A8" localSheetId="119">#REF!</definedName>
    <definedName name="\A8" localSheetId="121">#REF!</definedName>
    <definedName name="\A8" localSheetId="122">#REF!</definedName>
    <definedName name="\A8" localSheetId="123">#REF!</definedName>
    <definedName name="\A8" localSheetId="124">#REF!</definedName>
    <definedName name="\A8" localSheetId="126">#REF!</definedName>
    <definedName name="\A8" localSheetId="127">#REF!</definedName>
    <definedName name="\A8" localSheetId="128">#REF!</definedName>
    <definedName name="\A8" localSheetId="129">#REF!</definedName>
    <definedName name="\A8" localSheetId="130">#REF!</definedName>
    <definedName name="\A8" localSheetId="131">#REF!</definedName>
    <definedName name="\A8" localSheetId="132">#REF!</definedName>
    <definedName name="\A8" localSheetId="92">#REF!</definedName>
    <definedName name="\A8" localSheetId="93">#REF!</definedName>
    <definedName name="\A8" localSheetId="94">#REF!</definedName>
    <definedName name="\A8" localSheetId="95">#REF!</definedName>
    <definedName name="\A8" localSheetId="96">#REF!</definedName>
    <definedName name="\A8" localSheetId="97">#REF!</definedName>
    <definedName name="\A8" localSheetId="98">#REF!</definedName>
    <definedName name="\A8" localSheetId="99">#REF!</definedName>
    <definedName name="\A8">#REF!</definedName>
    <definedName name="\A9" localSheetId="101">#REF!</definedName>
    <definedName name="\A9" localSheetId="102">#REF!</definedName>
    <definedName name="\A9" localSheetId="103">#REF!</definedName>
    <definedName name="\A9" localSheetId="104">#REF!</definedName>
    <definedName name="\A9" localSheetId="105">#REF!</definedName>
    <definedName name="\A9" localSheetId="108">#REF!</definedName>
    <definedName name="\A9" localSheetId="110">#REF!</definedName>
    <definedName name="\A9" localSheetId="111">#REF!</definedName>
    <definedName name="\A9" localSheetId="112">#REF!</definedName>
    <definedName name="\A9" localSheetId="114">#REF!</definedName>
    <definedName name="\A9" localSheetId="115">#REF!</definedName>
    <definedName name="\A9" localSheetId="116">#REF!</definedName>
    <definedName name="\A9" localSheetId="117">#REF!</definedName>
    <definedName name="\A9" localSheetId="119">#REF!</definedName>
    <definedName name="\A9" localSheetId="121">#REF!</definedName>
    <definedName name="\A9" localSheetId="122">#REF!</definedName>
    <definedName name="\A9" localSheetId="123">#REF!</definedName>
    <definedName name="\A9" localSheetId="124">#REF!</definedName>
    <definedName name="\A9" localSheetId="126">#REF!</definedName>
    <definedName name="\A9" localSheetId="127">#REF!</definedName>
    <definedName name="\A9" localSheetId="128">#REF!</definedName>
    <definedName name="\A9" localSheetId="129">#REF!</definedName>
    <definedName name="\A9" localSheetId="130">#REF!</definedName>
    <definedName name="\A9" localSheetId="131">#REF!</definedName>
    <definedName name="\A9" localSheetId="132">#REF!</definedName>
    <definedName name="\A9" localSheetId="92">#REF!</definedName>
    <definedName name="\A9" localSheetId="93">#REF!</definedName>
    <definedName name="\A9" localSheetId="94">#REF!</definedName>
    <definedName name="\A9" localSheetId="95">#REF!</definedName>
    <definedName name="\A9" localSheetId="96">#REF!</definedName>
    <definedName name="\A9" localSheetId="97">#REF!</definedName>
    <definedName name="\A9" localSheetId="98">#REF!</definedName>
    <definedName name="\A9" localSheetId="99">#REF!</definedName>
    <definedName name="\A9">#REF!</definedName>
    <definedName name="\AT1" localSheetId="101">#REF!</definedName>
    <definedName name="\AT1" localSheetId="102">#REF!</definedName>
    <definedName name="\AT1" localSheetId="103">#REF!</definedName>
    <definedName name="\AT1" localSheetId="104">#REF!</definedName>
    <definedName name="\AT1" localSheetId="105">#REF!</definedName>
    <definedName name="\AT1" localSheetId="108">#REF!</definedName>
    <definedName name="\AT1" localSheetId="110">#REF!</definedName>
    <definedName name="\AT1" localSheetId="111">#REF!</definedName>
    <definedName name="\AT1" localSheetId="112">#REF!</definedName>
    <definedName name="\AT1" localSheetId="114">#REF!</definedName>
    <definedName name="\AT1" localSheetId="115">#REF!</definedName>
    <definedName name="\AT1" localSheetId="116">#REF!</definedName>
    <definedName name="\AT1" localSheetId="117">#REF!</definedName>
    <definedName name="\AT1" localSheetId="119">#REF!</definedName>
    <definedName name="\AT1" localSheetId="121">#REF!</definedName>
    <definedName name="\AT1" localSheetId="122">#REF!</definedName>
    <definedName name="\AT1" localSheetId="123">#REF!</definedName>
    <definedName name="\AT1" localSheetId="124">#REF!</definedName>
    <definedName name="\AT1" localSheetId="126">#REF!</definedName>
    <definedName name="\AT1" localSheetId="127">#REF!</definedName>
    <definedName name="\AT1" localSheetId="128">#REF!</definedName>
    <definedName name="\AT1" localSheetId="129">#REF!</definedName>
    <definedName name="\AT1" localSheetId="130">#REF!</definedName>
    <definedName name="\AT1" localSheetId="131">#REF!</definedName>
    <definedName name="\AT1" localSheetId="132">#REF!</definedName>
    <definedName name="\AT1" localSheetId="92">#REF!</definedName>
    <definedName name="\AT1" localSheetId="93">#REF!</definedName>
    <definedName name="\AT1" localSheetId="94">#REF!</definedName>
    <definedName name="\AT1" localSheetId="95">#REF!</definedName>
    <definedName name="\AT1" localSheetId="96">#REF!</definedName>
    <definedName name="\AT1" localSheetId="97">#REF!</definedName>
    <definedName name="\AT1" localSheetId="98">#REF!</definedName>
    <definedName name="\AT1" localSheetId="99">#REF!</definedName>
    <definedName name="\AT1">#REF!</definedName>
    <definedName name="\AT14" localSheetId="101">#REF!</definedName>
    <definedName name="\AT14" localSheetId="102">#REF!</definedName>
    <definedName name="\AT14" localSheetId="103">#REF!</definedName>
    <definedName name="\AT14" localSheetId="104">#REF!</definedName>
    <definedName name="\AT14" localSheetId="105">#REF!</definedName>
    <definedName name="\AT14" localSheetId="108">#REF!</definedName>
    <definedName name="\AT14" localSheetId="110">#REF!</definedName>
    <definedName name="\AT14" localSheetId="111">#REF!</definedName>
    <definedName name="\AT14" localSheetId="112">#REF!</definedName>
    <definedName name="\AT14" localSheetId="114">#REF!</definedName>
    <definedName name="\AT14" localSheetId="115">#REF!</definedName>
    <definedName name="\AT14" localSheetId="116">#REF!</definedName>
    <definedName name="\AT14" localSheetId="117">#REF!</definedName>
    <definedName name="\AT14" localSheetId="119">#REF!</definedName>
    <definedName name="\AT14" localSheetId="121">#REF!</definedName>
    <definedName name="\AT14" localSheetId="122">#REF!</definedName>
    <definedName name="\AT14" localSheetId="123">#REF!</definedName>
    <definedName name="\AT14" localSheetId="124">#REF!</definedName>
    <definedName name="\AT14" localSheetId="126">#REF!</definedName>
    <definedName name="\AT14" localSheetId="127">#REF!</definedName>
    <definedName name="\AT14" localSheetId="128">#REF!</definedName>
    <definedName name="\AT14" localSheetId="129">#REF!</definedName>
    <definedName name="\AT14" localSheetId="130">#REF!</definedName>
    <definedName name="\AT14" localSheetId="131">#REF!</definedName>
    <definedName name="\AT14" localSheetId="132">#REF!</definedName>
    <definedName name="\AT14" localSheetId="92">#REF!</definedName>
    <definedName name="\AT14" localSheetId="93">#REF!</definedName>
    <definedName name="\AT14" localSheetId="94">#REF!</definedName>
    <definedName name="\AT14" localSheetId="95">#REF!</definedName>
    <definedName name="\AT14" localSheetId="96">#REF!</definedName>
    <definedName name="\AT14" localSheetId="97">#REF!</definedName>
    <definedName name="\AT14" localSheetId="98">#REF!</definedName>
    <definedName name="\AT14" localSheetId="99">#REF!</definedName>
    <definedName name="\AT14">#REF!</definedName>
    <definedName name="\AT15" localSheetId="101">#REF!</definedName>
    <definedName name="\AT15" localSheetId="102">#REF!</definedName>
    <definedName name="\AT15" localSheetId="103">#REF!</definedName>
    <definedName name="\AT15" localSheetId="104">#REF!</definedName>
    <definedName name="\AT15" localSheetId="105">#REF!</definedName>
    <definedName name="\AT15" localSheetId="108">#REF!</definedName>
    <definedName name="\AT15" localSheetId="110">#REF!</definedName>
    <definedName name="\AT15" localSheetId="111">#REF!</definedName>
    <definedName name="\AT15" localSheetId="112">#REF!</definedName>
    <definedName name="\AT15" localSheetId="114">#REF!</definedName>
    <definedName name="\AT15" localSheetId="115">#REF!</definedName>
    <definedName name="\AT15" localSheetId="116">#REF!</definedName>
    <definedName name="\AT15" localSheetId="117">#REF!</definedName>
    <definedName name="\AT15" localSheetId="119">#REF!</definedName>
    <definedName name="\AT15" localSheetId="121">#REF!</definedName>
    <definedName name="\AT15" localSheetId="122">#REF!</definedName>
    <definedName name="\AT15" localSheetId="123">#REF!</definedName>
    <definedName name="\AT15" localSheetId="124">#REF!</definedName>
    <definedName name="\AT15" localSheetId="126">#REF!</definedName>
    <definedName name="\AT15" localSheetId="127">#REF!</definedName>
    <definedName name="\AT15" localSheetId="128">#REF!</definedName>
    <definedName name="\AT15" localSheetId="129">#REF!</definedName>
    <definedName name="\AT15" localSheetId="130">#REF!</definedName>
    <definedName name="\AT15" localSheetId="131">#REF!</definedName>
    <definedName name="\AT15" localSheetId="132">#REF!</definedName>
    <definedName name="\AT15" localSheetId="92">#REF!</definedName>
    <definedName name="\AT15" localSheetId="93">#REF!</definedName>
    <definedName name="\AT15" localSheetId="94">#REF!</definedName>
    <definedName name="\AT15" localSheetId="95">#REF!</definedName>
    <definedName name="\AT15" localSheetId="96">#REF!</definedName>
    <definedName name="\AT15" localSheetId="97">#REF!</definedName>
    <definedName name="\AT15" localSheetId="98">#REF!</definedName>
    <definedName name="\AT15" localSheetId="99">#REF!</definedName>
    <definedName name="\AT15">#REF!</definedName>
    <definedName name="\AT17" localSheetId="101">#REF!</definedName>
    <definedName name="\AT17" localSheetId="102">#REF!</definedName>
    <definedName name="\AT17" localSheetId="103">#REF!</definedName>
    <definedName name="\AT17" localSheetId="104">#REF!</definedName>
    <definedName name="\AT17" localSheetId="105">#REF!</definedName>
    <definedName name="\AT17" localSheetId="108">#REF!</definedName>
    <definedName name="\AT17" localSheetId="110">#REF!</definedName>
    <definedName name="\AT17" localSheetId="111">#REF!</definedName>
    <definedName name="\AT17" localSheetId="112">#REF!</definedName>
    <definedName name="\AT17" localSheetId="114">#REF!</definedName>
    <definedName name="\AT17" localSheetId="115">#REF!</definedName>
    <definedName name="\AT17" localSheetId="116">#REF!</definedName>
    <definedName name="\AT17" localSheetId="117">#REF!</definedName>
    <definedName name="\AT17" localSheetId="119">#REF!</definedName>
    <definedName name="\AT17" localSheetId="121">#REF!</definedName>
    <definedName name="\AT17" localSheetId="122">#REF!</definedName>
    <definedName name="\AT17" localSheetId="123">#REF!</definedName>
    <definedName name="\AT17" localSheetId="124">#REF!</definedName>
    <definedName name="\AT17" localSheetId="126">#REF!</definedName>
    <definedName name="\AT17" localSheetId="127">#REF!</definedName>
    <definedName name="\AT17" localSheetId="128">#REF!</definedName>
    <definedName name="\AT17" localSheetId="129">#REF!</definedName>
    <definedName name="\AT17" localSheetId="130">#REF!</definedName>
    <definedName name="\AT17" localSheetId="131">#REF!</definedName>
    <definedName name="\AT17" localSheetId="132">#REF!</definedName>
    <definedName name="\AT17" localSheetId="92">#REF!</definedName>
    <definedName name="\AT17" localSheetId="93">#REF!</definedName>
    <definedName name="\AT17" localSheetId="94">#REF!</definedName>
    <definedName name="\AT17" localSheetId="95">#REF!</definedName>
    <definedName name="\AT17" localSheetId="96">#REF!</definedName>
    <definedName name="\AT17" localSheetId="97">#REF!</definedName>
    <definedName name="\AT17" localSheetId="98">#REF!</definedName>
    <definedName name="\AT17" localSheetId="99">#REF!</definedName>
    <definedName name="\AT17">#REF!</definedName>
    <definedName name="\AT2" localSheetId="101">#REF!</definedName>
    <definedName name="\AT2" localSheetId="102">#REF!</definedName>
    <definedName name="\AT2" localSheetId="103">#REF!</definedName>
    <definedName name="\AT2" localSheetId="104">#REF!</definedName>
    <definedName name="\AT2" localSheetId="105">#REF!</definedName>
    <definedName name="\AT2" localSheetId="108">#REF!</definedName>
    <definedName name="\AT2" localSheetId="110">#REF!</definedName>
    <definedName name="\AT2" localSheetId="111">#REF!</definedName>
    <definedName name="\AT2" localSheetId="112">#REF!</definedName>
    <definedName name="\AT2" localSheetId="114">#REF!</definedName>
    <definedName name="\AT2" localSheetId="115">#REF!</definedName>
    <definedName name="\AT2" localSheetId="116">#REF!</definedName>
    <definedName name="\AT2" localSheetId="117">#REF!</definedName>
    <definedName name="\AT2" localSheetId="119">#REF!</definedName>
    <definedName name="\AT2" localSheetId="121">#REF!</definedName>
    <definedName name="\AT2" localSheetId="122">#REF!</definedName>
    <definedName name="\AT2" localSheetId="123">#REF!</definedName>
    <definedName name="\AT2" localSheetId="124">#REF!</definedName>
    <definedName name="\AT2" localSheetId="126">#REF!</definedName>
    <definedName name="\AT2" localSheetId="127">#REF!</definedName>
    <definedName name="\AT2" localSheetId="128">#REF!</definedName>
    <definedName name="\AT2" localSheetId="129">#REF!</definedName>
    <definedName name="\AT2" localSheetId="130">#REF!</definedName>
    <definedName name="\AT2" localSheetId="131">#REF!</definedName>
    <definedName name="\AT2" localSheetId="132">#REF!</definedName>
    <definedName name="\AT2" localSheetId="92">#REF!</definedName>
    <definedName name="\AT2" localSheetId="93">#REF!</definedName>
    <definedName name="\AT2" localSheetId="94">#REF!</definedName>
    <definedName name="\AT2" localSheetId="95">#REF!</definedName>
    <definedName name="\AT2" localSheetId="96">#REF!</definedName>
    <definedName name="\AT2" localSheetId="97">#REF!</definedName>
    <definedName name="\AT2" localSheetId="98">#REF!</definedName>
    <definedName name="\AT2" localSheetId="99">#REF!</definedName>
    <definedName name="\AT2">#REF!</definedName>
    <definedName name="\AT21" localSheetId="101">#REF!</definedName>
    <definedName name="\AT21" localSheetId="102">#REF!</definedName>
    <definedName name="\AT21" localSheetId="103">#REF!</definedName>
    <definedName name="\AT21" localSheetId="104">#REF!</definedName>
    <definedName name="\AT21" localSheetId="105">#REF!</definedName>
    <definedName name="\AT21" localSheetId="108">#REF!</definedName>
    <definedName name="\AT21" localSheetId="110">#REF!</definedName>
    <definedName name="\AT21" localSheetId="111">#REF!</definedName>
    <definedName name="\AT21" localSheetId="112">#REF!</definedName>
    <definedName name="\AT21" localSheetId="114">#REF!</definedName>
    <definedName name="\AT21" localSheetId="115">#REF!</definedName>
    <definedName name="\AT21" localSheetId="116">#REF!</definedName>
    <definedName name="\AT21" localSheetId="117">#REF!</definedName>
    <definedName name="\AT21" localSheetId="119">#REF!</definedName>
    <definedName name="\AT21" localSheetId="121">#REF!</definedName>
    <definedName name="\AT21" localSheetId="122">#REF!</definedName>
    <definedName name="\AT21" localSheetId="123">#REF!</definedName>
    <definedName name="\AT21" localSheetId="124">#REF!</definedName>
    <definedName name="\AT21" localSheetId="126">#REF!</definedName>
    <definedName name="\AT21" localSheetId="127">#REF!</definedName>
    <definedName name="\AT21" localSheetId="128">#REF!</definedName>
    <definedName name="\AT21" localSheetId="129">#REF!</definedName>
    <definedName name="\AT21" localSheetId="130">#REF!</definedName>
    <definedName name="\AT21" localSheetId="131">#REF!</definedName>
    <definedName name="\AT21" localSheetId="132">#REF!</definedName>
    <definedName name="\AT21" localSheetId="92">#REF!</definedName>
    <definedName name="\AT21" localSheetId="93">#REF!</definedName>
    <definedName name="\AT21" localSheetId="94">#REF!</definedName>
    <definedName name="\AT21" localSheetId="95">#REF!</definedName>
    <definedName name="\AT21" localSheetId="96">#REF!</definedName>
    <definedName name="\AT21" localSheetId="97">#REF!</definedName>
    <definedName name="\AT21" localSheetId="98">#REF!</definedName>
    <definedName name="\AT21" localSheetId="99">#REF!</definedName>
    <definedName name="\AT21">#REF!</definedName>
    <definedName name="\AT22" localSheetId="101">#REF!</definedName>
    <definedName name="\AT22" localSheetId="102">#REF!</definedName>
    <definedName name="\AT22" localSheetId="103">#REF!</definedName>
    <definedName name="\AT22" localSheetId="104">#REF!</definedName>
    <definedName name="\AT22" localSheetId="105">#REF!</definedName>
    <definedName name="\AT22" localSheetId="108">#REF!</definedName>
    <definedName name="\AT22" localSheetId="110">#REF!</definedName>
    <definedName name="\AT22" localSheetId="111">#REF!</definedName>
    <definedName name="\AT22" localSheetId="112">#REF!</definedName>
    <definedName name="\AT22" localSheetId="114">#REF!</definedName>
    <definedName name="\AT22" localSheetId="115">#REF!</definedName>
    <definedName name="\AT22" localSheetId="116">#REF!</definedName>
    <definedName name="\AT22" localSheetId="117">#REF!</definedName>
    <definedName name="\AT22" localSheetId="119">#REF!</definedName>
    <definedName name="\AT22" localSheetId="121">#REF!</definedName>
    <definedName name="\AT22" localSheetId="122">#REF!</definedName>
    <definedName name="\AT22" localSheetId="123">#REF!</definedName>
    <definedName name="\AT22" localSheetId="124">#REF!</definedName>
    <definedName name="\AT22" localSheetId="126">#REF!</definedName>
    <definedName name="\AT22" localSheetId="127">#REF!</definedName>
    <definedName name="\AT22" localSheetId="128">#REF!</definedName>
    <definedName name="\AT22" localSheetId="129">#REF!</definedName>
    <definedName name="\AT22" localSheetId="130">#REF!</definedName>
    <definedName name="\AT22" localSheetId="131">#REF!</definedName>
    <definedName name="\AT22" localSheetId="132">#REF!</definedName>
    <definedName name="\AT22" localSheetId="92">#REF!</definedName>
    <definedName name="\AT22" localSheetId="93">#REF!</definedName>
    <definedName name="\AT22" localSheetId="94">#REF!</definedName>
    <definedName name="\AT22" localSheetId="95">#REF!</definedName>
    <definedName name="\AT22" localSheetId="96">#REF!</definedName>
    <definedName name="\AT22" localSheetId="97">#REF!</definedName>
    <definedName name="\AT22" localSheetId="98">#REF!</definedName>
    <definedName name="\AT22" localSheetId="99">#REF!</definedName>
    <definedName name="\AT22">#REF!</definedName>
    <definedName name="\AT5" localSheetId="101">#REF!</definedName>
    <definedName name="\AT5" localSheetId="102">#REF!</definedName>
    <definedName name="\AT5" localSheetId="103">#REF!</definedName>
    <definedName name="\AT5" localSheetId="104">#REF!</definedName>
    <definedName name="\AT5" localSheetId="105">#REF!</definedName>
    <definedName name="\AT5" localSheetId="108">#REF!</definedName>
    <definedName name="\AT5" localSheetId="110">#REF!</definedName>
    <definedName name="\AT5" localSheetId="111">#REF!</definedName>
    <definedName name="\AT5" localSheetId="112">#REF!</definedName>
    <definedName name="\AT5" localSheetId="114">#REF!</definedName>
    <definedName name="\AT5" localSheetId="115">#REF!</definedName>
    <definedName name="\AT5" localSheetId="116">#REF!</definedName>
    <definedName name="\AT5" localSheetId="117">#REF!</definedName>
    <definedName name="\AT5" localSheetId="119">#REF!</definedName>
    <definedName name="\AT5" localSheetId="121">#REF!</definedName>
    <definedName name="\AT5" localSheetId="122">#REF!</definedName>
    <definedName name="\AT5" localSheetId="123">#REF!</definedName>
    <definedName name="\AT5" localSheetId="124">#REF!</definedName>
    <definedName name="\AT5" localSheetId="126">#REF!</definedName>
    <definedName name="\AT5" localSheetId="127">#REF!</definedName>
    <definedName name="\AT5" localSheetId="128">#REF!</definedName>
    <definedName name="\AT5" localSheetId="129">#REF!</definedName>
    <definedName name="\AT5" localSheetId="130">#REF!</definedName>
    <definedName name="\AT5" localSheetId="131">#REF!</definedName>
    <definedName name="\AT5" localSheetId="132">#REF!</definedName>
    <definedName name="\AT5" localSheetId="92">#REF!</definedName>
    <definedName name="\AT5" localSheetId="93">#REF!</definedName>
    <definedName name="\AT5" localSheetId="94">#REF!</definedName>
    <definedName name="\AT5" localSheetId="95">#REF!</definedName>
    <definedName name="\AT5" localSheetId="96">#REF!</definedName>
    <definedName name="\AT5" localSheetId="97">#REF!</definedName>
    <definedName name="\AT5" localSheetId="98">#REF!</definedName>
    <definedName name="\AT5" localSheetId="99">#REF!</definedName>
    <definedName name="\AT5">#REF!</definedName>
    <definedName name="\AT7" localSheetId="101">#REF!</definedName>
    <definedName name="\AT7" localSheetId="102">#REF!</definedName>
    <definedName name="\AT7" localSheetId="103">#REF!</definedName>
    <definedName name="\AT7" localSheetId="104">#REF!</definedName>
    <definedName name="\AT7" localSheetId="105">#REF!</definedName>
    <definedName name="\AT7" localSheetId="108">#REF!</definedName>
    <definedName name="\AT7" localSheetId="110">#REF!</definedName>
    <definedName name="\AT7" localSheetId="111">#REF!</definedName>
    <definedName name="\AT7" localSheetId="112">#REF!</definedName>
    <definedName name="\AT7" localSheetId="114">#REF!</definedName>
    <definedName name="\AT7" localSheetId="115">#REF!</definedName>
    <definedName name="\AT7" localSheetId="116">#REF!</definedName>
    <definedName name="\AT7" localSheetId="117">#REF!</definedName>
    <definedName name="\AT7" localSheetId="119">#REF!</definedName>
    <definedName name="\AT7" localSheetId="121">#REF!</definedName>
    <definedName name="\AT7" localSheetId="122">#REF!</definedName>
    <definedName name="\AT7" localSheetId="123">#REF!</definedName>
    <definedName name="\AT7" localSheetId="124">#REF!</definedName>
    <definedName name="\AT7" localSheetId="126">#REF!</definedName>
    <definedName name="\AT7" localSheetId="127">#REF!</definedName>
    <definedName name="\AT7" localSheetId="128">#REF!</definedName>
    <definedName name="\AT7" localSheetId="129">#REF!</definedName>
    <definedName name="\AT7" localSheetId="130">#REF!</definedName>
    <definedName name="\AT7" localSheetId="131">#REF!</definedName>
    <definedName name="\AT7" localSheetId="132">#REF!</definedName>
    <definedName name="\AT7" localSheetId="92">#REF!</definedName>
    <definedName name="\AT7" localSheetId="93">#REF!</definedName>
    <definedName name="\AT7" localSheetId="94">#REF!</definedName>
    <definedName name="\AT7" localSheetId="95">#REF!</definedName>
    <definedName name="\AT7" localSheetId="96">#REF!</definedName>
    <definedName name="\AT7" localSheetId="97">#REF!</definedName>
    <definedName name="\AT7" localSheetId="98">#REF!</definedName>
    <definedName name="\AT7" localSheetId="99">#REF!</definedName>
    <definedName name="\AT7">#REF!</definedName>
    <definedName name="\AT8" localSheetId="101">#REF!</definedName>
    <definedName name="\AT8" localSheetId="102">#REF!</definedName>
    <definedName name="\AT8" localSheetId="103">#REF!</definedName>
    <definedName name="\AT8" localSheetId="104">#REF!</definedName>
    <definedName name="\AT8" localSheetId="105">#REF!</definedName>
    <definedName name="\AT8" localSheetId="108">#REF!</definedName>
    <definedName name="\AT8" localSheetId="110">#REF!</definedName>
    <definedName name="\AT8" localSheetId="111">#REF!</definedName>
    <definedName name="\AT8" localSheetId="112">#REF!</definedName>
    <definedName name="\AT8" localSheetId="114">#REF!</definedName>
    <definedName name="\AT8" localSheetId="115">#REF!</definedName>
    <definedName name="\AT8" localSheetId="116">#REF!</definedName>
    <definedName name="\AT8" localSheetId="117">#REF!</definedName>
    <definedName name="\AT8" localSheetId="119">#REF!</definedName>
    <definedName name="\AT8" localSheetId="121">#REF!</definedName>
    <definedName name="\AT8" localSheetId="122">#REF!</definedName>
    <definedName name="\AT8" localSheetId="123">#REF!</definedName>
    <definedName name="\AT8" localSheetId="124">#REF!</definedName>
    <definedName name="\AT8" localSheetId="126">#REF!</definedName>
    <definedName name="\AT8" localSheetId="127">#REF!</definedName>
    <definedName name="\AT8" localSheetId="128">#REF!</definedName>
    <definedName name="\AT8" localSheetId="129">#REF!</definedName>
    <definedName name="\AT8" localSheetId="130">#REF!</definedName>
    <definedName name="\AT8" localSheetId="131">#REF!</definedName>
    <definedName name="\AT8" localSheetId="132">#REF!</definedName>
    <definedName name="\AT8" localSheetId="92">#REF!</definedName>
    <definedName name="\AT8" localSheetId="93">#REF!</definedName>
    <definedName name="\AT8" localSheetId="94">#REF!</definedName>
    <definedName name="\AT8" localSheetId="95">#REF!</definedName>
    <definedName name="\AT8" localSheetId="96">#REF!</definedName>
    <definedName name="\AT8" localSheetId="97">#REF!</definedName>
    <definedName name="\AT8" localSheetId="98">#REF!</definedName>
    <definedName name="\AT8" localSheetId="99">#REF!</definedName>
    <definedName name="\AT8">#REF!</definedName>
    <definedName name="\ATN" localSheetId="101">#REF!</definedName>
    <definedName name="\ATN" localSheetId="102">#REF!</definedName>
    <definedName name="\ATN" localSheetId="103">#REF!</definedName>
    <definedName name="\ATN" localSheetId="104">#REF!</definedName>
    <definedName name="\ATN" localSheetId="105">#REF!</definedName>
    <definedName name="\ATN" localSheetId="108">#REF!</definedName>
    <definedName name="\ATN" localSheetId="110">#REF!</definedName>
    <definedName name="\ATN" localSheetId="111">#REF!</definedName>
    <definedName name="\ATN" localSheetId="112">#REF!</definedName>
    <definedName name="\ATN" localSheetId="114">#REF!</definedName>
    <definedName name="\ATN" localSheetId="115">#REF!</definedName>
    <definedName name="\ATN" localSheetId="116">#REF!</definedName>
    <definedName name="\ATN" localSheetId="117">#REF!</definedName>
    <definedName name="\ATN" localSheetId="119">#REF!</definedName>
    <definedName name="\ATN" localSheetId="121">#REF!</definedName>
    <definedName name="\ATN" localSheetId="122">#REF!</definedName>
    <definedName name="\ATN" localSheetId="123">#REF!</definedName>
    <definedName name="\ATN" localSheetId="124">#REF!</definedName>
    <definedName name="\ATN" localSheetId="126">#REF!</definedName>
    <definedName name="\ATN" localSheetId="127">#REF!</definedName>
    <definedName name="\ATN" localSheetId="128">#REF!</definedName>
    <definedName name="\ATN" localSheetId="129">#REF!</definedName>
    <definedName name="\ATN" localSheetId="130">#REF!</definedName>
    <definedName name="\ATN" localSheetId="131">#REF!</definedName>
    <definedName name="\ATN" localSheetId="132">#REF!</definedName>
    <definedName name="\ATN" localSheetId="92">#REF!</definedName>
    <definedName name="\ATN" localSheetId="93">#REF!</definedName>
    <definedName name="\ATN" localSheetId="94">#REF!</definedName>
    <definedName name="\ATN" localSheetId="95">#REF!</definedName>
    <definedName name="\ATN" localSheetId="96">#REF!</definedName>
    <definedName name="\ATN" localSheetId="97">#REF!</definedName>
    <definedName name="\ATN" localSheetId="98">#REF!</definedName>
    <definedName name="\ATN" localSheetId="99">#REF!</definedName>
    <definedName name="\ATN">#REF!</definedName>
    <definedName name="\ATT" localSheetId="101">#REF!</definedName>
    <definedName name="\ATT" localSheetId="102">#REF!</definedName>
    <definedName name="\ATT" localSheetId="103">#REF!</definedName>
    <definedName name="\ATT" localSheetId="104">#REF!</definedName>
    <definedName name="\ATT" localSheetId="105">#REF!</definedName>
    <definedName name="\ATT" localSheetId="108">#REF!</definedName>
    <definedName name="\ATT" localSheetId="110">#REF!</definedName>
    <definedName name="\ATT" localSheetId="111">#REF!</definedName>
    <definedName name="\ATT" localSheetId="112">#REF!</definedName>
    <definedName name="\ATT" localSheetId="114">#REF!</definedName>
    <definedName name="\ATT" localSheetId="115">#REF!</definedName>
    <definedName name="\ATT" localSheetId="116">#REF!</definedName>
    <definedName name="\ATT" localSheetId="117">#REF!</definedName>
    <definedName name="\ATT" localSheetId="119">#REF!</definedName>
    <definedName name="\ATT" localSheetId="121">#REF!</definedName>
    <definedName name="\ATT" localSheetId="122">#REF!</definedName>
    <definedName name="\ATT" localSheetId="123">#REF!</definedName>
    <definedName name="\ATT" localSheetId="124">#REF!</definedName>
    <definedName name="\ATT" localSheetId="126">#REF!</definedName>
    <definedName name="\ATT" localSheetId="127">#REF!</definedName>
    <definedName name="\ATT" localSheetId="128">#REF!</definedName>
    <definedName name="\ATT" localSheetId="129">#REF!</definedName>
    <definedName name="\ATT" localSheetId="130">#REF!</definedName>
    <definedName name="\ATT" localSheetId="131">#REF!</definedName>
    <definedName name="\ATT" localSheetId="132">#REF!</definedName>
    <definedName name="\ATT" localSheetId="92">#REF!</definedName>
    <definedName name="\ATT" localSheetId="93">#REF!</definedName>
    <definedName name="\ATT" localSheetId="94">#REF!</definedName>
    <definedName name="\ATT" localSheetId="95">#REF!</definedName>
    <definedName name="\ATT" localSheetId="96">#REF!</definedName>
    <definedName name="\ATT" localSheetId="97">#REF!</definedName>
    <definedName name="\ATT" localSheetId="98">#REF!</definedName>
    <definedName name="\ATT" localSheetId="99">#REF!</definedName>
    <definedName name="\ATT">#REF!</definedName>
    <definedName name="\AUTOEXEC" localSheetId="101">#REF!</definedName>
    <definedName name="\AUTOEXEC" localSheetId="102">#REF!</definedName>
    <definedName name="\AUTOEXEC" localSheetId="103">#REF!</definedName>
    <definedName name="\AUTOEXEC" localSheetId="104">#REF!</definedName>
    <definedName name="\AUTOEXEC" localSheetId="105">#REF!</definedName>
    <definedName name="\AUTOEXEC" localSheetId="108">#REF!</definedName>
    <definedName name="\AUTOEXEC" localSheetId="110">#REF!</definedName>
    <definedName name="\AUTOEXEC" localSheetId="111">#REF!</definedName>
    <definedName name="\AUTOEXEC" localSheetId="112">#REF!</definedName>
    <definedName name="\AUTOEXEC" localSheetId="114">#REF!</definedName>
    <definedName name="\AUTOEXEC" localSheetId="115">#REF!</definedName>
    <definedName name="\AUTOEXEC" localSheetId="116">#REF!</definedName>
    <definedName name="\AUTOEXEC" localSheetId="117">#REF!</definedName>
    <definedName name="\AUTOEXEC" localSheetId="119">#REF!</definedName>
    <definedName name="\AUTOEXEC" localSheetId="121">#REF!</definedName>
    <definedName name="\AUTOEXEC" localSheetId="122">#REF!</definedName>
    <definedName name="\AUTOEXEC" localSheetId="123">#REF!</definedName>
    <definedName name="\AUTOEXEC" localSheetId="124">#REF!</definedName>
    <definedName name="\AUTOEXEC" localSheetId="126">#REF!</definedName>
    <definedName name="\AUTOEXEC" localSheetId="127">#REF!</definedName>
    <definedName name="\AUTOEXEC" localSheetId="128">#REF!</definedName>
    <definedName name="\AUTOEXEC" localSheetId="129">#REF!</definedName>
    <definedName name="\AUTOEXEC" localSheetId="130">#REF!</definedName>
    <definedName name="\AUTOEXEC" localSheetId="131">#REF!</definedName>
    <definedName name="\AUTOEXEC" localSheetId="132">#REF!</definedName>
    <definedName name="\AUTOEXEC" localSheetId="92">#REF!</definedName>
    <definedName name="\AUTOEXEC" localSheetId="93">#REF!</definedName>
    <definedName name="\AUTOEXEC" localSheetId="94">#REF!</definedName>
    <definedName name="\AUTOEXEC" localSheetId="95">#REF!</definedName>
    <definedName name="\AUTOEXEC" localSheetId="96">#REF!</definedName>
    <definedName name="\AUTOEXEC" localSheetId="97">#REF!</definedName>
    <definedName name="\AUTOEXEC" localSheetId="98">#REF!</definedName>
    <definedName name="\AUTOEXEC" localSheetId="99">#REF!</definedName>
    <definedName name="\AUTOEXEC">#REF!</definedName>
    <definedName name="\c" localSheetId="101">#REF!</definedName>
    <definedName name="\c" localSheetId="102">#REF!</definedName>
    <definedName name="\c" localSheetId="103">#REF!</definedName>
    <definedName name="\c" localSheetId="104">#REF!</definedName>
    <definedName name="\c" localSheetId="105">#REF!</definedName>
    <definedName name="\c" localSheetId="108">#REF!</definedName>
    <definedName name="\c" localSheetId="110">#REF!</definedName>
    <definedName name="\c" localSheetId="111">#REF!</definedName>
    <definedName name="\c" localSheetId="112">#REF!</definedName>
    <definedName name="\c" localSheetId="114">#REF!</definedName>
    <definedName name="\c" localSheetId="115">#REF!</definedName>
    <definedName name="\c" localSheetId="116">#REF!</definedName>
    <definedName name="\c" localSheetId="117">#REF!</definedName>
    <definedName name="\c" localSheetId="119">#REF!</definedName>
    <definedName name="\c" localSheetId="121">#REF!</definedName>
    <definedName name="\c" localSheetId="122">#REF!</definedName>
    <definedName name="\c" localSheetId="123">#REF!</definedName>
    <definedName name="\c" localSheetId="124">#REF!</definedName>
    <definedName name="\c" localSheetId="126">#REF!</definedName>
    <definedName name="\c" localSheetId="127">#REF!</definedName>
    <definedName name="\c" localSheetId="128">#REF!</definedName>
    <definedName name="\c" localSheetId="129">#REF!</definedName>
    <definedName name="\c" localSheetId="130">#REF!</definedName>
    <definedName name="\c" localSheetId="131">#REF!</definedName>
    <definedName name="\c" localSheetId="132">#REF!</definedName>
    <definedName name="\c" localSheetId="92">#REF!</definedName>
    <definedName name="\c" localSheetId="93">#REF!</definedName>
    <definedName name="\c" localSheetId="94">#REF!</definedName>
    <definedName name="\c" localSheetId="95">#REF!</definedName>
    <definedName name="\c" localSheetId="96">#REF!</definedName>
    <definedName name="\c" localSheetId="97">#REF!</definedName>
    <definedName name="\c" localSheetId="98">#REF!</definedName>
    <definedName name="\c" localSheetId="99">#REF!</definedName>
    <definedName name="\c">#REF!</definedName>
    <definedName name="\COP" localSheetId="101">#REF!</definedName>
    <definedName name="\COP" localSheetId="102">#REF!</definedName>
    <definedName name="\COP" localSheetId="103">#REF!</definedName>
    <definedName name="\COP" localSheetId="104">#REF!</definedName>
    <definedName name="\COP" localSheetId="105">#REF!</definedName>
    <definedName name="\COP" localSheetId="108">#REF!</definedName>
    <definedName name="\COP" localSheetId="110">#REF!</definedName>
    <definedName name="\COP" localSheetId="111">#REF!</definedName>
    <definedName name="\COP" localSheetId="112">#REF!</definedName>
    <definedName name="\COP" localSheetId="114">#REF!</definedName>
    <definedName name="\COP" localSheetId="115">#REF!</definedName>
    <definedName name="\COP" localSheetId="116">#REF!</definedName>
    <definedName name="\COP" localSheetId="117">#REF!</definedName>
    <definedName name="\COP" localSheetId="119">#REF!</definedName>
    <definedName name="\COP" localSheetId="121">#REF!</definedName>
    <definedName name="\COP" localSheetId="122">#REF!</definedName>
    <definedName name="\COP" localSheetId="123">#REF!</definedName>
    <definedName name="\COP" localSheetId="124">#REF!</definedName>
    <definedName name="\COP" localSheetId="126">#REF!</definedName>
    <definedName name="\COP" localSheetId="127">#REF!</definedName>
    <definedName name="\COP" localSheetId="128">#REF!</definedName>
    <definedName name="\COP" localSheetId="129">#REF!</definedName>
    <definedName name="\COP" localSheetId="130">#REF!</definedName>
    <definedName name="\COP" localSheetId="131">#REF!</definedName>
    <definedName name="\COP" localSheetId="132">#REF!</definedName>
    <definedName name="\COP" localSheetId="92">#REF!</definedName>
    <definedName name="\COP" localSheetId="93">#REF!</definedName>
    <definedName name="\COP" localSheetId="94">#REF!</definedName>
    <definedName name="\COP" localSheetId="95">#REF!</definedName>
    <definedName name="\COP" localSheetId="96">#REF!</definedName>
    <definedName name="\COP" localSheetId="97">#REF!</definedName>
    <definedName name="\COP" localSheetId="98">#REF!</definedName>
    <definedName name="\COP" localSheetId="99">#REF!</definedName>
    <definedName name="\COP">#REF!</definedName>
    <definedName name="\COP1" localSheetId="101">#REF!</definedName>
    <definedName name="\COP1" localSheetId="102">#REF!</definedName>
    <definedName name="\COP1" localSheetId="103">#REF!</definedName>
    <definedName name="\COP1" localSheetId="104">#REF!</definedName>
    <definedName name="\COP1" localSheetId="105">#REF!</definedName>
    <definedName name="\COP1" localSheetId="108">#REF!</definedName>
    <definedName name="\COP1" localSheetId="110">#REF!</definedName>
    <definedName name="\COP1" localSheetId="111">#REF!</definedName>
    <definedName name="\COP1" localSheetId="112">#REF!</definedName>
    <definedName name="\COP1" localSheetId="114">#REF!</definedName>
    <definedName name="\COP1" localSheetId="115">#REF!</definedName>
    <definedName name="\COP1" localSheetId="116">#REF!</definedName>
    <definedName name="\COP1" localSheetId="117">#REF!</definedName>
    <definedName name="\COP1" localSheetId="119">#REF!</definedName>
    <definedName name="\COP1" localSheetId="121">#REF!</definedName>
    <definedName name="\COP1" localSheetId="122">#REF!</definedName>
    <definedName name="\COP1" localSheetId="123">#REF!</definedName>
    <definedName name="\COP1" localSheetId="124">#REF!</definedName>
    <definedName name="\COP1" localSheetId="126">#REF!</definedName>
    <definedName name="\COP1" localSheetId="127">#REF!</definedName>
    <definedName name="\COP1" localSheetId="128">#REF!</definedName>
    <definedName name="\COP1" localSheetId="129">#REF!</definedName>
    <definedName name="\COP1" localSheetId="130">#REF!</definedName>
    <definedName name="\COP1" localSheetId="131">#REF!</definedName>
    <definedName name="\COP1" localSheetId="132">#REF!</definedName>
    <definedName name="\COP1" localSheetId="92">#REF!</definedName>
    <definedName name="\COP1" localSheetId="93">#REF!</definedName>
    <definedName name="\COP1" localSheetId="94">#REF!</definedName>
    <definedName name="\COP1" localSheetId="95">#REF!</definedName>
    <definedName name="\COP1" localSheetId="96">#REF!</definedName>
    <definedName name="\COP1" localSheetId="97">#REF!</definedName>
    <definedName name="\COP1" localSheetId="98">#REF!</definedName>
    <definedName name="\COP1" localSheetId="99">#REF!</definedName>
    <definedName name="\COP1">#REF!</definedName>
    <definedName name="\COP2" localSheetId="101">#REF!</definedName>
    <definedName name="\COP2" localSheetId="102">#REF!</definedName>
    <definedName name="\COP2" localSheetId="103">#REF!</definedName>
    <definedName name="\COP2" localSheetId="104">#REF!</definedName>
    <definedName name="\COP2" localSheetId="105">#REF!</definedName>
    <definedName name="\COP2" localSheetId="108">#REF!</definedName>
    <definedName name="\COP2" localSheetId="110">#REF!</definedName>
    <definedName name="\COP2" localSheetId="111">#REF!</definedName>
    <definedName name="\COP2" localSheetId="112">#REF!</definedName>
    <definedName name="\COP2" localSheetId="114">#REF!</definedName>
    <definedName name="\COP2" localSheetId="115">#REF!</definedName>
    <definedName name="\COP2" localSheetId="116">#REF!</definedName>
    <definedName name="\COP2" localSheetId="117">#REF!</definedName>
    <definedName name="\COP2" localSheetId="119">#REF!</definedName>
    <definedName name="\COP2" localSheetId="121">#REF!</definedName>
    <definedName name="\COP2" localSheetId="122">#REF!</definedName>
    <definedName name="\COP2" localSheetId="123">#REF!</definedName>
    <definedName name="\COP2" localSheetId="124">#REF!</definedName>
    <definedName name="\COP2" localSheetId="126">#REF!</definedName>
    <definedName name="\COP2" localSheetId="127">#REF!</definedName>
    <definedName name="\COP2" localSheetId="128">#REF!</definedName>
    <definedName name="\COP2" localSheetId="129">#REF!</definedName>
    <definedName name="\COP2" localSheetId="130">#REF!</definedName>
    <definedName name="\COP2" localSheetId="131">#REF!</definedName>
    <definedName name="\COP2" localSheetId="132">#REF!</definedName>
    <definedName name="\COP2" localSheetId="92">#REF!</definedName>
    <definedName name="\COP2" localSheetId="93">#REF!</definedName>
    <definedName name="\COP2" localSheetId="94">#REF!</definedName>
    <definedName name="\COP2" localSheetId="95">#REF!</definedName>
    <definedName name="\COP2" localSheetId="96">#REF!</definedName>
    <definedName name="\COP2" localSheetId="97">#REF!</definedName>
    <definedName name="\COP2" localSheetId="98">#REF!</definedName>
    <definedName name="\COP2" localSheetId="99">#REF!</definedName>
    <definedName name="\COP2">#REF!</definedName>
    <definedName name="\e" localSheetId="101">#REF!</definedName>
    <definedName name="\e" localSheetId="102">#REF!</definedName>
    <definedName name="\e" localSheetId="103">#REF!</definedName>
    <definedName name="\e" localSheetId="104">#REF!</definedName>
    <definedName name="\e" localSheetId="105">#REF!</definedName>
    <definedName name="\e" localSheetId="108">#REF!</definedName>
    <definedName name="\e" localSheetId="110">#REF!</definedName>
    <definedName name="\e" localSheetId="111">#REF!</definedName>
    <definedName name="\e" localSheetId="112">#REF!</definedName>
    <definedName name="\e" localSheetId="114">#REF!</definedName>
    <definedName name="\e" localSheetId="115">#REF!</definedName>
    <definedName name="\e" localSheetId="116">#REF!</definedName>
    <definedName name="\e" localSheetId="117">#REF!</definedName>
    <definedName name="\e" localSheetId="119">#REF!</definedName>
    <definedName name="\e" localSheetId="121">#REF!</definedName>
    <definedName name="\e" localSheetId="122">#REF!</definedName>
    <definedName name="\e" localSheetId="123">#REF!</definedName>
    <definedName name="\e" localSheetId="124">#REF!</definedName>
    <definedName name="\e" localSheetId="126">#REF!</definedName>
    <definedName name="\e" localSheetId="127">#REF!</definedName>
    <definedName name="\e" localSheetId="128">#REF!</definedName>
    <definedName name="\e" localSheetId="129">#REF!</definedName>
    <definedName name="\e" localSheetId="130">#REF!</definedName>
    <definedName name="\e" localSheetId="131">#REF!</definedName>
    <definedName name="\e" localSheetId="132">#REF!</definedName>
    <definedName name="\e" localSheetId="92">#REF!</definedName>
    <definedName name="\e" localSheetId="93">#REF!</definedName>
    <definedName name="\e" localSheetId="94">#REF!</definedName>
    <definedName name="\e" localSheetId="95">#REF!</definedName>
    <definedName name="\e" localSheetId="96">#REF!</definedName>
    <definedName name="\e" localSheetId="97">#REF!</definedName>
    <definedName name="\e" localSheetId="98">#REF!</definedName>
    <definedName name="\e" localSheetId="99">#REF!</definedName>
    <definedName name="\e">#REF!</definedName>
    <definedName name="\KONTR" localSheetId="101">#REF!</definedName>
    <definedName name="\KONTR" localSheetId="102">#REF!</definedName>
    <definedName name="\KONTR" localSheetId="103">#REF!</definedName>
    <definedName name="\KONTR" localSheetId="104">#REF!</definedName>
    <definedName name="\KONTR" localSheetId="105">#REF!</definedName>
    <definedName name="\KONTR" localSheetId="108">#REF!</definedName>
    <definedName name="\KONTR" localSheetId="110">#REF!</definedName>
    <definedName name="\KONTR" localSheetId="111">#REF!</definedName>
    <definedName name="\KONTR" localSheetId="112">#REF!</definedName>
    <definedName name="\KONTR" localSheetId="114">#REF!</definedName>
    <definedName name="\KONTR" localSheetId="115">#REF!</definedName>
    <definedName name="\KONTR" localSheetId="116">#REF!</definedName>
    <definedName name="\KONTR" localSheetId="117">#REF!</definedName>
    <definedName name="\KONTR" localSheetId="119">#REF!</definedName>
    <definedName name="\KONTR" localSheetId="121">#REF!</definedName>
    <definedName name="\KONTR" localSheetId="122">#REF!</definedName>
    <definedName name="\KONTR" localSheetId="123">#REF!</definedName>
    <definedName name="\KONTR" localSheetId="124">#REF!</definedName>
    <definedName name="\KONTR" localSheetId="126">#REF!</definedName>
    <definedName name="\KONTR" localSheetId="127">#REF!</definedName>
    <definedName name="\KONTR" localSheetId="128">#REF!</definedName>
    <definedName name="\KONTR" localSheetId="129">#REF!</definedName>
    <definedName name="\KONTR" localSheetId="130">#REF!</definedName>
    <definedName name="\KONTR" localSheetId="131">#REF!</definedName>
    <definedName name="\KONTR" localSheetId="132">#REF!</definedName>
    <definedName name="\KONTR" localSheetId="92">#REF!</definedName>
    <definedName name="\KONTR" localSheetId="93">#REF!</definedName>
    <definedName name="\KONTR" localSheetId="94">#REF!</definedName>
    <definedName name="\KONTR" localSheetId="95">#REF!</definedName>
    <definedName name="\KONTR" localSheetId="96">#REF!</definedName>
    <definedName name="\KONTR" localSheetId="97">#REF!</definedName>
    <definedName name="\KONTR" localSheetId="98">#REF!</definedName>
    <definedName name="\KONTR" localSheetId="99">#REF!</definedName>
    <definedName name="\KONTR">#REF!</definedName>
    <definedName name="\KONTR1" localSheetId="101">#REF!</definedName>
    <definedName name="\KONTR1" localSheetId="102">#REF!</definedName>
    <definedName name="\KONTR1" localSheetId="103">#REF!</definedName>
    <definedName name="\KONTR1" localSheetId="104">#REF!</definedName>
    <definedName name="\KONTR1" localSheetId="105">#REF!</definedName>
    <definedName name="\KONTR1" localSheetId="108">#REF!</definedName>
    <definedName name="\KONTR1" localSheetId="110">#REF!</definedName>
    <definedName name="\KONTR1" localSheetId="111">#REF!</definedName>
    <definedName name="\KONTR1" localSheetId="112">#REF!</definedName>
    <definedName name="\KONTR1" localSheetId="114">#REF!</definedName>
    <definedName name="\KONTR1" localSheetId="115">#REF!</definedName>
    <definedName name="\KONTR1" localSheetId="116">#REF!</definedName>
    <definedName name="\KONTR1" localSheetId="117">#REF!</definedName>
    <definedName name="\KONTR1" localSheetId="119">#REF!</definedName>
    <definedName name="\KONTR1" localSheetId="121">#REF!</definedName>
    <definedName name="\KONTR1" localSheetId="122">#REF!</definedName>
    <definedName name="\KONTR1" localSheetId="123">#REF!</definedName>
    <definedName name="\KONTR1" localSheetId="124">#REF!</definedName>
    <definedName name="\KONTR1" localSheetId="126">#REF!</definedName>
    <definedName name="\KONTR1" localSheetId="127">#REF!</definedName>
    <definedName name="\KONTR1" localSheetId="128">#REF!</definedName>
    <definedName name="\KONTR1" localSheetId="129">#REF!</definedName>
    <definedName name="\KONTR1" localSheetId="130">#REF!</definedName>
    <definedName name="\KONTR1" localSheetId="131">#REF!</definedName>
    <definedName name="\KONTR1" localSheetId="132">#REF!</definedName>
    <definedName name="\KONTR1" localSheetId="92">#REF!</definedName>
    <definedName name="\KONTR1" localSheetId="93">#REF!</definedName>
    <definedName name="\KONTR1" localSheetId="94">#REF!</definedName>
    <definedName name="\KONTR1" localSheetId="95">#REF!</definedName>
    <definedName name="\KONTR1" localSheetId="96">#REF!</definedName>
    <definedName name="\KONTR1" localSheetId="97">#REF!</definedName>
    <definedName name="\KONTR1" localSheetId="98">#REF!</definedName>
    <definedName name="\KONTR1" localSheetId="99">#REF!</definedName>
    <definedName name="\KONTR1">#REF!</definedName>
    <definedName name="\KUR1" localSheetId="101">#REF!</definedName>
    <definedName name="\KUR1" localSheetId="102">#REF!</definedName>
    <definedName name="\KUR1" localSheetId="103">#REF!</definedName>
    <definedName name="\KUR1" localSheetId="104">#REF!</definedName>
    <definedName name="\KUR1" localSheetId="105">#REF!</definedName>
    <definedName name="\KUR1" localSheetId="108">#REF!</definedName>
    <definedName name="\KUR1" localSheetId="110">#REF!</definedName>
    <definedName name="\KUR1" localSheetId="111">#REF!</definedName>
    <definedName name="\KUR1" localSheetId="112">#REF!</definedName>
    <definedName name="\KUR1" localSheetId="114">#REF!</definedName>
    <definedName name="\KUR1" localSheetId="115">#REF!</definedName>
    <definedName name="\KUR1" localSheetId="116">#REF!</definedName>
    <definedName name="\KUR1" localSheetId="117">#REF!</definedName>
    <definedName name="\KUR1" localSheetId="119">#REF!</definedName>
    <definedName name="\KUR1" localSheetId="121">#REF!</definedName>
    <definedName name="\KUR1" localSheetId="122">#REF!</definedName>
    <definedName name="\KUR1" localSheetId="123">#REF!</definedName>
    <definedName name="\KUR1" localSheetId="124">#REF!</definedName>
    <definedName name="\KUR1" localSheetId="126">#REF!</definedName>
    <definedName name="\KUR1" localSheetId="127">#REF!</definedName>
    <definedName name="\KUR1" localSheetId="128">#REF!</definedName>
    <definedName name="\KUR1" localSheetId="129">#REF!</definedName>
    <definedName name="\KUR1" localSheetId="130">#REF!</definedName>
    <definedName name="\KUR1" localSheetId="131">#REF!</definedName>
    <definedName name="\KUR1" localSheetId="132">#REF!</definedName>
    <definedName name="\KUR1" localSheetId="92">#REF!</definedName>
    <definedName name="\KUR1" localSheetId="93">#REF!</definedName>
    <definedName name="\KUR1" localSheetId="94">#REF!</definedName>
    <definedName name="\KUR1" localSheetId="95">#REF!</definedName>
    <definedName name="\KUR1" localSheetId="96">#REF!</definedName>
    <definedName name="\KUR1" localSheetId="97">#REF!</definedName>
    <definedName name="\KUR1" localSheetId="98">#REF!</definedName>
    <definedName name="\KUR1" localSheetId="99">#REF!</definedName>
    <definedName name="\KUR1">#REF!</definedName>
    <definedName name="\KUR2" localSheetId="101">#REF!</definedName>
    <definedName name="\KUR2" localSheetId="102">#REF!</definedName>
    <definedName name="\KUR2" localSheetId="103">#REF!</definedName>
    <definedName name="\KUR2" localSheetId="104">#REF!</definedName>
    <definedName name="\KUR2" localSheetId="105">#REF!</definedName>
    <definedName name="\KUR2" localSheetId="108">#REF!</definedName>
    <definedName name="\KUR2" localSheetId="110">#REF!</definedName>
    <definedName name="\KUR2" localSheetId="111">#REF!</definedName>
    <definedName name="\KUR2" localSheetId="112">#REF!</definedName>
    <definedName name="\KUR2" localSheetId="114">#REF!</definedName>
    <definedName name="\KUR2" localSheetId="115">#REF!</definedName>
    <definedName name="\KUR2" localSheetId="116">#REF!</definedName>
    <definedName name="\KUR2" localSheetId="117">#REF!</definedName>
    <definedName name="\KUR2" localSheetId="119">#REF!</definedName>
    <definedName name="\KUR2" localSheetId="121">#REF!</definedName>
    <definedName name="\KUR2" localSheetId="122">#REF!</definedName>
    <definedName name="\KUR2" localSheetId="123">#REF!</definedName>
    <definedName name="\KUR2" localSheetId="124">#REF!</definedName>
    <definedName name="\KUR2" localSheetId="126">#REF!</definedName>
    <definedName name="\KUR2" localSheetId="127">#REF!</definedName>
    <definedName name="\KUR2" localSheetId="128">#REF!</definedName>
    <definedName name="\KUR2" localSheetId="129">#REF!</definedName>
    <definedName name="\KUR2" localSheetId="130">#REF!</definedName>
    <definedName name="\KUR2" localSheetId="131">#REF!</definedName>
    <definedName name="\KUR2" localSheetId="132">#REF!</definedName>
    <definedName name="\KUR2" localSheetId="92">#REF!</definedName>
    <definedName name="\KUR2" localSheetId="93">#REF!</definedName>
    <definedName name="\KUR2" localSheetId="94">#REF!</definedName>
    <definedName name="\KUR2" localSheetId="95">#REF!</definedName>
    <definedName name="\KUR2" localSheetId="96">#REF!</definedName>
    <definedName name="\KUR2" localSheetId="97">#REF!</definedName>
    <definedName name="\KUR2" localSheetId="98">#REF!</definedName>
    <definedName name="\KUR2" localSheetId="99">#REF!</definedName>
    <definedName name="\KUR2">#REF!</definedName>
    <definedName name="\KUR3" localSheetId="101">#REF!</definedName>
    <definedName name="\KUR3" localSheetId="102">#REF!</definedName>
    <definedName name="\KUR3" localSheetId="103">#REF!</definedName>
    <definedName name="\KUR3" localSheetId="104">#REF!</definedName>
    <definedName name="\KUR3" localSheetId="105">#REF!</definedName>
    <definedName name="\KUR3" localSheetId="108">#REF!</definedName>
    <definedName name="\KUR3" localSheetId="110">#REF!</definedName>
    <definedName name="\KUR3" localSheetId="111">#REF!</definedName>
    <definedName name="\KUR3" localSheetId="112">#REF!</definedName>
    <definedName name="\KUR3" localSheetId="114">#REF!</definedName>
    <definedName name="\KUR3" localSheetId="115">#REF!</definedName>
    <definedName name="\KUR3" localSheetId="116">#REF!</definedName>
    <definedName name="\KUR3" localSheetId="117">#REF!</definedName>
    <definedName name="\KUR3" localSheetId="119">#REF!</definedName>
    <definedName name="\KUR3" localSheetId="121">#REF!</definedName>
    <definedName name="\KUR3" localSheetId="122">#REF!</definedName>
    <definedName name="\KUR3" localSheetId="123">#REF!</definedName>
    <definedName name="\KUR3" localSheetId="124">#REF!</definedName>
    <definedName name="\KUR3" localSheetId="126">#REF!</definedName>
    <definedName name="\KUR3" localSheetId="127">#REF!</definedName>
    <definedName name="\KUR3" localSheetId="128">#REF!</definedName>
    <definedName name="\KUR3" localSheetId="129">#REF!</definedName>
    <definedName name="\KUR3" localSheetId="130">#REF!</definedName>
    <definedName name="\KUR3" localSheetId="131">#REF!</definedName>
    <definedName name="\KUR3" localSheetId="132">#REF!</definedName>
    <definedName name="\KUR3" localSheetId="92">#REF!</definedName>
    <definedName name="\KUR3" localSheetId="93">#REF!</definedName>
    <definedName name="\KUR3" localSheetId="94">#REF!</definedName>
    <definedName name="\KUR3" localSheetId="95">#REF!</definedName>
    <definedName name="\KUR3" localSheetId="96">#REF!</definedName>
    <definedName name="\KUR3" localSheetId="97">#REF!</definedName>
    <definedName name="\KUR3" localSheetId="98">#REF!</definedName>
    <definedName name="\KUR3" localSheetId="99">#REF!</definedName>
    <definedName name="\KUR3">#REF!</definedName>
    <definedName name="\m" localSheetId="101">#REF!</definedName>
    <definedName name="\m" localSheetId="102">#REF!</definedName>
    <definedName name="\m" localSheetId="103">#REF!</definedName>
    <definedName name="\m" localSheetId="104">#REF!</definedName>
    <definedName name="\m" localSheetId="105">#REF!</definedName>
    <definedName name="\m" localSheetId="108">#REF!</definedName>
    <definedName name="\m" localSheetId="110">#REF!</definedName>
    <definedName name="\m" localSheetId="111">#REF!</definedName>
    <definedName name="\m" localSheetId="112">#REF!</definedName>
    <definedName name="\m" localSheetId="114">#REF!</definedName>
    <definedName name="\m" localSheetId="115">#REF!</definedName>
    <definedName name="\m" localSheetId="116">#REF!</definedName>
    <definedName name="\m" localSheetId="117">#REF!</definedName>
    <definedName name="\m" localSheetId="119">#REF!</definedName>
    <definedName name="\m" localSheetId="121">#REF!</definedName>
    <definedName name="\m" localSheetId="122">#REF!</definedName>
    <definedName name="\m" localSheetId="123">#REF!</definedName>
    <definedName name="\m" localSheetId="124">#REF!</definedName>
    <definedName name="\m" localSheetId="126">#REF!</definedName>
    <definedName name="\m" localSheetId="127">#REF!</definedName>
    <definedName name="\m" localSheetId="128">#REF!</definedName>
    <definedName name="\m" localSheetId="129">#REF!</definedName>
    <definedName name="\m" localSheetId="130">#REF!</definedName>
    <definedName name="\m" localSheetId="131">#REF!</definedName>
    <definedName name="\m" localSheetId="132">#REF!</definedName>
    <definedName name="\m" localSheetId="92">#REF!</definedName>
    <definedName name="\m" localSheetId="93">#REF!</definedName>
    <definedName name="\m" localSheetId="94">#REF!</definedName>
    <definedName name="\m" localSheetId="95">#REF!</definedName>
    <definedName name="\m" localSheetId="96">#REF!</definedName>
    <definedName name="\m" localSheetId="97">#REF!</definedName>
    <definedName name="\m" localSheetId="98">#REF!</definedName>
    <definedName name="\m" localSheetId="99">#REF!</definedName>
    <definedName name="\m">#REF!</definedName>
    <definedName name="\OCH" localSheetId="101">#REF!</definedName>
    <definedName name="\OCH" localSheetId="102">#REF!</definedName>
    <definedName name="\OCH" localSheetId="103">#REF!</definedName>
    <definedName name="\OCH" localSheetId="104">#REF!</definedName>
    <definedName name="\OCH" localSheetId="105">#REF!</definedName>
    <definedName name="\OCH" localSheetId="108">#REF!</definedName>
    <definedName name="\OCH" localSheetId="110">#REF!</definedName>
    <definedName name="\OCH" localSheetId="111">#REF!</definedName>
    <definedName name="\OCH" localSheetId="112">#REF!</definedName>
    <definedName name="\OCH" localSheetId="114">#REF!</definedName>
    <definedName name="\OCH" localSheetId="115">#REF!</definedName>
    <definedName name="\OCH" localSheetId="116">#REF!</definedName>
    <definedName name="\OCH" localSheetId="117">#REF!</definedName>
    <definedName name="\OCH" localSheetId="119">#REF!</definedName>
    <definedName name="\OCH" localSheetId="121">#REF!</definedName>
    <definedName name="\OCH" localSheetId="122">#REF!</definedName>
    <definedName name="\OCH" localSheetId="123">#REF!</definedName>
    <definedName name="\OCH" localSheetId="124">#REF!</definedName>
    <definedName name="\OCH" localSheetId="126">#REF!</definedName>
    <definedName name="\OCH" localSheetId="127">#REF!</definedName>
    <definedName name="\OCH" localSheetId="128">#REF!</definedName>
    <definedName name="\OCH" localSheetId="129">#REF!</definedName>
    <definedName name="\OCH" localSheetId="130">#REF!</definedName>
    <definedName name="\OCH" localSheetId="131">#REF!</definedName>
    <definedName name="\OCH" localSheetId="132">#REF!</definedName>
    <definedName name="\OCH" localSheetId="92">#REF!</definedName>
    <definedName name="\OCH" localSheetId="93">#REF!</definedName>
    <definedName name="\OCH" localSheetId="94">#REF!</definedName>
    <definedName name="\OCH" localSheetId="95">#REF!</definedName>
    <definedName name="\OCH" localSheetId="96">#REF!</definedName>
    <definedName name="\OCH" localSheetId="97">#REF!</definedName>
    <definedName name="\OCH" localSheetId="98">#REF!</definedName>
    <definedName name="\OCH" localSheetId="99">#REF!</definedName>
    <definedName name="\OCH">#REF!</definedName>
    <definedName name="\P1" localSheetId="101">#REF!</definedName>
    <definedName name="\P1" localSheetId="102">#REF!</definedName>
    <definedName name="\P1" localSheetId="103">#REF!</definedName>
    <definedName name="\P1" localSheetId="104">#REF!</definedName>
    <definedName name="\P1" localSheetId="105">#REF!</definedName>
    <definedName name="\P1" localSheetId="108">#REF!</definedName>
    <definedName name="\P1" localSheetId="110">#REF!</definedName>
    <definedName name="\P1" localSheetId="111">#REF!</definedName>
    <definedName name="\P1" localSheetId="112">#REF!</definedName>
    <definedName name="\P1" localSheetId="114">#REF!</definedName>
    <definedName name="\P1" localSheetId="115">#REF!</definedName>
    <definedName name="\P1" localSheetId="116">#REF!</definedName>
    <definedName name="\P1" localSheetId="117">#REF!</definedName>
    <definedName name="\P1" localSheetId="119">#REF!</definedName>
    <definedName name="\P1" localSheetId="121">#REF!</definedName>
    <definedName name="\P1" localSheetId="122">#REF!</definedName>
    <definedName name="\P1" localSheetId="123">#REF!</definedName>
    <definedName name="\P1" localSheetId="124">#REF!</definedName>
    <definedName name="\P1" localSheetId="126">#REF!</definedName>
    <definedName name="\P1" localSheetId="127">#REF!</definedName>
    <definedName name="\P1" localSheetId="128">#REF!</definedName>
    <definedName name="\P1" localSheetId="129">#REF!</definedName>
    <definedName name="\P1" localSheetId="130">#REF!</definedName>
    <definedName name="\P1" localSheetId="131">#REF!</definedName>
    <definedName name="\P1" localSheetId="132">#REF!</definedName>
    <definedName name="\P1" localSheetId="92">#REF!</definedName>
    <definedName name="\P1" localSheetId="93">#REF!</definedName>
    <definedName name="\P1" localSheetId="94">#REF!</definedName>
    <definedName name="\P1" localSheetId="95">#REF!</definedName>
    <definedName name="\P1" localSheetId="96">#REF!</definedName>
    <definedName name="\P1" localSheetId="97">#REF!</definedName>
    <definedName name="\P1" localSheetId="98">#REF!</definedName>
    <definedName name="\P1" localSheetId="99">#REF!</definedName>
    <definedName name="\P1">#REF!</definedName>
    <definedName name="\PECH" localSheetId="101">#REF!</definedName>
    <definedName name="\PECH" localSheetId="102">#REF!</definedName>
    <definedName name="\PECH" localSheetId="103">#REF!</definedName>
    <definedName name="\PECH" localSheetId="104">#REF!</definedName>
    <definedName name="\PECH" localSheetId="105">#REF!</definedName>
    <definedName name="\PECH" localSheetId="108">#REF!</definedName>
    <definedName name="\PECH" localSheetId="110">#REF!</definedName>
    <definedName name="\PECH" localSheetId="111">#REF!</definedName>
    <definedName name="\PECH" localSheetId="112">#REF!</definedName>
    <definedName name="\PECH" localSheetId="114">#REF!</definedName>
    <definedName name="\PECH" localSheetId="115">#REF!</definedName>
    <definedName name="\PECH" localSheetId="116">#REF!</definedName>
    <definedName name="\PECH" localSheetId="117">#REF!</definedName>
    <definedName name="\PECH" localSheetId="119">#REF!</definedName>
    <definedName name="\PECH" localSheetId="121">#REF!</definedName>
    <definedName name="\PECH" localSheetId="122">#REF!</definedName>
    <definedName name="\PECH" localSheetId="123">#REF!</definedName>
    <definedName name="\PECH" localSheetId="124">#REF!</definedName>
    <definedName name="\PECH" localSheetId="126">#REF!</definedName>
    <definedName name="\PECH" localSheetId="127">#REF!</definedName>
    <definedName name="\PECH" localSheetId="128">#REF!</definedName>
    <definedName name="\PECH" localSheetId="129">#REF!</definedName>
    <definedName name="\PECH" localSheetId="130">#REF!</definedName>
    <definedName name="\PECH" localSheetId="131">#REF!</definedName>
    <definedName name="\PECH" localSheetId="132">#REF!</definedName>
    <definedName name="\PECH" localSheetId="92">#REF!</definedName>
    <definedName name="\PECH" localSheetId="93">#REF!</definedName>
    <definedName name="\PECH" localSheetId="94">#REF!</definedName>
    <definedName name="\PECH" localSheetId="95">#REF!</definedName>
    <definedName name="\PECH" localSheetId="96">#REF!</definedName>
    <definedName name="\PECH" localSheetId="97">#REF!</definedName>
    <definedName name="\PECH" localSheetId="98">#REF!</definedName>
    <definedName name="\PECH" localSheetId="99">#REF!</definedName>
    <definedName name="\PECH">#REF!</definedName>
    <definedName name="\PECH1" localSheetId="101">#REF!</definedName>
    <definedName name="\PECH1" localSheetId="102">#REF!</definedName>
    <definedName name="\PECH1" localSheetId="103">#REF!</definedName>
    <definedName name="\PECH1" localSheetId="104">#REF!</definedName>
    <definedName name="\PECH1" localSheetId="105">#REF!</definedName>
    <definedName name="\PECH1" localSheetId="108">#REF!</definedName>
    <definedName name="\PECH1" localSheetId="110">#REF!</definedName>
    <definedName name="\PECH1" localSheetId="111">#REF!</definedName>
    <definedName name="\PECH1" localSheetId="112">#REF!</definedName>
    <definedName name="\PECH1" localSheetId="114">#REF!</definedName>
    <definedName name="\PECH1" localSheetId="115">#REF!</definedName>
    <definedName name="\PECH1" localSheetId="116">#REF!</definedName>
    <definedName name="\PECH1" localSheetId="117">#REF!</definedName>
    <definedName name="\PECH1" localSheetId="119">#REF!</definedName>
    <definedName name="\PECH1" localSheetId="121">#REF!</definedName>
    <definedName name="\PECH1" localSheetId="122">#REF!</definedName>
    <definedName name="\PECH1" localSheetId="123">#REF!</definedName>
    <definedName name="\PECH1" localSheetId="124">#REF!</definedName>
    <definedName name="\PECH1" localSheetId="126">#REF!</definedName>
    <definedName name="\PECH1" localSheetId="127">#REF!</definedName>
    <definedName name="\PECH1" localSheetId="128">#REF!</definedName>
    <definedName name="\PECH1" localSheetId="129">#REF!</definedName>
    <definedName name="\PECH1" localSheetId="130">#REF!</definedName>
    <definedName name="\PECH1" localSheetId="131">#REF!</definedName>
    <definedName name="\PECH1" localSheetId="132">#REF!</definedName>
    <definedName name="\PECH1" localSheetId="92">#REF!</definedName>
    <definedName name="\PECH1" localSheetId="93">#REF!</definedName>
    <definedName name="\PECH1" localSheetId="94">#REF!</definedName>
    <definedName name="\PECH1" localSheetId="95">#REF!</definedName>
    <definedName name="\PECH1" localSheetId="96">#REF!</definedName>
    <definedName name="\PECH1" localSheetId="97">#REF!</definedName>
    <definedName name="\PECH1" localSheetId="98">#REF!</definedName>
    <definedName name="\PECH1" localSheetId="99">#REF!</definedName>
    <definedName name="\PECH1">#REF!</definedName>
    <definedName name="\PECH2" localSheetId="101">#REF!</definedName>
    <definedName name="\PECH2" localSheetId="102">#REF!</definedName>
    <definedName name="\PECH2" localSheetId="103">#REF!</definedName>
    <definedName name="\PECH2" localSheetId="104">#REF!</definedName>
    <definedName name="\PECH2" localSheetId="105">#REF!</definedName>
    <definedName name="\PECH2" localSheetId="108">#REF!</definedName>
    <definedName name="\PECH2" localSheetId="110">#REF!</definedName>
    <definedName name="\PECH2" localSheetId="111">#REF!</definedName>
    <definedName name="\PECH2" localSheetId="112">#REF!</definedName>
    <definedName name="\PECH2" localSheetId="114">#REF!</definedName>
    <definedName name="\PECH2" localSheetId="115">#REF!</definedName>
    <definedName name="\PECH2" localSheetId="116">#REF!</definedName>
    <definedName name="\PECH2" localSheetId="117">#REF!</definedName>
    <definedName name="\PECH2" localSheetId="119">#REF!</definedName>
    <definedName name="\PECH2" localSheetId="121">#REF!</definedName>
    <definedName name="\PECH2" localSheetId="122">#REF!</definedName>
    <definedName name="\PECH2" localSheetId="123">#REF!</definedName>
    <definedName name="\PECH2" localSheetId="124">#REF!</definedName>
    <definedName name="\PECH2" localSheetId="126">#REF!</definedName>
    <definedName name="\PECH2" localSheetId="127">#REF!</definedName>
    <definedName name="\PECH2" localSheetId="128">#REF!</definedName>
    <definedName name="\PECH2" localSheetId="129">#REF!</definedName>
    <definedName name="\PECH2" localSheetId="130">#REF!</definedName>
    <definedName name="\PECH2" localSheetId="131">#REF!</definedName>
    <definedName name="\PECH2" localSheetId="132">#REF!</definedName>
    <definedName name="\PECH2" localSheetId="92">#REF!</definedName>
    <definedName name="\PECH2" localSheetId="93">#REF!</definedName>
    <definedName name="\PECH2" localSheetId="94">#REF!</definedName>
    <definedName name="\PECH2" localSheetId="95">#REF!</definedName>
    <definedName name="\PECH2" localSheetId="96">#REF!</definedName>
    <definedName name="\PECH2" localSheetId="97">#REF!</definedName>
    <definedName name="\PECH2" localSheetId="98">#REF!</definedName>
    <definedName name="\PECH2" localSheetId="99">#REF!</definedName>
    <definedName name="\PECH2">#REF!</definedName>
    <definedName name="\PECH3" localSheetId="101">#REF!</definedName>
    <definedName name="\PECH3" localSheetId="102">#REF!</definedName>
    <definedName name="\PECH3" localSheetId="103">#REF!</definedName>
    <definedName name="\PECH3" localSheetId="104">#REF!</definedName>
    <definedName name="\PECH3" localSheetId="105">#REF!</definedName>
    <definedName name="\PECH3" localSheetId="108">#REF!</definedName>
    <definedName name="\PECH3" localSheetId="110">#REF!</definedName>
    <definedName name="\PECH3" localSheetId="111">#REF!</definedName>
    <definedName name="\PECH3" localSheetId="112">#REF!</definedName>
    <definedName name="\PECH3" localSheetId="114">#REF!</definedName>
    <definedName name="\PECH3" localSheetId="115">#REF!</definedName>
    <definedName name="\PECH3" localSheetId="116">#REF!</definedName>
    <definedName name="\PECH3" localSheetId="117">#REF!</definedName>
    <definedName name="\PECH3" localSheetId="119">#REF!</definedName>
    <definedName name="\PECH3" localSheetId="121">#REF!</definedName>
    <definedName name="\PECH3" localSheetId="122">#REF!</definedName>
    <definedName name="\PECH3" localSheetId="123">#REF!</definedName>
    <definedName name="\PECH3" localSheetId="124">#REF!</definedName>
    <definedName name="\PECH3" localSheetId="126">#REF!</definedName>
    <definedName name="\PECH3" localSheetId="127">#REF!</definedName>
    <definedName name="\PECH3" localSheetId="128">#REF!</definedName>
    <definedName name="\PECH3" localSheetId="129">#REF!</definedName>
    <definedName name="\PECH3" localSheetId="130">#REF!</definedName>
    <definedName name="\PECH3" localSheetId="131">#REF!</definedName>
    <definedName name="\PECH3" localSheetId="132">#REF!</definedName>
    <definedName name="\PECH3" localSheetId="92">#REF!</definedName>
    <definedName name="\PECH3" localSheetId="93">#REF!</definedName>
    <definedName name="\PECH3" localSheetId="94">#REF!</definedName>
    <definedName name="\PECH3" localSheetId="95">#REF!</definedName>
    <definedName name="\PECH3" localSheetId="96">#REF!</definedName>
    <definedName name="\PECH3" localSheetId="97">#REF!</definedName>
    <definedName name="\PECH3" localSheetId="98">#REF!</definedName>
    <definedName name="\PECH3" localSheetId="99">#REF!</definedName>
    <definedName name="\PECH3">#REF!</definedName>
    <definedName name="\PECH4" localSheetId="101">#REF!</definedName>
    <definedName name="\PECH4" localSheetId="102">#REF!</definedName>
    <definedName name="\PECH4" localSheetId="103">#REF!</definedName>
    <definedName name="\PECH4" localSheetId="104">#REF!</definedName>
    <definedName name="\PECH4" localSheetId="105">#REF!</definedName>
    <definedName name="\PECH4" localSheetId="108">#REF!</definedName>
    <definedName name="\PECH4" localSheetId="110">#REF!</definedName>
    <definedName name="\PECH4" localSheetId="111">#REF!</definedName>
    <definedName name="\PECH4" localSheetId="112">#REF!</definedName>
    <definedName name="\PECH4" localSheetId="114">#REF!</definedName>
    <definedName name="\PECH4" localSheetId="115">#REF!</definedName>
    <definedName name="\PECH4" localSheetId="116">#REF!</definedName>
    <definedName name="\PECH4" localSheetId="117">#REF!</definedName>
    <definedName name="\PECH4" localSheetId="119">#REF!</definedName>
    <definedName name="\PECH4" localSheetId="121">#REF!</definedName>
    <definedName name="\PECH4" localSheetId="122">#REF!</definedName>
    <definedName name="\PECH4" localSheetId="123">#REF!</definedName>
    <definedName name="\PECH4" localSheetId="124">#REF!</definedName>
    <definedName name="\PECH4" localSheetId="126">#REF!</definedName>
    <definedName name="\PECH4" localSheetId="127">#REF!</definedName>
    <definedName name="\PECH4" localSheetId="128">#REF!</definedName>
    <definedName name="\PECH4" localSheetId="129">#REF!</definedName>
    <definedName name="\PECH4" localSheetId="130">#REF!</definedName>
    <definedName name="\PECH4" localSheetId="131">#REF!</definedName>
    <definedName name="\PECH4" localSheetId="132">#REF!</definedName>
    <definedName name="\PECH4" localSheetId="92">#REF!</definedName>
    <definedName name="\PECH4" localSheetId="93">#REF!</definedName>
    <definedName name="\PECH4" localSheetId="94">#REF!</definedName>
    <definedName name="\PECH4" localSheetId="95">#REF!</definedName>
    <definedName name="\PECH4" localSheetId="96">#REF!</definedName>
    <definedName name="\PECH4" localSheetId="97">#REF!</definedName>
    <definedName name="\PECH4" localSheetId="98">#REF!</definedName>
    <definedName name="\PECH4" localSheetId="99">#REF!</definedName>
    <definedName name="\PECH4">#REF!</definedName>
    <definedName name="\PECH5" localSheetId="101">#REF!</definedName>
    <definedName name="\PECH5" localSheetId="102">#REF!</definedName>
    <definedName name="\PECH5" localSheetId="103">#REF!</definedName>
    <definedName name="\PECH5" localSheetId="104">#REF!</definedName>
    <definedName name="\PECH5" localSheetId="105">#REF!</definedName>
    <definedName name="\PECH5" localSheetId="108">#REF!</definedName>
    <definedName name="\PECH5" localSheetId="110">#REF!</definedName>
    <definedName name="\PECH5" localSheetId="111">#REF!</definedName>
    <definedName name="\PECH5" localSheetId="112">#REF!</definedName>
    <definedName name="\PECH5" localSheetId="114">#REF!</definedName>
    <definedName name="\PECH5" localSheetId="115">#REF!</definedName>
    <definedName name="\PECH5" localSheetId="116">#REF!</definedName>
    <definedName name="\PECH5" localSheetId="117">#REF!</definedName>
    <definedName name="\PECH5" localSheetId="119">#REF!</definedName>
    <definedName name="\PECH5" localSheetId="121">#REF!</definedName>
    <definedName name="\PECH5" localSheetId="122">#REF!</definedName>
    <definedName name="\PECH5" localSheetId="123">#REF!</definedName>
    <definedName name="\PECH5" localSheetId="124">#REF!</definedName>
    <definedName name="\PECH5" localSheetId="126">#REF!</definedName>
    <definedName name="\PECH5" localSheetId="127">#REF!</definedName>
    <definedName name="\PECH5" localSheetId="128">#REF!</definedName>
    <definedName name="\PECH5" localSheetId="129">#REF!</definedName>
    <definedName name="\PECH5" localSheetId="130">#REF!</definedName>
    <definedName name="\PECH5" localSheetId="131">#REF!</definedName>
    <definedName name="\PECH5" localSheetId="132">#REF!</definedName>
    <definedName name="\PECH5" localSheetId="92">#REF!</definedName>
    <definedName name="\PECH5" localSheetId="93">#REF!</definedName>
    <definedName name="\PECH5" localSheetId="94">#REF!</definedName>
    <definedName name="\PECH5" localSheetId="95">#REF!</definedName>
    <definedName name="\PECH5" localSheetId="96">#REF!</definedName>
    <definedName name="\PECH5" localSheetId="97">#REF!</definedName>
    <definedName name="\PECH5" localSheetId="98">#REF!</definedName>
    <definedName name="\PECH5" localSheetId="99">#REF!</definedName>
    <definedName name="\PECH5">#REF!</definedName>
    <definedName name="\r" localSheetId="101">#REF!</definedName>
    <definedName name="\r" localSheetId="102">#REF!</definedName>
    <definedName name="\r" localSheetId="103">#REF!</definedName>
    <definedName name="\r" localSheetId="104">#REF!</definedName>
    <definedName name="\r" localSheetId="105">#REF!</definedName>
    <definedName name="\r" localSheetId="108">#REF!</definedName>
    <definedName name="\r" localSheetId="110">#REF!</definedName>
    <definedName name="\r" localSheetId="111">#REF!</definedName>
    <definedName name="\r" localSheetId="112">#REF!</definedName>
    <definedName name="\r" localSheetId="114">#REF!</definedName>
    <definedName name="\r" localSheetId="115">#REF!</definedName>
    <definedName name="\r" localSheetId="116">#REF!</definedName>
    <definedName name="\r" localSheetId="117">#REF!</definedName>
    <definedName name="\r" localSheetId="119">#REF!</definedName>
    <definedName name="\r" localSheetId="121">#REF!</definedName>
    <definedName name="\r" localSheetId="122">#REF!</definedName>
    <definedName name="\r" localSheetId="123">#REF!</definedName>
    <definedName name="\r" localSheetId="124">#REF!</definedName>
    <definedName name="\r" localSheetId="126">#REF!</definedName>
    <definedName name="\r" localSheetId="127">#REF!</definedName>
    <definedName name="\r" localSheetId="128">#REF!</definedName>
    <definedName name="\r" localSheetId="129">#REF!</definedName>
    <definedName name="\r" localSheetId="130">#REF!</definedName>
    <definedName name="\r" localSheetId="131">#REF!</definedName>
    <definedName name="\r" localSheetId="132">#REF!</definedName>
    <definedName name="\r" localSheetId="92">#REF!</definedName>
    <definedName name="\r" localSheetId="93">#REF!</definedName>
    <definedName name="\r" localSheetId="94">#REF!</definedName>
    <definedName name="\r" localSheetId="95">#REF!</definedName>
    <definedName name="\r" localSheetId="96">#REF!</definedName>
    <definedName name="\r" localSheetId="97">#REF!</definedName>
    <definedName name="\r" localSheetId="98">#REF!</definedName>
    <definedName name="\r" localSheetId="99">#REF!</definedName>
    <definedName name="\r">#REF!</definedName>
    <definedName name="\R1" localSheetId="101">#REF!</definedName>
    <definedName name="\R1" localSheetId="102">#REF!</definedName>
    <definedName name="\R1" localSheetId="103">#REF!</definedName>
    <definedName name="\R1" localSheetId="104">#REF!</definedName>
    <definedName name="\R1" localSheetId="105">#REF!</definedName>
    <definedName name="\R1" localSheetId="108">#REF!</definedName>
    <definedName name="\R1" localSheetId="110">#REF!</definedName>
    <definedName name="\R1" localSheetId="111">#REF!</definedName>
    <definedName name="\R1" localSheetId="112">#REF!</definedName>
    <definedName name="\R1" localSheetId="114">#REF!</definedName>
    <definedName name="\R1" localSheetId="115">#REF!</definedName>
    <definedName name="\R1" localSheetId="116">#REF!</definedName>
    <definedName name="\R1" localSheetId="117">#REF!</definedName>
    <definedName name="\R1" localSheetId="119">#REF!</definedName>
    <definedName name="\R1" localSheetId="121">#REF!</definedName>
    <definedName name="\R1" localSheetId="122">#REF!</definedName>
    <definedName name="\R1" localSheetId="123">#REF!</definedName>
    <definedName name="\R1" localSheetId="124">#REF!</definedName>
    <definedName name="\R1" localSheetId="126">#REF!</definedName>
    <definedName name="\R1" localSheetId="127">#REF!</definedName>
    <definedName name="\R1" localSheetId="128">#REF!</definedName>
    <definedName name="\R1" localSheetId="129">#REF!</definedName>
    <definedName name="\R1" localSheetId="130">#REF!</definedName>
    <definedName name="\R1" localSheetId="131">#REF!</definedName>
    <definedName name="\R1" localSheetId="132">#REF!</definedName>
    <definedName name="\R1" localSheetId="92">#REF!</definedName>
    <definedName name="\R1" localSheetId="93">#REF!</definedName>
    <definedName name="\R1" localSheetId="94">#REF!</definedName>
    <definedName name="\R1" localSheetId="95">#REF!</definedName>
    <definedName name="\R1" localSheetId="96">#REF!</definedName>
    <definedName name="\R1" localSheetId="97">#REF!</definedName>
    <definedName name="\R1" localSheetId="98">#REF!</definedName>
    <definedName name="\R1" localSheetId="99">#REF!</definedName>
    <definedName name="\R1">#REF!</definedName>
    <definedName name="\RED" localSheetId="101">#REF!</definedName>
    <definedName name="\RED" localSheetId="102">#REF!</definedName>
    <definedName name="\RED" localSheetId="103">#REF!</definedName>
    <definedName name="\RED" localSheetId="104">#REF!</definedName>
    <definedName name="\RED" localSheetId="105">#REF!</definedName>
    <definedName name="\RED" localSheetId="108">#REF!</definedName>
    <definedName name="\RED" localSheetId="110">#REF!</definedName>
    <definedName name="\RED" localSheetId="111">#REF!</definedName>
    <definedName name="\RED" localSheetId="112">#REF!</definedName>
    <definedName name="\RED" localSheetId="114">#REF!</definedName>
    <definedName name="\RED" localSheetId="115">#REF!</definedName>
    <definedName name="\RED" localSheetId="116">#REF!</definedName>
    <definedName name="\RED" localSheetId="117">#REF!</definedName>
    <definedName name="\RED" localSheetId="119">#REF!</definedName>
    <definedName name="\RED" localSheetId="121">#REF!</definedName>
    <definedName name="\RED" localSheetId="122">#REF!</definedName>
    <definedName name="\RED" localSheetId="123">#REF!</definedName>
    <definedName name="\RED" localSheetId="124">#REF!</definedName>
    <definedName name="\RED" localSheetId="126">#REF!</definedName>
    <definedName name="\RED" localSheetId="127">#REF!</definedName>
    <definedName name="\RED" localSheetId="128">#REF!</definedName>
    <definedName name="\RED" localSheetId="129">#REF!</definedName>
    <definedName name="\RED" localSheetId="130">#REF!</definedName>
    <definedName name="\RED" localSheetId="131">#REF!</definedName>
    <definedName name="\RED" localSheetId="132">#REF!</definedName>
    <definedName name="\RED" localSheetId="92">#REF!</definedName>
    <definedName name="\RED" localSheetId="93">#REF!</definedName>
    <definedName name="\RED" localSheetId="94">#REF!</definedName>
    <definedName name="\RED" localSheetId="95">#REF!</definedName>
    <definedName name="\RED" localSheetId="96">#REF!</definedName>
    <definedName name="\RED" localSheetId="97">#REF!</definedName>
    <definedName name="\RED" localSheetId="98">#REF!</definedName>
    <definedName name="\RED" localSheetId="99">#REF!</definedName>
    <definedName name="\RED">#REF!</definedName>
    <definedName name="\REZ" localSheetId="101">#REF!</definedName>
    <definedName name="\REZ" localSheetId="102">#REF!</definedName>
    <definedName name="\REZ" localSheetId="103">#REF!</definedName>
    <definedName name="\REZ" localSheetId="104">#REF!</definedName>
    <definedName name="\REZ" localSheetId="105">#REF!</definedName>
    <definedName name="\REZ" localSheetId="108">#REF!</definedName>
    <definedName name="\REZ" localSheetId="110">#REF!</definedName>
    <definedName name="\REZ" localSheetId="111">#REF!</definedName>
    <definedName name="\REZ" localSheetId="112">#REF!</definedName>
    <definedName name="\REZ" localSheetId="114">#REF!</definedName>
    <definedName name="\REZ" localSheetId="115">#REF!</definedName>
    <definedName name="\REZ" localSheetId="116">#REF!</definedName>
    <definedName name="\REZ" localSheetId="117">#REF!</definedName>
    <definedName name="\REZ" localSheetId="119">#REF!</definedName>
    <definedName name="\REZ" localSheetId="121">#REF!</definedName>
    <definedName name="\REZ" localSheetId="122">#REF!</definedName>
    <definedName name="\REZ" localSheetId="123">#REF!</definedName>
    <definedName name="\REZ" localSheetId="124">#REF!</definedName>
    <definedName name="\REZ" localSheetId="126">#REF!</definedName>
    <definedName name="\REZ" localSheetId="127">#REF!</definedName>
    <definedName name="\REZ" localSheetId="128">#REF!</definedName>
    <definedName name="\REZ" localSheetId="129">#REF!</definedName>
    <definedName name="\REZ" localSheetId="130">#REF!</definedName>
    <definedName name="\REZ" localSheetId="131">#REF!</definedName>
    <definedName name="\REZ" localSheetId="132">#REF!</definedName>
    <definedName name="\REZ" localSheetId="92">#REF!</definedName>
    <definedName name="\REZ" localSheetId="93">#REF!</definedName>
    <definedName name="\REZ" localSheetId="94">#REF!</definedName>
    <definedName name="\REZ" localSheetId="95">#REF!</definedName>
    <definedName name="\REZ" localSheetId="96">#REF!</definedName>
    <definedName name="\REZ" localSheetId="97">#REF!</definedName>
    <definedName name="\REZ" localSheetId="98">#REF!</definedName>
    <definedName name="\REZ" localSheetId="99">#REF!</definedName>
    <definedName name="\REZ">#REF!</definedName>
    <definedName name="\REZ1" localSheetId="101">#REF!</definedName>
    <definedName name="\REZ1" localSheetId="102">#REF!</definedName>
    <definedName name="\REZ1" localSheetId="103">#REF!</definedName>
    <definedName name="\REZ1" localSheetId="104">#REF!</definedName>
    <definedName name="\REZ1" localSheetId="105">#REF!</definedName>
    <definedName name="\REZ1" localSheetId="108">#REF!</definedName>
    <definedName name="\REZ1" localSheetId="110">#REF!</definedName>
    <definedName name="\REZ1" localSheetId="111">#REF!</definedName>
    <definedName name="\REZ1" localSheetId="112">#REF!</definedName>
    <definedName name="\REZ1" localSheetId="114">#REF!</definedName>
    <definedName name="\REZ1" localSheetId="115">#REF!</definedName>
    <definedName name="\REZ1" localSheetId="116">#REF!</definedName>
    <definedName name="\REZ1" localSheetId="117">#REF!</definedName>
    <definedName name="\REZ1" localSheetId="119">#REF!</definedName>
    <definedName name="\REZ1" localSheetId="121">#REF!</definedName>
    <definedName name="\REZ1" localSheetId="122">#REF!</definedName>
    <definedName name="\REZ1" localSheetId="123">#REF!</definedName>
    <definedName name="\REZ1" localSheetId="124">#REF!</definedName>
    <definedName name="\REZ1" localSheetId="126">#REF!</definedName>
    <definedName name="\REZ1" localSheetId="127">#REF!</definedName>
    <definedName name="\REZ1" localSheetId="128">#REF!</definedName>
    <definedName name="\REZ1" localSheetId="129">#REF!</definedName>
    <definedName name="\REZ1" localSheetId="130">#REF!</definedName>
    <definedName name="\REZ1" localSheetId="131">#REF!</definedName>
    <definedName name="\REZ1" localSheetId="132">#REF!</definedName>
    <definedName name="\REZ1" localSheetId="92">#REF!</definedName>
    <definedName name="\REZ1" localSheetId="93">#REF!</definedName>
    <definedName name="\REZ1" localSheetId="94">#REF!</definedName>
    <definedName name="\REZ1" localSheetId="95">#REF!</definedName>
    <definedName name="\REZ1" localSheetId="96">#REF!</definedName>
    <definedName name="\REZ1" localSheetId="97">#REF!</definedName>
    <definedName name="\REZ1" localSheetId="98">#REF!</definedName>
    <definedName name="\REZ1" localSheetId="99">#REF!</definedName>
    <definedName name="\REZ1">#REF!</definedName>
    <definedName name="\SAVE" localSheetId="101">#REF!</definedName>
    <definedName name="\SAVE" localSheetId="102">#REF!</definedName>
    <definedName name="\SAVE" localSheetId="103">#REF!</definedName>
    <definedName name="\SAVE" localSheetId="104">#REF!</definedName>
    <definedName name="\SAVE" localSheetId="105">#REF!</definedName>
    <definedName name="\SAVE" localSheetId="108">#REF!</definedName>
    <definedName name="\SAVE" localSheetId="110">#REF!</definedName>
    <definedName name="\SAVE" localSheetId="111">#REF!</definedName>
    <definedName name="\SAVE" localSheetId="112">#REF!</definedName>
    <definedName name="\SAVE" localSheetId="114">#REF!</definedName>
    <definedName name="\SAVE" localSheetId="115">#REF!</definedName>
    <definedName name="\SAVE" localSheetId="116">#REF!</definedName>
    <definedName name="\SAVE" localSheetId="117">#REF!</definedName>
    <definedName name="\SAVE" localSheetId="119">#REF!</definedName>
    <definedName name="\SAVE" localSheetId="121">#REF!</definedName>
    <definedName name="\SAVE" localSheetId="122">#REF!</definedName>
    <definedName name="\SAVE" localSheetId="123">#REF!</definedName>
    <definedName name="\SAVE" localSheetId="124">#REF!</definedName>
    <definedName name="\SAVE" localSheetId="126">#REF!</definedName>
    <definedName name="\SAVE" localSheetId="127">#REF!</definedName>
    <definedName name="\SAVE" localSheetId="128">#REF!</definedName>
    <definedName name="\SAVE" localSheetId="129">#REF!</definedName>
    <definedName name="\SAVE" localSheetId="130">#REF!</definedName>
    <definedName name="\SAVE" localSheetId="131">#REF!</definedName>
    <definedName name="\SAVE" localSheetId="132">#REF!</definedName>
    <definedName name="\SAVE" localSheetId="92">#REF!</definedName>
    <definedName name="\SAVE" localSheetId="93">#REF!</definedName>
    <definedName name="\SAVE" localSheetId="94">#REF!</definedName>
    <definedName name="\SAVE" localSheetId="95">#REF!</definedName>
    <definedName name="\SAVE" localSheetId="96">#REF!</definedName>
    <definedName name="\SAVE" localSheetId="97">#REF!</definedName>
    <definedName name="\SAVE" localSheetId="98">#REF!</definedName>
    <definedName name="\SAVE" localSheetId="99">#REF!</definedName>
    <definedName name="\SAVE">#REF!</definedName>
    <definedName name="\SCH" localSheetId="101">#REF!</definedName>
    <definedName name="\SCH" localSheetId="102">#REF!</definedName>
    <definedName name="\SCH" localSheetId="103">#REF!</definedName>
    <definedName name="\SCH" localSheetId="104">#REF!</definedName>
    <definedName name="\SCH" localSheetId="105">#REF!</definedName>
    <definedName name="\SCH" localSheetId="108">#REF!</definedName>
    <definedName name="\SCH" localSheetId="110">#REF!</definedName>
    <definedName name="\SCH" localSheetId="111">#REF!</definedName>
    <definedName name="\SCH" localSheetId="112">#REF!</definedName>
    <definedName name="\SCH" localSheetId="114">#REF!</definedName>
    <definedName name="\SCH" localSheetId="115">#REF!</definedName>
    <definedName name="\SCH" localSheetId="116">#REF!</definedName>
    <definedName name="\SCH" localSheetId="117">#REF!</definedName>
    <definedName name="\SCH" localSheetId="119">#REF!</definedName>
    <definedName name="\SCH" localSheetId="121">#REF!</definedName>
    <definedName name="\SCH" localSheetId="122">#REF!</definedName>
    <definedName name="\SCH" localSheetId="123">#REF!</definedName>
    <definedName name="\SCH" localSheetId="124">#REF!</definedName>
    <definedName name="\SCH" localSheetId="126">#REF!</definedName>
    <definedName name="\SCH" localSheetId="127">#REF!</definedName>
    <definedName name="\SCH" localSheetId="128">#REF!</definedName>
    <definedName name="\SCH" localSheetId="129">#REF!</definedName>
    <definedName name="\SCH" localSheetId="130">#REF!</definedName>
    <definedName name="\SCH" localSheetId="131">#REF!</definedName>
    <definedName name="\SCH" localSheetId="132">#REF!</definedName>
    <definedName name="\SCH" localSheetId="92">#REF!</definedName>
    <definedName name="\SCH" localSheetId="93">#REF!</definedName>
    <definedName name="\SCH" localSheetId="94">#REF!</definedName>
    <definedName name="\SCH" localSheetId="95">#REF!</definedName>
    <definedName name="\SCH" localSheetId="96">#REF!</definedName>
    <definedName name="\SCH" localSheetId="97">#REF!</definedName>
    <definedName name="\SCH" localSheetId="98">#REF!</definedName>
    <definedName name="\SCH" localSheetId="99">#REF!</definedName>
    <definedName name="\SCH">#REF!</definedName>
    <definedName name="\t" localSheetId="101">#REF!</definedName>
    <definedName name="\t" localSheetId="102">#REF!</definedName>
    <definedName name="\t" localSheetId="103">#REF!</definedName>
    <definedName name="\t" localSheetId="104">#REF!</definedName>
    <definedName name="\t" localSheetId="105">#REF!</definedName>
    <definedName name="\t" localSheetId="108">#REF!</definedName>
    <definedName name="\t" localSheetId="110">#REF!</definedName>
    <definedName name="\t" localSheetId="111">#REF!</definedName>
    <definedName name="\t" localSheetId="112">#REF!</definedName>
    <definedName name="\t" localSheetId="114">#REF!</definedName>
    <definedName name="\t" localSheetId="115">#REF!</definedName>
    <definedName name="\t" localSheetId="116">#REF!</definedName>
    <definedName name="\t" localSheetId="117">#REF!</definedName>
    <definedName name="\t" localSheetId="119">#REF!</definedName>
    <definedName name="\t" localSheetId="121">#REF!</definedName>
    <definedName name="\t" localSheetId="122">#REF!</definedName>
    <definedName name="\t" localSheetId="123">#REF!</definedName>
    <definedName name="\t" localSheetId="124">#REF!</definedName>
    <definedName name="\t" localSheetId="126">#REF!</definedName>
    <definedName name="\t" localSheetId="127">#REF!</definedName>
    <definedName name="\t" localSheetId="128">#REF!</definedName>
    <definedName name="\t" localSheetId="129">#REF!</definedName>
    <definedName name="\t" localSheetId="130">#REF!</definedName>
    <definedName name="\t" localSheetId="131">#REF!</definedName>
    <definedName name="\t" localSheetId="132">#REF!</definedName>
    <definedName name="\t" localSheetId="92">#REF!</definedName>
    <definedName name="\t" localSheetId="93">#REF!</definedName>
    <definedName name="\t" localSheetId="94">#REF!</definedName>
    <definedName name="\t" localSheetId="95">#REF!</definedName>
    <definedName name="\t" localSheetId="96">#REF!</definedName>
    <definedName name="\t" localSheetId="97">#REF!</definedName>
    <definedName name="\t" localSheetId="98">#REF!</definedName>
    <definedName name="\t" localSheetId="99">#REF!</definedName>
    <definedName name="\t">#REF!</definedName>
    <definedName name="\U1" localSheetId="101">#REF!</definedName>
    <definedName name="\U1" localSheetId="102">#REF!</definedName>
    <definedName name="\U1" localSheetId="103">#REF!</definedName>
    <definedName name="\U1" localSheetId="104">#REF!</definedName>
    <definedName name="\U1" localSheetId="105">#REF!</definedName>
    <definedName name="\U1" localSheetId="108">#REF!</definedName>
    <definedName name="\U1" localSheetId="110">#REF!</definedName>
    <definedName name="\U1" localSheetId="111">#REF!</definedName>
    <definedName name="\U1" localSheetId="112">#REF!</definedName>
    <definedName name="\U1" localSheetId="114">#REF!</definedName>
    <definedName name="\U1" localSheetId="115">#REF!</definedName>
    <definedName name="\U1" localSheetId="116">#REF!</definedName>
    <definedName name="\U1" localSheetId="117">#REF!</definedName>
    <definedName name="\U1" localSheetId="119">#REF!</definedName>
    <definedName name="\U1" localSheetId="121">#REF!</definedName>
    <definedName name="\U1" localSheetId="122">#REF!</definedName>
    <definedName name="\U1" localSheetId="123">#REF!</definedName>
    <definedName name="\U1" localSheetId="124">#REF!</definedName>
    <definedName name="\U1" localSheetId="126">#REF!</definedName>
    <definedName name="\U1" localSheetId="127">#REF!</definedName>
    <definedName name="\U1" localSheetId="128">#REF!</definedName>
    <definedName name="\U1" localSheetId="129">#REF!</definedName>
    <definedName name="\U1" localSheetId="130">#REF!</definedName>
    <definedName name="\U1" localSheetId="131">#REF!</definedName>
    <definedName name="\U1" localSheetId="132">#REF!</definedName>
    <definedName name="\U1" localSheetId="92">#REF!</definedName>
    <definedName name="\U1" localSheetId="93">#REF!</definedName>
    <definedName name="\U1" localSheetId="94">#REF!</definedName>
    <definedName name="\U1" localSheetId="95">#REF!</definedName>
    <definedName name="\U1" localSheetId="96">#REF!</definedName>
    <definedName name="\U1" localSheetId="97">#REF!</definedName>
    <definedName name="\U1" localSheetId="98">#REF!</definedName>
    <definedName name="\U1" localSheetId="99">#REF!</definedName>
    <definedName name="\U1">#REF!</definedName>
    <definedName name="\UKUR" localSheetId="101">#REF!</definedName>
    <definedName name="\UKUR" localSheetId="102">#REF!</definedName>
    <definedName name="\UKUR" localSheetId="103">#REF!</definedName>
    <definedName name="\UKUR" localSheetId="104">#REF!</definedName>
    <definedName name="\UKUR" localSheetId="105">#REF!</definedName>
    <definedName name="\UKUR" localSheetId="108">#REF!</definedName>
    <definedName name="\UKUR" localSheetId="110">#REF!</definedName>
    <definedName name="\UKUR" localSheetId="111">#REF!</definedName>
    <definedName name="\UKUR" localSheetId="112">#REF!</definedName>
    <definedName name="\UKUR" localSheetId="114">#REF!</definedName>
    <definedName name="\UKUR" localSheetId="115">#REF!</definedName>
    <definedName name="\UKUR" localSheetId="116">#REF!</definedName>
    <definedName name="\UKUR" localSheetId="117">#REF!</definedName>
    <definedName name="\UKUR" localSheetId="119">#REF!</definedName>
    <definedName name="\UKUR" localSheetId="121">#REF!</definedName>
    <definedName name="\UKUR" localSheetId="122">#REF!</definedName>
    <definedName name="\UKUR" localSheetId="123">#REF!</definedName>
    <definedName name="\UKUR" localSheetId="124">#REF!</definedName>
    <definedName name="\UKUR" localSheetId="126">#REF!</definedName>
    <definedName name="\UKUR" localSheetId="127">#REF!</definedName>
    <definedName name="\UKUR" localSheetId="128">#REF!</definedName>
    <definedName name="\UKUR" localSheetId="129">#REF!</definedName>
    <definedName name="\UKUR" localSheetId="130">#REF!</definedName>
    <definedName name="\UKUR" localSheetId="131">#REF!</definedName>
    <definedName name="\UKUR" localSheetId="132">#REF!</definedName>
    <definedName name="\UKUR" localSheetId="92">#REF!</definedName>
    <definedName name="\UKUR" localSheetId="93">#REF!</definedName>
    <definedName name="\UKUR" localSheetId="94">#REF!</definedName>
    <definedName name="\UKUR" localSheetId="95">#REF!</definedName>
    <definedName name="\UKUR" localSheetId="96">#REF!</definedName>
    <definedName name="\UKUR" localSheetId="97">#REF!</definedName>
    <definedName name="\UKUR" localSheetId="98">#REF!</definedName>
    <definedName name="\UKUR" localSheetId="99">#REF!</definedName>
    <definedName name="\UKUR">#REF!</definedName>
    <definedName name="\UKUR1" localSheetId="101">#REF!</definedName>
    <definedName name="\UKUR1" localSheetId="102">#REF!</definedName>
    <definedName name="\UKUR1" localSheetId="103">#REF!</definedName>
    <definedName name="\UKUR1" localSheetId="104">#REF!</definedName>
    <definedName name="\UKUR1" localSheetId="105">#REF!</definedName>
    <definedName name="\UKUR1" localSheetId="108">#REF!</definedName>
    <definedName name="\UKUR1" localSheetId="110">#REF!</definedName>
    <definedName name="\UKUR1" localSheetId="111">#REF!</definedName>
    <definedName name="\UKUR1" localSheetId="112">#REF!</definedName>
    <definedName name="\UKUR1" localSheetId="114">#REF!</definedName>
    <definedName name="\UKUR1" localSheetId="115">#REF!</definedName>
    <definedName name="\UKUR1" localSheetId="116">#REF!</definedName>
    <definedName name="\UKUR1" localSheetId="117">#REF!</definedName>
    <definedName name="\UKUR1" localSheetId="119">#REF!</definedName>
    <definedName name="\UKUR1" localSheetId="121">#REF!</definedName>
    <definedName name="\UKUR1" localSheetId="122">#REF!</definedName>
    <definedName name="\UKUR1" localSheetId="123">#REF!</definedName>
    <definedName name="\UKUR1" localSheetId="124">#REF!</definedName>
    <definedName name="\UKUR1" localSheetId="126">#REF!</definedName>
    <definedName name="\UKUR1" localSheetId="127">#REF!</definedName>
    <definedName name="\UKUR1" localSheetId="128">#REF!</definedName>
    <definedName name="\UKUR1" localSheetId="129">#REF!</definedName>
    <definedName name="\UKUR1" localSheetId="130">#REF!</definedName>
    <definedName name="\UKUR1" localSheetId="131">#REF!</definedName>
    <definedName name="\UKUR1" localSheetId="132">#REF!</definedName>
    <definedName name="\UKUR1" localSheetId="92">#REF!</definedName>
    <definedName name="\UKUR1" localSheetId="93">#REF!</definedName>
    <definedName name="\UKUR1" localSheetId="94">#REF!</definedName>
    <definedName name="\UKUR1" localSheetId="95">#REF!</definedName>
    <definedName name="\UKUR1" localSheetId="96">#REF!</definedName>
    <definedName name="\UKUR1" localSheetId="97">#REF!</definedName>
    <definedName name="\UKUR1" localSheetId="98">#REF!</definedName>
    <definedName name="\UKUR1" localSheetId="99">#REF!</definedName>
    <definedName name="\UKUR1">#REF!</definedName>
    <definedName name="\VIB" localSheetId="101">#REF!</definedName>
    <definedName name="\VIB" localSheetId="102">#REF!</definedName>
    <definedName name="\VIB" localSheetId="103">#REF!</definedName>
    <definedName name="\VIB" localSheetId="104">#REF!</definedName>
    <definedName name="\VIB" localSheetId="105">#REF!</definedName>
    <definedName name="\VIB" localSheetId="108">#REF!</definedName>
    <definedName name="\VIB" localSheetId="110">#REF!</definedName>
    <definedName name="\VIB" localSheetId="111">#REF!</definedName>
    <definedName name="\VIB" localSheetId="112">#REF!</definedName>
    <definedName name="\VIB" localSheetId="114">#REF!</definedName>
    <definedName name="\VIB" localSheetId="115">#REF!</definedName>
    <definedName name="\VIB" localSheetId="116">#REF!</definedName>
    <definedName name="\VIB" localSheetId="117">#REF!</definedName>
    <definedName name="\VIB" localSheetId="119">#REF!</definedName>
    <definedName name="\VIB" localSheetId="121">#REF!</definedName>
    <definedName name="\VIB" localSheetId="122">#REF!</definedName>
    <definedName name="\VIB" localSheetId="123">#REF!</definedName>
    <definedName name="\VIB" localSheetId="124">#REF!</definedName>
    <definedName name="\VIB" localSheetId="126">#REF!</definedName>
    <definedName name="\VIB" localSheetId="127">#REF!</definedName>
    <definedName name="\VIB" localSheetId="128">#REF!</definedName>
    <definedName name="\VIB" localSheetId="129">#REF!</definedName>
    <definedName name="\VIB" localSheetId="130">#REF!</definedName>
    <definedName name="\VIB" localSheetId="131">#REF!</definedName>
    <definedName name="\VIB" localSheetId="132">#REF!</definedName>
    <definedName name="\VIB" localSheetId="92">#REF!</definedName>
    <definedName name="\VIB" localSheetId="93">#REF!</definedName>
    <definedName name="\VIB" localSheetId="94">#REF!</definedName>
    <definedName name="\VIB" localSheetId="95">#REF!</definedName>
    <definedName name="\VIB" localSheetId="96">#REF!</definedName>
    <definedName name="\VIB" localSheetId="97">#REF!</definedName>
    <definedName name="\VIB" localSheetId="98">#REF!</definedName>
    <definedName name="\VIB" localSheetId="99">#REF!</definedName>
    <definedName name="\VIB">#REF!</definedName>
    <definedName name="\VIB1" localSheetId="101">#REF!</definedName>
    <definedName name="\VIB1" localSheetId="102">#REF!</definedName>
    <definedName name="\VIB1" localSheetId="103">#REF!</definedName>
    <definedName name="\VIB1" localSheetId="104">#REF!</definedName>
    <definedName name="\VIB1" localSheetId="105">#REF!</definedName>
    <definedName name="\VIB1" localSheetId="108">#REF!</definedName>
    <definedName name="\VIB1" localSheetId="110">#REF!</definedName>
    <definedName name="\VIB1" localSheetId="111">#REF!</definedName>
    <definedName name="\VIB1" localSheetId="112">#REF!</definedName>
    <definedName name="\VIB1" localSheetId="114">#REF!</definedName>
    <definedName name="\VIB1" localSheetId="115">#REF!</definedName>
    <definedName name="\VIB1" localSheetId="116">#REF!</definedName>
    <definedName name="\VIB1" localSheetId="117">#REF!</definedName>
    <definedName name="\VIB1" localSheetId="119">#REF!</definedName>
    <definedName name="\VIB1" localSheetId="121">#REF!</definedName>
    <definedName name="\VIB1" localSheetId="122">#REF!</definedName>
    <definedName name="\VIB1" localSheetId="123">#REF!</definedName>
    <definedName name="\VIB1" localSheetId="124">#REF!</definedName>
    <definedName name="\VIB1" localSheetId="126">#REF!</definedName>
    <definedName name="\VIB1" localSheetId="127">#REF!</definedName>
    <definedName name="\VIB1" localSheetId="128">#REF!</definedName>
    <definedName name="\VIB1" localSheetId="129">#REF!</definedName>
    <definedName name="\VIB1" localSheetId="130">#REF!</definedName>
    <definedName name="\VIB1" localSheetId="131">#REF!</definedName>
    <definedName name="\VIB1" localSheetId="132">#REF!</definedName>
    <definedName name="\VIB1" localSheetId="92">#REF!</definedName>
    <definedName name="\VIB1" localSheetId="93">#REF!</definedName>
    <definedName name="\VIB1" localSheetId="94">#REF!</definedName>
    <definedName name="\VIB1" localSheetId="95">#REF!</definedName>
    <definedName name="\VIB1" localSheetId="96">#REF!</definedName>
    <definedName name="\VIB1" localSheetId="97">#REF!</definedName>
    <definedName name="\VIB1" localSheetId="98">#REF!</definedName>
    <definedName name="\VIB1" localSheetId="99">#REF!</definedName>
    <definedName name="\VIB1">#REF!</definedName>
    <definedName name="\w" localSheetId="101">#REF!</definedName>
    <definedName name="\w" localSheetId="102">#REF!</definedName>
    <definedName name="\w" localSheetId="103">#REF!</definedName>
    <definedName name="\w" localSheetId="104">#REF!</definedName>
    <definedName name="\w" localSheetId="105">#REF!</definedName>
    <definedName name="\w" localSheetId="108">#REF!</definedName>
    <definedName name="\w" localSheetId="110">#REF!</definedName>
    <definedName name="\w" localSheetId="111">#REF!</definedName>
    <definedName name="\w" localSheetId="112">#REF!</definedName>
    <definedName name="\w" localSheetId="114">#REF!</definedName>
    <definedName name="\w" localSheetId="115">#REF!</definedName>
    <definedName name="\w" localSheetId="116">#REF!</definedName>
    <definedName name="\w" localSheetId="117">#REF!</definedName>
    <definedName name="\w" localSheetId="119">#REF!</definedName>
    <definedName name="\w" localSheetId="121">#REF!</definedName>
    <definedName name="\w" localSheetId="122">#REF!</definedName>
    <definedName name="\w" localSheetId="123">#REF!</definedName>
    <definedName name="\w" localSheetId="124">#REF!</definedName>
    <definedName name="\w" localSheetId="126">#REF!</definedName>
    <definedName name="\w" localSheetId="127">#REF!</definedName>
    <definedName name="\w" localSheetId="128">#REF!</definedName>
    <definedName name="\w" localSheetId="129">#REF!</definedName>
    <definedName name="\w" localSheetId="130">#REF!</definedName>
    <definedName name="\w" localSheetId="131">#REF!</definedName>
    <definedName name="\w" localSheetId="132">#REF!</definedName>
    <definedName name="\w" localSheetId="92">#REF!</definedName>
    <definedName name="\w" localSheetId="93">#REF!</definedName>
    <definedName name="\w" localSheetId="94">#REF!</definedName>
    <definedName name="\w" localSheetId="95">#REF!</definedName>
    <definedName name="\w" localSheetId="96">#REF!</definedName>
    <definedName name="\w" localSheetId="97">#REF!</definedName>
    <definedName name="\w" localSheetId="98">#REF!</definedName>
    <definedName name="\w" localSheetId="99">#REF!</definedName>
    <definedName name="\w">#REF!</definedName>
    <definedName name="Q" localSheetId="101">#REF!</definedName>
    <definedName name="Q" localSheetId="102">#REF!</definedName>
    <definedName name="Q" localSheetId="103">#REF!</definedName>
    <definedName name="Q" localSheetId="104">#REF!</definedName>
    <definedName name="Q" localSheetId="105">#REF!</definedName>
    <definedName name="Q" localSheetId="108">#REF!</definedName>
    <definedName name="Q" localSheetId="110">#REF!</definedName>
    <definedName name="Q" localSheetId="111">#REF!</definedName>
    <definedName name="Q" localSheetId="112">#REF!</definedName>
    <definedName name="Q" localSheetId="114">#REF!</definedName>
    <definedName name="Q" localSheetId="115">#REF!</definedName>
    <definedName name="Q" localSheetId="116">#REF!</definedName>
    <definedName name="Q" localSheetId="117">#REF!</definedName>
    <definedName name="Q" localSheetId="119">#REF!</definedName>
    <definedName name="Q" localSheetId="121">#REF!</definedName>
    <definedName name="Q" localSheetId="122">#REF!</definedName>
    <definedName name="Q" localSheetId="123">#REF!</definedName>
    <definedName name="Q" localSheetId="124">#REF!</definedName>
    <definedName name="Q" localSheetId="126">#REF!</definedName>
    <definedName name="Q" localSheetId="127">#REF!</definedName>
    <definedName name="Q" localSheetId="128">#REF!</definedName>
    <definedName name="Q" localSheetId="129">#REF!</definedName>
    <definedName name="Q" localSheetId="130">#REF!</definedName>
    <definedName name="Q" localSheetId="131">#REF!</definedName>
    <definedName name="Q" localSheetId="132">#REF!</definedName>
    <definedName name="Q" localSheetId="92">#REF!</definedName>
    <definedName name="Q" localSheetId="93">#REF!</definedName>
    <definedName name="Q" localSheetId="94">#REF!</definedName>
    <definedName name="Q" localSheetId="95">#REF!</definedName>
    <definedName name="Q" localSheetId="96">#REF!</definedName>
    <definedName name="Q" localSheetId="97">#REF!</definedName>
    <definedName name="Q" localSheetId="98">#REF!</definedName>
    <definedName name="Q" localSheetId="99">#REF!</definedName>
    <definedName name="Q">#REF!</definedName>
    <definedName name="АА" localSheetId="119">#REF!</definedName>
    <definedName name="АА" localSheetId="22">#REF!</definedName>
    <definedName name="АА" localSheetId="23">#REF!</definedName>
    <definedName name="АА" localSheetId="25">#REF!</definedName>
    <definedName name="АА">#REF!</definedName>
    <definedName name="Вид" localSheetId="0">'[1]титул сметы'!$J$8</definedName>
    <definedName name="Вид" localSheetId="100">'[2]титул сметы'!#REF!</definedName>
    <definedName name="Вид" localSheetId="101">'[2]титул сметы'!#REF!</definedName>
    <definedName name="Вид" localSheetId="102">'[2]титул сметы'!#REF!</definedName>
    <definedName name="Вид" localSheetId="103">'[2]титул сметы'!#REF!</definedName>
    <definedName name="Вид" localSheetId="104">'[2]титул сметы'!#REF!</definedName>
    <definedName name="Вид" localSheetId="105">'[2]титул сметы'!#REF!</definedName>
    <definedName name="Вид" localSheetId="108">'[2]титул сметы'!#REF!</definedName>
    <definedName name="Вид" localSheetId="106">'[2]титул сметы'!#REF!</definedName>
    <definedName name="Вид" localSheetId="109">'[3]титул сметы'!$J$8</definedName>
    <definedName name="Вид" localSheetId="110">'[3]титул сметы'!$J$8</definedName>
    <definedName name="Вид" localSheetId="111">#REF!</definedName>
    <definedName name="Вид" localSheetId="112">#REF!</definedName>
    <definedName name="Вид" localSheetId="113">#REF!</definedName>
    <definedName name="Вид" localSheetId="114">#REF!</definedName>
    <definedName name="Вид" localSheetId="115">#REF!</definedName>
    <definedName name="Вид" localSheetId="116">#REF!</definedName>
    <definedName name="Вид" localSheetId="117">#REF!</definedName>
    <definedName name="Вид" localSheetId="119">#REF!</definedName>
    <definedName name="Вид" localSheetId="11">'[4]титул сметы'!$J$8</definedName>
    <definedName name="Вид" localSheetId="121">'[2]титул сметы'!#REF!</definedName>
    <definedName name="Вид" localSheetId="122">'[2]титул сметы'!#REF!</definedName>
    <definedName name="Вид" localSheetId="123">'[2]титул сметы'!#REF!</definedName>
    <definedName name="Вид" localSheetId="124">'[2]титул сметы'!#REF!</definedName>
    <definedName name="Вид" localSheetId="127">'[2]титул сметы'!#REF!</definedName>
    <definedName name="Вид" localSheetId="129">'[2]титул сметы'!#REF!</definedName>
    <definedName name="Вид" localSheetId="131">'[2]титул сметы'!#REF!</definedName>
    <definedName name="Вид" localSheetId="132">'[2]титул сметы'!#REF!</definedName>
    <definedName name="Вид" localSheetId="133">'[4]титул сметы'!$J$8</definedName>
    <definedName name="Вид" localSheetId="134">'[5]титул сметы'!#REF!</definedName>
    <definedName name="Вид" localSheetId="22">#REF!</definedName>
    <definedName name="Вид" localSheetId="23">#REF!</definedName>
    <definedName name="Вид" localSheetId="24">#REF!</definedName>
    <definedName name="Вид" localSheetId="25">#REF!</definedName>
    <definedName name="Вид" localSheetId="2">'[1]титул сметы'!$J$8</definedName>
    <definedName name="Вид" localSheetId="39">'[6]титул сметы'!$J$8</definedName>
    <definedName name="Вид" localSheetId="66">'[7]титул сметы'!#REF!</definedName>
    <definedName name="Вид" localSheetId="67">'[7]титул сметы'!#REF!</definedName>
    <definedName name="Вид" localSheetId="68">'[7]титул сметы'!#REF!</definedName>
    <definedName name="Вид" localSheetId="69">'[7]титул сметы'!#REF!</definedName>
    <definedName name="Вид" localSheetId="70">'[5]титул сметы'!#REF!</definedName>
    <definedName name="Вид" localSheetId="71">'[5]титул сметы'!#REF!</definedName>
    <definedName name="Вид" localSheetId="72">'[5]титул сметы'!#REF!</definedName>
    <definedName name="Вид" localSheetId="73">'[5]титул сметы'!#REF!</definedName>
    <definedName name="Вид" localSheetId="74">'[5]титул сметы'!#REF!</definedName>
    <definedName name="Вид" localSheetId="75">'[5]титул сметы'!#REF!</definedName>
    <definedName name="Вид" localSheetId="76">'[5]титул сметы'!#REF!</definedName>
    <definedName name="Вид" localSheetId="77">'[5]титул сметы'!#REF!</definedName>
    <definedName name="Вид" localSheetId="78">'[8]титул сметы'!#REF!</definedName>
    <definedName name="Вид" localSheetId="79">'[8]титул сметы'!#REF!</definedName>
    <definedName name="Вид" localSheetId="80">'[8]титул сметы'!#REF!</definedName>
    <definedName name="Вид" localSheetId="81">'[8]титул сметы'!#REF!</definedName>
    <definedName name="Вид" localSheetId="82">'[5]титул сметы'!#REF!</definedName>
    <definedName name="Вид" localSheetId="83">'[5]титул сметы'!#REF!</definedName>
    <definedName name="Вид" localSheetId="84">'[5]титул сметы'!#REF!</definedName>
    <definedName name="Вид" localSheetId="92">'[2]титул сметы'!#REF!</definedName>
    <definedName name="Вид" localSheetId="93">'[2]титул сметы'!#REF!</definedName>
    <definedName name="Вид" localSheetId="94">'[2]титул сметы'!#REF!</definedName>
    <definedName name="Вид" localSheetId="95">'[2]титул сметы'!#REF!</definedName>
    <definedName name="Вид" localSheetId="96">'[2]титул сметы'!#REF!</definedName>
    <definedName name="Вид" localSheetId="97">'[2]титул сметы'!#REF!</definedName>
    <definedName name="Вид" localSheetId="98">'[2]титул сметы'!#REF!</definedName>
    <definedName name="Вид" localSheetId="99">'[2]титул сметы'!#REF!</definedName>
    <definedName name="Вид">#REF!</definedName>
    <definedName name="Договор" localSheetId="0">'[1]титул сметы'!$G$17</definedName>
    <definedName name="Договор" localSheetId="100">#REF!</definedName>
    <definedName name="Договор" localSheetId="101">#REF!</definedName>
    <definedName name="Договор" localSheetId="102">#REF!</definedName>
    <definedName name="Договор" localSheetId="103">#REF!</definedName>
    <definedName name="Договор" localSheetId="105">#REF!</definedName>
    <definedName name="Договор" localSheetId="108">#REF!</definedName>
    <definedName name="Договор" localSheetId="106">#REF!</definedName>
    <definedName name="Договор" localSheetId="109">'[3]титул сметы'!$G$17</definedName>
    <definedName name="Договор" localSheetId="110">'[3]титул сметы'!$G$17</definedName>
    <definedName name="Договор" localSheetId="111">#REF!</definedName>
    <definedName name="Договор" localSheetId="112">#REF!</definedName>
    <definedName name="Договор" localSheetId="113">#REF!</definedName>
    <definedName name="Договор" localSheetId="114">#REF!</definedName>
    <definedName name="Договор" localSheetId="115">#REF!</definedName>
    <definedName name="Договор" localSheetId="116">#REF!</definedName>
    <definedName name="Договор" localSheetId="117">#REF!</definedName>
    <definedName name="Договор" localSheetId="119">#REF!</definedName>
    <definedName name="Договор" localSheetId="11">'[4]титул сметы'!$G$17</definedName>
    <definedName name="Договор" localSheetId="124">#REF!</definedName>
    <definedName name="Договор" localSheetId="127">#REF!</definedName>
    <definedName name="Договор" localSheetId="129">#REF!</definedName>
    <definedName name="Договор" localSheetId="131">#REF!</definedName>
    <definedName name="Договор" localSheetId="132">#REF!</definedName>
    <definedName name="Договор" localSheetId="133">'[4]титул сметы'!$G$17</definedName>
    <definedName name="Договор" localSheetId="134">#REF!</definedName>
    <definedName name="Договор" localSheetId="22">#REF!</definedName>
    <definedName name="Договор" localSheetId="23">#REF!</definedName>
    <definedName name="Договор" localSheetId="24">#REF!</definedName>
    <definedName name="Договор" localSheetId="25">#REF!</definedName>
    <definedName name="Договор" localSheetId="2">'[1]титул сметы'!$G$17</definedName>
    <definedName name="Договор" localSheetId="39">'[6]титул сметы'!$G$17</definedName>
    <definedName name="Договор" localSheetId="70">#REF!</definedName>
    <definedName name="Договор" localSheetId="71">#REF!</definedName>
    <definedName name="Договор" localSheetId="72">#REF!</definedName>
    <definedName name="Договор" localSheetId="73">#REF!</definedName>
    <definedName name="Договор" localSheetId="74">#REF!</definedName>
    <definedName name="Договор" localSheetId="75">#REF!</definedName>
    <definedName name="Договор" localSheetId="76">#REF!</definedName>
    <definedName name="Договор" localSheetId="77">#REF!</definedName>
    <definedName name="Договор" localSheetId="82">#REF!</definedName>
    <definedName name="Договор" localSheetId="83">#REF!</definedName>
    <definedName name="Договор" localSheetId="84">#REF!</definedName>
    <definedName name="Договор" localSheetId="95">#REF!</definedName>
    <definedName name="Договор" localSheetId="96">#REF!</definedName>
    <definedName name="Договор" localSheetId="97">#REF!</definedName>
    <definedName name="Договор" localSheetId="98">#REF!</definedName>
    <definedName name="Договор">#REF!</definedName>
    <definedName name="жжжжжжжж" localSheetId="119">#REF!</definedName>
    <definedName name="жжжжжжжж" localSheetId="23">#REF!</definedName>
    <definedName name="жжжжжжжж" localSheetId="25">#REF!</definedName>
    <definedName name="жжжжжжжж">#REF!</definedName>
    <definedName name="Имя" localSheetId="0">'[1]титул сметы'!$AB$1</definedName>
    <definedName name="Имя" localSheetId="100">'[2]титул сметы'!#REF!</definedName>
    <definedName name="Имя" localSheetId="101">'[2]титул сметы'!#REF!</definedName>
    <definedName name="Имя" localSheetId="102">'[2]титул сметы'!#REF!</definedName>
    <definedName name="Имя" localSheetId="103">'[2]титул сметы'!#REF!</definedName>
    <definedName name="Имя" localSheetId="104">'[2]титул сметы'!#REF!</definedName>
    <definedName name="Имя" localSheetId="105">'[2]титул сметы'!#REF!</definedName>
    <definedName name="Имя" localSheetId="108">'[2]титул сметы'!#REF!</definedName>
    <definedName name="Имя" localSheetId="106">'[2]титул сметы'!#REF!</definedName>
    <definedName name="Имя" localSheetId="109">'[3]титул сметы'!$AB$1</definedName>
    <definedName name="Имя" localSheetId="110">'[3]титул сметы'!$AB$1</definedName>
    <definedName name="Имя" localSheetId="111">#REF!</definedName>
    <definedName name="Имя" localSheetId="112">#REF!</definedName>
    <definedName name="Имя" localSheetId="113">#REF!</definedName>
    <definedName name="Имя" localSheetId="114">#REF!</definedName>
    <definedName name="Имя" localSheetId="115">#REF!</definedName>
    <definedName name="Имя" localSheetId="116">#REF!</definedName>
    <definedName name="Имя" localSheetId="117">#REF!</definedName>
    <definedName name="Имя" localSheetId="119">#REF!</definedName>
    <definedName name="Имя" localSheetId="11">'[4]титул сметы'!$AB$1</definedName>
    <definedName name="Имя" localSheetId="121">'[2]титул сметы'!#REF!</definedName>
    <definedName name="Имя" localSheetId="122">'[2]титул сметы'!#REF!</definedName>
    <definedName name="Имя" localSheetId="123">'[2]титул сметы'!#REF!</definedName>
    <definedName name="Имя" localSheetId="124">'[2]титул сметы'!#REF!</definedName>
    <definedName name="Имя" localSheetId="127">'[2]титул сметы'!#REF!</definedName>
    <definedName name="Имя" localSheetId="129">'[2]титул сметы'!#REF!</definedName>
    <definedName name="Имя" localSheetId="131">'[2]титул сметы'!#REF!</definedName>
    <definedName name="Имя" localSheetId="132">'[2]титул сметы'!#REF!</definedName>
    <definedName name="Имя" localSheetId="133">'[4]титул сметы'!$AB$1</definedName>
    <definedName name="Имя" localSheetId="134">'[5]титул сметы'!#REF!</definedName>
    <definedName name="Имя" localSheetId="22">#REF!</definedName>
    <definedName name="Имя" localSheetId="23">#REF!</definedName>
    <definedName name="Имя" localSheetId="24">#REF!</definedName>
    <definedName name="Имя" localSheetId="25">#REF!</definedName>
    <definedName name="Имя" localSheetId="2">'[1]титул сметы'!$AB$1</definedName>
    <definedName name="Имя" localSheetId="39">'[6]титул сметы'!$AB$1</definedName>
    <definedName name="Имя" localSheetId="66">'[7]титул сметы'!#REF!</definedName>
    <definedName name="Имя" localSheetId="67">'[7]титул сметы'!#REF!</definedName>
    <definedName name="Имя" localSheetId="68">'[7]титул сметы'!#REF!</definedName>
    <definedName name="Имя" localSheetId="69">'[7]титул сметы'!#REF!</definedName>
    <definedName name="Имя" localSheetId="70">'[5]титул сметы'!#REF!</definedName>
    <definedName name="Имя" localSheetId="71">'[5]титул сметы'!#REF!</definedName>
    <definedName name="Имя" localSheetId="72">'[5]титул сметы'!#REF!</definedName>
    <definedName name="Имя" localSheetId="73">'[5]титул сметы'!#REF!</definedName>
    <definedName name="Имя" localSheetId="74">'[5]титул сметы'!#REF!</definedName>
    <definedName name="Имя" localSheetId="75">'[5]титул сметы'!#REF!</definedName>
    <definedName name="Имя" localSheetId="76">'[5]титул сметы'!#REF!</definedName>
    <definedName name="Имя" localSheetId="77">'[5]титул сметы'!#REF!</definedName>
    <definedName name="Имя" localSheetId="78">'[8]титул сметы'!#REF!</definedName>
    <definedName name="Имя" localSheetId="79">'[8]титул сметы'!#REF!</definedName>
    <definedName name="Имя" localSheetId="80">'[8]титул сметы'!#REF!</definedName>
    <definedName name="Имя" localSheetId="81">'[8]титул сметы'!#REF!</definedName>
    <definedName name="Имя" localSheetId="82">'[5]титул сметы'!#REF!</definedName>
    <definedName name="Имя" localSheetId="83">'[5]титул сметы'!#REF!</definedName>
    <definedName name="Имя" localSheetId="84">'[5]титул сметы'!#REF!</definedName>
    <definedName name="Имя" localSheetId="92">'[2]титул сметы'!#REF!</definedName>
    <definedName name="Имя" localSheetId="93">'[2]титул сметы'!#REF!</definedName>
    <definedName name="Имя" localSheetId="94">'[2]титул сметы'!#REF!</definedName>
    <definedName name="Имя" localSheetId="95">'[2]титул сметы'!#REF!</definedName>
    <definedName name="Имя" localSheetId="96">'[2]титул сметы'!#REF!</definedName>
    <definedName name="Имя" localSheetId="97">'[2]титул сметы'!#REF!</definedName>
    <definedName name="Имя" localSheetId="98">'[2]титул сметы'!#REF!</definedName>
    <definedName name="Имя" localSheetId="99">'[2]титул сметы'!#REF!</definedName>
    <definedName name="Имя">#REF!</definedName>
    <definedName name="лол" localSheetId="119">#REF!</definedName>
    <definedName name="лол" localSheetId="23">#REF!</definedName>
    <definedName name="лол" localSheetId="25">#REF!</definedName>
    <definedName name="лол">#REF!</definedName>
    <definedName name="НДС" localSheetId="101">#REF!</definedName>
    <definedName name="НДС" localSheetId="102">#REF!</definedName>
    <definedName name="НДС" localSheetId="103">#REF!</definedName>
    <definedName name="НДС" localSheetId="104">#REF!</definedName>
    <definedName name="НДС" localSheetId="105">#REF!</definedName>
    <definedName name="НДС" localSheetId="108">#REF!</definedName>
    <definedName name="НДС" localSheetId="109">#REF!</definedName>
    <definedName name="НДС" localSheetId="110">#REF!</definedName>
    <definedName name="НДС" localSheetId="111">#REF!</definedName>
    <definedName name="НДС" localSheetId="112">#REF!</definedName>
    <definedName name="НДС" localSheetId="114">#REF!</definedName>
    <definedName name="НДС" localSheetId="115">#REF!</definedName>
    <definedName name="НДС" localSheetId="116">#REF!</definedName>
    <definedName name="НДС" localSheetId="117">#REF!</definedName>
    <definedName name="НДС" localSheetId="119">#REF!</definedName>
    <definedName name="НДС" localSheetId="11">#REF!</definedName>
    <definedName name="НДС" localSheetId="121">#REF!</definedName>
    <definedName name="НДС" localSheetId="122">#REF!</definedName>
    <definedName name="НДС" localSheetId="123">#REF!</definedName>
    <definedName name="НДС" localSheetId="124">#REF!</definedName>
    <definedName name="НДС" localSheetId="127">#REF!</definedName>
    <definedName name="НДС" localSheetId="129">#REF!</definedName>
    <definedName name="НДС" localSheetId="131">#REF!</definedName>
    <definedName name="НДС" localSheetId="132">#REF!</definedName>
    <definedName name="НДС" localSheetId="133">#REF!</definedName>
    <definedName name="НДС" localSheetId="134">'134'!$K$23</definedName>
    <definedName name="НДС" localSheetId="22">#REF!</definedName>
    <definedName name="НДС" localSheetId="23">#REF!</definedName>
    <definedName name="НДС" localSheetId="24">#REF!</definedName>
    <definedName name="НДС" localSheetId="25">#REF!</definedName>
    <definedName name="НДС" localSheetId="39">#REF!</definedName>
    <definedName name="НДС" localSheetId="67">#REF!</definedName>
    <definedName name="НДС" localSheetId="68">#REF!</definedName>
    <definedName name="НДС" localSheetId="69">#REF!</definedName>
    <definedName name="НДС" localSheetId="70">'70'!$K$25</definedName>
    <definedName name="НДС" localSheetId="71">'71'!$K$25</definedName>
    <definedName name="НДС" localSheetId="72">'72'!$K$25</definedName>
    <definedName name="НДС" localSheetId="73">'73'!$K$25</definedName>
    <definedName name="НДС" localSheetId="74">'74'!$K$25</definedName>
    <definedName name="НДС" localSheetId="75">'75'!$K$26</definedName>
    <definedName name="НДС" localSheetId="76">'76'!$K$26</definedName>
    <definedName name="НДС" localSheetId="77">'77'!$K$26</definedName>
    <definedName name="НДС" localSheetId="78">'78'!$K$22</definedName>
    <definedName name="НДС" localSheetId="79">'79'!$K$22</definedName>
    <definedName name="НДС" localSheetId="80">'80'!$K$22</definedName>
    <definedName name="НДС" localSheetId="81">'81'!$K$22</definedName>
    <definedName name="НДС" localSheetId="82">'82'!$K$26</definedName>
    <definedName name="НДС" localSheetId="83">'83'!$K$24</definedName>
    <definedName name="НДС" localSheetId="84">'84'!$K$24</definedName>
    <definedName name="НДС" localSheetId="92">#REF!</definedName>
    <definedName name="НДС" localSheetId="93">#REF!</definedName>
    <definedName name="НДС" localSheetId="94">#REF!</definedName>
    <definedName name="НДС" localSheetId="95">#REF!</definedName>
    <definedName name="НДС" localSheetId="96">#REF!</definedName>
    <definedName name="НДС" localSheetId="97">#REF!</definedName>
    <definedName name="НДС" localSheetId="98">#REF!</definedName>
    <definedName name="НДС" localSheetId="99">#REF!</definedName>
    <definedName name="НДС">#REF!</definedName>
    <definedName name="Номер" localSheetId="0">'[1]титул сметы'!$D$8</definedName>
    <definedName name="Номер" localSheetId="100">#REF!</definedName>
    <definedName name="Номер" localSheetId="101">#REF!</definedName>
    <definedName name="Номер" localSheetId="102">#REF!</definedName>
    <definedName name="Номер" localSheetId="103">#REF!</definedName>
    <definedName name="Номер" localSheetId="105">#REF!</definedName>
    <definedName name="Номер" localSheetId="108">#REF!</definedName>
    <definedName name="Номер" localSheetId="106">#REF!</definedName>
    <definedName name="Номер" localSheetId="109">'[3]титул сметы'!$D$8</definedName>
    <definedName name="Номер" localSheetId="110">'[3]титул сметы'!$D$8</definedName>
    <definedName name="Номер" localSheetId="111">'[9]титул сметы'!$D$8</definedName>
    <definedName name="Номер" localSheetId="112">'[9]титул сметы'!$D$8</definedName>
    <definedName name="Номер" localSheetId="113">'[9]титул сметы'!$D$8</definedName>
    <definedName name="Номер" localSheetId="114">'[9]титул сметы'!$D$8</definedName>
    <definedName name="Номер" localSheetId="115">'[9]титул сметы'!$D$8</definedName>
    <definedName name="Номер" localSheetId="116">'[9]титул сметы'!$D$8</definedName>
    <definedName name="Номер" localSheetId="117">'[9]титул сметы'!$D$8</definedName>
    <definedName name="Номер" localSheetId="119">#REF!</definedName>
    <definedName name="Номер" localSheetId="11">'[4]титул сметы'!$D$8</definedName>
    <definedName name="Номер" localSheetId="124">#REF!</definedName>
    <definedName name="Номер" localSheetId="127">#REF!</definedName>
    <definedName name="Номер" localSheetId="129">#REF!</definedName>
    <definedName name="Номер" localSheetId="131">#REF!</definedName>
    <definedName name="Номер" localSheetId="132">#REF!</definedName>
    <definedName name="Номер" localSheetId="133">'[4]титул сметы'!$D$8</definedName>
    <definedName name="Номер" localSheetId="134">'[10]титул сметы'!$D$8</definedName>
    <definedName name="Номер" localSheetId="22">#REF!</definedName>
    <definedName name="Номер" localSheetId="23">#REF!</definedName>
    <definedName name="Номер" localSheetId="24">#REF!</definedName>
    <definedName name="Номер" localSheetId="25">#REF!</definedName>
    <definedName name="Номер" localSheetId="2">'[1]титул сметы'!$D$8</definedName>
    <definedName name="Номер" localSheetId="39">'[6]титул сметы'!$D$8</definedName>
    <definedName name="Номер" localSheetId="70">'[10]титул сметы'!$D$8</definedName>
    <definedName name="Номер" localSheetId="71">'[10]титул сметы'!$D$8</definedName>
    <definedName name="Номер" localSheetId="72">'[10]титул сметы'!$D$8</definedName>
    <definedName name="Номер" localSheetId="73">'[10]титул сметы'!$D$8</definedName>
    <definedName name="Номер" localSheetId="74">'[10]титул сметы'!$D$8</definedName>
    <definedName name="Номер" localSheetId="75">'[10]титул сметы'!$D$8</definedName>
    <definedName name="Номер" localSheetId="76">'[10]титул сметы'!$D$8</definedName>
    <definedName name="Номер" localSheetId="77">'[10]титул сметы'!$D$8</definedName>
    <definedName name="Номер" localSheetId="82">'[10]титул сметы'!$D$8</definedName>
    <definedName name="Номер" localSheetId="83">'[10]титул сметы'!$D$8</definedName>
    <definedName name="Номер" localSheetId="84">'[10]титул сметы'!$D$8</definedName>
    <definedName name="Номер" localSheetId="95">#REF!</definedName>
    <definedName name="Номер" localSheetId="96">#REF!</definedName>
    <definedName name="Номер" localSheetId="97">#REF!</definedName>
    <definedName name="Номер" localSheetId="98">#REF!</definedName>
    <definedName name="Номер">#REF!</definedName>
    <definedName name="_xlnm.Print_Area" localSheetId="11">'12'!$A$1:$G$16</definedName>
    <definedName name="_xlnm.Print_Area" localSheetId="133">'133'!$A$1:$G$16</definedName>
    <definedName name="_xlnm.Print_Area" localSheetId="134">'134'!$A$1:$L$27</definedName>
    <definedName name="_xlnm.Print_Area" localSheetId="39">'40'!$A$1:$G$16</definedName>
    <definedName name="_xlnm.Print_Area" localSheetId="78">'78'!$A$1:$L$30</definedName>
    <definedName name="_xlnm.Print_Area" localSheetId="79">'79'!$A$1:$L$30</definedName>
    <definedName name="_xlnm.Print_Area" localSheetId="80">'80'!$A$1:$L$28</definedName>
    <definedName name="_xlnm.Print_Area" localSheetId="81">'81'!$A$1:$L$28</definedName>
    <definedName name="_xlnm.Print_Area" localSheetId="82">'82'!$A$1:$L$30</definedName>
    <definedName name="_xlnm.Print_Area" localSheetId="83">'83'!$A$1:$L$28</definedName>
    <definedName name="_xlnm.Print_Area" localSheetId="84">'84'!$A$1:$L$28</definedName>
    <definedName name="_xlnm.Print_Area" localSheetId="87">'87'!$A$1:$I$33</definedName>
    <definedName name="_xlnm.Print_Area" localSheetId="91">'91'!$A$1:$I$30</definedName>
    <definedName name="_xlnm.Print_Area" localSheetId="92">'92'!$A$1:$G$26</definedName>
    <definedName name="Объект" localSheetId="0">'[1]титул сметы'!$C$15</definedName>
    <definedName name="Объект" localSheetId="100">#REF!</definedName>
    <definedName name="Объект" localSheetId="101">#REF!</definedName>
    <definedName name="Объект" localSheetId="102">#REF!</definedName>
    <definedName name="Объект" localSheetId="103">#REF!</definedName>
    <definedName name="Объект" localSheetId="105">#REF!</definedName>
    <definedName name="Объект" localSheetId="108">#REF!</definedName>
    <definedName name="Объект" localSheetId="106">#REF!</definedName>
    <definedName name="Объект" localSheetId="109">'[3]титул сметы'!$C$15</definedName>
    <definedName name="Объект" localSheetId="110">'[3]титул сметы'!$C$15</definedName>
    <definedName name="Объект" localSheetId="111">#REF!</definedName>
    <definedName name="Объект" localSheetId="112">#REF!</definedName>
    <definedName name="Объект" localSheetId="113">#REF!</definedName>
    <definedName name="Объект" localSheetId="114">#REF!</definedName>
    <definedName name="Объект" localSheetId="115">#REF!</definedName>
    <definedName name="Объект" localSheetId="116">#REF!</definedName>
    <definedName name="Объект" localSheetId="117">#REF!</definedName>
    <definedName name="Объект" localSheetId="119">#REF!</definedName>
    <definedName name="Объект" localSheetId="11">'[4]титул сметы'!$C$15</definedName>
    <definedName name="Объект" localSheetId="124">#REF!</definedName>
    <definedName name="Объект" localSheetId="127">#REF!</definedName>
    <definedName name="Объект" localSheetId="129">#REF!</definedName>
    <definedName name="Объект" localSheetId="131">#REF!</definedName>
    <definedName name="Объект" localSheetId="132">#REF!</definedName>
    <definedName name="Объект" localSheetId="133">'[4]титул сметы'!$C$15</definedName>
    <definedName name="Объект" localSheetId="134">#REF!</definedName>
    <definedName name="Объект" localSheetId="22">#REF!</definedName>
    <definedName name="Объект" localSheetId="23">#REF!</definedName>
    <definedName name="Объект" localSheetId="24">#REF!</definedName>
    <definedName name="Объект" localSheetId="25">#REF!</definedName>
    <definedName name="Объект" localSheetId="2">'[1]титул сметы'!$C$15</definedName>
    <definedName name="Объект" localSheetId="39">'[6]титул сметы'!$C$15</definedName>
    <definedName name="Объект" localSheetId="70">#REF!</definedName>
    <definedName name="Объект" localSheetId="71">#REF!</definedName>
    <definedName name="Объект" localSheetId="72">#REF!</definedName>
    <definedName name="Объект" localSheetId="73">#REF!</definedName>
    <definedName name="Объект" localSheetId="74">#REF!</definedName>
    <definedName name="Объект" localSheetId="75">#REF!</definedName>
    <definedName name="Объект" localSheetId="76">#REF!</definedName>
    <definedName name="Объект" localSheetId="77">#REF!</definedName>
    <definedName name="Объект" localSheetId="82">#REF!</definedName>
    <definedName name="Объект" localSheetId="83">#REF!</definedName>
    <definedName name="Объект" localSheetId="84">#REF!</definedName>
    <definedName name="Объект" localSheetId="95">#REF!</definedName>
    <definedName name="Объект" localSheetId="96">#REF!</definedName>
    <definedName name="Объект" localSheetId="97">#REF!</definedName>
    <definedName name="Объект" localSheetId="98">#REF!</definedName>
    <definedName name="Объект">#REF!</definedName>
    <definedName name="Основание" localSheetId="101">#REF!</definedName>
    <definedName name="Основание" localSheetId="102">#REF!</definedName>
    <definedName name="Основание" localSheetId="103">#REF!</definedName>
    <definedName name="Основание" localSheetId="105">#REF!</definedName>
    <definedName name="Основание" localSheetId="108">#REF!</definedName>
    <definedName name="Основание" localSheetId="111">#REF!</definedName>
    <definedName name="Основание" localSheetId="112">#REF!</definedName>
    <definedName name="Основание" localSheetId="113">#REF!</definedName>
    <definedName name="Основание" localSheetId="114">#REF!</definedName>
    <definedName name="Основание" localSheetId="115">#REF!</definedName>
    <definedName name="Основание" localSheetId="116">#REF!</definedName>
    <definedName name="Основание" localSheetId="117">#REF!</definedName>
    <definedName name="Основание" localSheetId="119">#REF!</definedName>
    <definedName name="Основание" localSheetId="11">#REF!</definedName>
    <definedName name="Основание" localSheetId="124">#REF!</definedName>
    <definedName name="Основание" localSheetId="127">#REF!</definedName>
    <definedName name="Основание" localSheetId="129">#REF!</definedName>
    <definedName name="Основание" localSheetId="131">#REF!</definedName>
    <definedName name="Основание" localSheetId="132">#REF!</definedName>
    <definedName name="Основание" localSheetId="133">#REF!</definedName>
    <definedName name="Основание" localSheetId="134">#REF!</definedName>
    <definedName name="Основание" localSheetId="22">#REF!</definedName>
    <definedName name="Основание" localSheetId="23">#REF!</definedName>
    <definedName name="Основание" localSheetId="24">#REF!</definedName>
    <definedName name="Основание" localSheetId="25">#REF!</definedName>
    <definedName name="Основание" localSheetId="39">#REF!</definedName>
    <definedName name="Основание" localSheetId="70">#REF!</definedName>
    <definedName name="Основание" localSheetId="71">#REF!</definedName>
    <definedName name="Основание" localSheetId="72">#REF!</definedName>
    <definedName name="Основание" localSheetId="73">#REF!</definedName>
    <definedName name="Основание" localSheetId="74">#REF!</definedName>
    <definedName name="Основание" localSheetId="75">#REF!</definedName>
    <definedName name="Основание" localSheetId="76">#REF!</definedName>
    <definedName name="Основание" localSheetId="77">#REF!</definedName>
    <definedName name="Основание" localSheetId="82">#REF!</definedName>
    <definedName name="Основание" localSheetId="83">#REF!</definedName>
    <definedName name="Основание" localSheetId="84">#REF!</definedName>
    <definedName name="Основание" localSheetId="95">#REF!</definedName>
    <definedName name="Основание" localSheetId="96">#REF!</definedName>
    <definedName name="Основание" localSheetId="97">#REF!</definedName>
    <definedName name="Основание" localSheetId="98">#REF!</definedName>
    <definedName name="Основание">#REF!</definedName>
    <definedName name="па" localSheetId="119">#REF!</definedName>
    <definedName name="па" localSheetId="23">#REF!</definedName>
    <definedName name="па" localSheetId="25">#REF!</definedName>
    <definedName name="па">#REF!</definedName>
    <definedName name="Работа" localSheetId="101">#REF!</definedName>
    <definedName name="Работа" localSheetId="102">#REF!</definedName>
    <definedName name="Работа" localSheetId="103">#REF!</definedName>
    <definedName name="Работа" localSheetId="105">#REF!</definedName>
    <definedName name="Работа" localSheetId="108">#REF!</definedName>
    <definedName name="Работа" localSheetId="111">#REF!</definedName>
    <definedName name="Работа" localSheetId="112">#REF!</definedName>
    <definedName name="Работа" localSheetId="113">#REF!</definedName>
    <definedName name="Работа" localSheetId="114">#REF!</definedName>
    <definedName name="Работа" localSheetId="115">#REF!</definedName>
    <definedName name="Работа" localSheetId="116">#REF!</definedName>
    <definedName name="Работа" localSheetId="117">#REF!</definedName>
    <definedName name="Работа" localSheetId="119">#REF!</definedName>
    <definedName name="Работа" localSheetId="11">#REF!</definedName>
    <definedName name="Работа" localSheetId="124">#REF!</definedName>
    <definedName name="Работа" localSheetId="127">#REF!</definedName>
    <definedName name="Работа" localSheetId="129">#REF!</definedName>
    <definedName name="Работа" localSheetId="131">#REF!</definedName>
    <definedName name="Работа" localSheetId="132">#REF!</definedName>
    <definedName name="Работа" localSheetId="133">#REF!</definedName>
    <definedName name="Работа" localSheetId="134">#REF!</definedName>
    <definedName name="Работа" localSheetId="22">#REF!</definedName>
    <definedName name="Работа" localSheetId="23">#REF!</definedName>
    <definedName name="Работа" localSheetId="24">#REF!</definedName>
    <definedName name="Работа" localSheetId="25">#REF!</definedName>
    <definedName name="Работа" localSheetId="39">#REF!</definedName>
    <definedName name="Работа" localSheetId="70">#REF!</definedName>
    <definedName name="Работа" localSheetId="71">#REF!</definedName>
    <definedName name="Работа" localSheetId="72">#REF!</definedName>
    <definedName name="Работа" localSheetId="73">#REF!</definedName>
    <definedName name="Работа" localSheetId="74">#REF!</definedName>
    <definedName name="Работа" localSheetId="75">#REF!</definedName>
    <definedName name="Работа" localSheetId="76">#REF!</definedName>
    <definedName name="Работа" localSheetId="77">#REF!</definedName>
    <definedName name="Работа" localSheetId="82">#REF!</definedName>
    <definedName name="Работа" localSheetId="83">#REF!</definedName>
    <definedName name="Работа" localSheetId="84">#REF!</definedName>
    <definedName name="Работа" localSheetId="95">#REF!</definedName>
    <definedName name="Работа" localSheetId="96">#REF!</definedName>
    <definedName name="Работа" localSheetId="97">#REF!</definedName>
    <definedName name="Работа" localSheetId="98">#REF!</definedName>
    <definedName name="Работа">#REF!</definedName>
    <definedName name="Стас" localSheetId="119">#REF!</definedName>
    <definedName name="Стас" localSheetId="23">#REF!</definedName>
    <definedName name="Стас" localSheetId="25">#REF!</definedName>
    <definedName name="Стас">#REF!</definedName>
    <definedName name="Сумма" localSheetId="101">#REF!</definedName>
    <definedName name="Сумма" localSheetId="102">#REF!</definedName>
    <definedName name="Сумма" localSheetId="103">#REF!</definedName>
    <definedName name="Сумма" localSheetId="104">#REF!</definedName>
    <definedName name="Сумма" localSheetId="105">#REF!</definedName>
    <definedName name="Сумма" localSheetId="108">#REF!</definedName>
    <definedName name="Сумма" localSheetId="109">#REF!</definedName>
    <definedName name="Сумма" localSheetId="110">#REF!</definedName>
    <definedName name="Сумма" localSheetId="111">#REF!</definedName>
    <definedName name="Сумма" localSheetId="112">#REF!</definedName>
    <definedName name="Сумма" localSheetId="114">#REF!</definedName>
    <definedName name="Сумма" localSheetId="115">#REF!</definedName>
    <definedName name="Сумма" localSheetId="116">#REF!</definedName>
    <definedName name="Сумма" localSheetId="117">#REF!</definedName>
    <definedName name="Сумма" localSheetId="119">#REF!</definedName>
    <definedName name="Сумма" localSheetId="11">#REF!</definedName>
    <definedName name="Сумма" localSheetId="121">#REF!</definedName>
    <definedName name="Сумма" localSheetId="122">#REF!</definedName>
    <definedName name="Сумма" localSheetId="123">#REF!</definedName>
    <definedName name="Сумма" localSheetId="124">#REF!</definedName>
    <definedName name="Сумма" localSheetId="127">#REF!</definedName>
    <definedName name="Сумма" localSheetId="129">#REF!</definedName>
    <definedName name="Сумма" localSheetId="131">#REF!</definedName>
    <definedName name="Сумма" localSheetId="132">#REF!</definedName>
    <definedName name="Сумма" localSheetId="133">#REF!</definedName>
    <definedName name="Сумма" localSheetId="134">'134'!$K$24</definedName>
    <definedName name="Сумма" localSheetId="22">#REF!</definedName>
    <definedName name="Сумма" localSheetId="23">#REF!</definedName>
    <definedName name="Сумма" localSheetId="24">#REF!</definedName>
    <definedName name="Сумма" localSheetId="25">#REF!</definedName>
    <definedName name="Сумма" localSheetId="39">#REF!</definedName>
    <definedName name="Сумма" localSheetId="67">#REF!</definedName>
    <definedName name="Сумма" localSheetId="68">#REF!</definedName>
    <definedName name="Сумма" localSheetId="69">#REF!</definedName>
    <definedName name="Сумма" localSheetId="70">'70'!$K$26</definedName>
    <definedName name="Сумма" localSheetId="71">'71'!$K$26</definedName>
    <definedName name="Сумма" localSheetId="72">'72'!$K$26</definedName>
    <definedName name="Сумма" localSheetId="73">'73'!$K$26</definedName>
    <definedName name="Сумма" localSheetId="74">'74'!$K$26</definedName>
    <definedName name="Сумма" localSheetId="75">'75'!$K$27</definedName>
    <definedName name="Сумма" localSheetId="76">'76'!$K$27</definedName>
    <definedName name="Сумма" localSheetId="77">'77'!$K$27</definedName>
    <definedName name="Сумма" localSheetId="78">'78'!$K$23</definedName>
    <definedName name="Сумма" localSheetId="79">'79'!$K$23</definedName>
    <definedName name="Сумма" localSheetId="80">'80'!$K$23</definedName>
    <definedName name="Сумма" localSheetId="81">'81'!$K$23</definedName>
    <definedName name="Сумма" localSheetId="82">'82'!$K$27</definedName>
    <definedName name="Сумма" localSheetId="83">'83'!$K$25</definedName>
    <definedName name="Сумма" localSheetId="84">'84'!$K$25</definedName>
    <definedName name="Сумма" localSheetId="92">#REF!</definedName>
    <definedName name="Сумма" localSheetId="93">#REF!</definedName>
    <definedName name="Сумма" localSheetId="94">#REF!</definedName>
    <definedName name="Сумма" localSheetId="95">#REF!</definedName>
    <definedName name="Сумма" localSheetId="96">#REF!</definedName>
    <definedName name="Сумма" localSheetId="97">#REF!</definedName>
    <definedName name="Сумма" localSheetId="98">#REF!</definedName>
    <definedName name="Сумма" localSheetId="99">#REF!</definedName>
    <definedName name="Сумма">#REF!</definedName>
    <definedName name="Файл" localSheetId="0">#REF!</definedName>
    <definedName name="Файл" localSheetId="100">'[2]титул сметы'!#REF!</definedName>
    <definedName name="Файл" localSheetId="101">'[2]титул сметы'!#REF!</definedName>
    <definedName name="Файл" localSheetId="102">'[2]титул сметы'!#REF!</definedName>
    <definedName name="Файл" localSheetId="103">'[2]титул сметы'!#REF!</definedName>
    <definedName name="Файл" localSheetId="104">'[2]титул сметы'!#REF!</definedName>
    <definedName name="Файл" localSheetId="105">'[2]титул сметы'!#REF!</definedName>
    <definedName name="Файл" localSheetId="108">'[2]титул сметы'!#REF!</definedName>
    <definedName name="Файл" localSheetId="106">'[2]титул сметы'!#REF!</definedName>
    <definedName name="Файл" localSheetId="109">#REF!</definedName>
    <definedName name="Файл" localSheetId="110">#REF!</definedName>
    <definedName name="Файл" localSheetId="111">#REF!</definedName>
    <definedName name="Файл" localSheetId="112">#REF!</definedName>
    <definedName name="Файл" localSheetId="113">#REF!</definedName>
    <definedName name="Файл" localSheetId="114">#REF!</definedName>
    <definedName name="Файл" localSheetId="115">#REF!</definedName>
    <definedName name="Файл" localSheetId="116">#REF!</definedName>
    <definedName name="Файл" localSheetId="117">#REF!</definedName>
    <definedName name="Файл" localSheetId="119">#REF!</definedName>
    <definedName name="Файл" localSheetId="11">#REF!</definedName>
    <definedName name="Файл" localSheetId="121">'[2]титул сметы'!#REF!</definedName>
    <definedName name="Файл" localSheetId="122">'[2]титул сметы'!#REF!</definedName>
    <definedName name="Файл" localSheetId="123">'[2]титул сметы'!#REF!</definedName>
    <definedName name="Файл" localSheetId="124">'[2]титул сметы'!#REF!</definedName>
    <definedName name="Файл" localSheetId="127">'[2]титул сметы'!#REF!</definedName>
    <definedName name="Файл" localSheetId="129">'[2]титул сметы'!#REF!</definedName>
    <definedName name="Файл" localSheetId="131">'[2]титул сметы'!#REF!</definedName>
    <definedName name="Файл" localSheetId="132">'[2]титул сметы'!#REF!</definedName>
    <definedName name="Файл" localSheetId="133">#REF!</definedName>
    <definedName name="Файл" localSheetId="134">'[5]титул сметы'!#REF!</definedName>
    <definedName name="Файл" localSheetId="22">#REF!</definedName>
    <definedName name="Файл" localSheetId="23">#REF!</definedName>
    <definedName name="Файл" localSheetId="24">#REF!</definedName>
    <definedName name="Файл" localSheetId="25">#REF!</definedName>
    <definedName name="Файл" localSheetId="2">#REF!</definedName>
    <definedName name="Файл" localSheetId="39">'[11]титул сметы'!#REF!</definedName>
    <definedName name="Файл" localSheetId="66">'[7]титул сметы'!#REF!</definedName>
    <definedName name="Файл" localSheetId="67">'[7]титул сметы'!#REF!</definedName>
    <definedName name="Файл" localSheetId="68">'[7]титул сметы'!#REF!</definedName>
    <definedName name="Файл" localSheetId="69">'[7]титул сметы'!#REF!</definedName>
    <definedName name="Файл" localSheetId="70">'[5]титул сметы'!#REF!</definedName>
    <definedName name="Файл" localSheetId="71">'[5]титул сметы'!#REF!</definedName>
    <definedName name="Файл" localSheetId="72">'[5]титул сметы'!#REF!</definedName>
    <definedName name="Файл" localSheetId="73">'[5]титул сметы'!#REF!</definedName>
    <definedName name="Файл" localSheetId="74">'[5]титул сметы'!#REF!</definedName>
    <definedName name="Файл" localSheetId="75">'[5]титул сметы'!#REF!</definedName>
    <definedName name="Файл" localSheetId="76">'[5]титул сметы'!#REF!</definedName>
    <definedName name="Файл" localSheetId="77">'[5]титул сметы'!#REF!</definedName>
    <definedName name="Файл" localSheetId="78">'[8]титул сметы'!#REF!</definedName>
    <definedName name="Файл" localSheetId="79">'[8]титул сметы'!#REF!</definedName>
    <definedName name="Файл" localSheetId="80">'[8]титул сметы'!#REF!</definedName>
    <definedName name="Файл" localSheetId="81">'[8]титул сметы'!#REF!</definedName>
    <definedName name="Файл" localSheetId="82">'[5]титул сметы'!#REF!</definedName>
    <definedName name="Файл" localSheetId="83">'[5]титул сметы'!#REF!</definedName>
    <definedName name="Файл" localSheetId="84">'[5]титул сметы'!#REF!</definedName>
    <definedName name="Файл" localSheetId="92">'[2]титул сметы'!#REF!</definedName>
    <definedName name="Файл" localSheetId="93">'[2]титул сметы'!#REF!</definedName>
    <definedName name="Файл" localSheetId="94">'[2]титул сметы'!#REF!</definedName>
    <definedName name="Файл" localSheetId="95">'[2]титул сметы'!#REF!</definedName>
    <definedName name="Файл" localSheetId="96">'[2]титул сметы'!#REF!</definedName>
    <definedName name="Файл" localSheetId="97">'[2]титул сметы'!#REF!</definedName>
    <definedName name="Файл" localSheetId="98">'[2]титул сметы'!#REF!</definedName>
    <definedName name="Файл" localSheetId="99">'[2]титул сметы'!#REF!</definedName>
    <definedName name="Файл">#REF!</definedName>
  </definedNames>
  <calcPr calcId="144525" refMode="R1C1"/>
</workbook>
</file>

<file path=xl/calcChain.xml><?xml version="1.0" encoding="utf-8"?>
<calcChain xmlns="http://schemas.openxmlformats.org/spreadsheetml/2006/main">
  <c r="H7" i="124" l="1"/>
  <c r="H11" i="119"/>
  <c r="H10" i="119"/>
  <c r="H9" i="119"/>
  <c r="H10" i="120"/>
  <c r="H9" i="120"/>
  <c r="H9" i="121"/>
  <c r="H8" i="121"/>
  <c r="H9" i="122"/>
  <c r="H10" i="122" s="1"/>
  <c r="H10" i="124"/>
  <c r="H9" i="124"/>
  <c r="H9" i="123"/>
  <c r="H8" i="123"/>
  <c r="J13" i="143" l="1"/>
  <c r="D13" i="143"/>
  <c r="K7" i="143"/>
  <c r="K8" i="143" s="1"/>
  <c r="K9" i="143" s="1"/>
  <c r="K10" i="143" s="1"/>
  <c r="K11" i="143" s="1"/>
  <c r="J7" i="143"/>
  <c r="K13" i="143" l="1"/>
  <c r="K14" i="143" s="1"/>
  <c r="K15" i="143" s="1"/>
  <c r="K16" i="143" s="1"/>
  <c r="K17" i="143" s="1"/>
  <c r="K18" i="143" s="1"/>
  <c r="K19" i="143" s="1"/>
  <c r="K20" i="143" s="1"/>
  <c r="K21" i="143" l="1"/>
  <c r="K22" i="143" s="1"/>
  <c r="G6" i="142" l="1"/>
  <c r="G7" i="142" s="1"/>
  <c r="G8" i="142" s="1"/>
  <c r="G9" i="142" s="1"/>
  <c r="G10" i="142" l="1"/>
  <c r="G11" i="142" s="1"/>
  <c r="G7" i="141" l="1"/>
  <c r="G8" i="141"/>
  <c r="G9" i="141"/>
  <c r="G10" i="141"/>
  <c r="G11" i="141"/>
  <c r="G12" i="141"/>
  <c r="G13" i="141"/>
  <c r="G14" i="141"/>
  <c r="G15" i="141"/>
  <c r="G16" i="141"/>
  <c r="G17" i="141" s="1"/>
  <c r="G18" i="141" s="1"/>
  <c r="G19" i="141" s="1"/>
  <c r="G20" i="141" l="1"/>
  <c r="G21" i="141" s="1"/>
  <c r="G16" i="140" l="1"/>
  <c r="G15" i="140"/>
  <c r="G14" i="140"/>
  <c r="G13" i="140"/>
  <c r="G12" i="140"/>
  <c r="G11" i="140"/>
  <c r="G10" i="140"/>
  <c r="G9" i="140"/>
  <c r="G8" i="140"/>
  <c r="G7" i="140"/>
  <c r="G6" i="140"/>
  <c r="G5" i="140"/>
  <c r="G17" i="140" s="1"/>
  <c r="G18" i="140" s="1"/>
  <c r="G19" i="140" s="1"/>
  <c r="G20" i="140" s="1"/>
  <c r="G16" i="139"/>
  <c r="G15" i="139"/>
  <c r="G14" i="139"/>
  <c r="G13" i="139"/>
  <c r="G12" i="139"/>
  <c r="G11" i="139"/>
  <c r="G10" i="139"/>
  <c r="G9" i="139"/>
  <c r="G8" i="139"/>
  <c r="G7" i="139"/>
  <c r="G6" i="139"/>
  <c r="G5" i="139"/>
  <c r="G16" i="138"/>
  <c r="G15" i="138"/>
  <c r="G14" i="138"/>
  <c r="G13" i="138"/>
  <c r="G12" i="138"/>
  <c r="G11" i="138"/>
  <c r="G10" i="138"/>
  <c r="G9" i="138"/>
  <c r="G8" i="138"/>
  <c r="G7" i="138"/>
  <c r="G6" i="138"/>
  <c r="G5" i="138"/>
  <c r="G17" i="138" s="1"/>
  <c r="G18" i="138" s="1"/>
  <c r="G19" i="138" s="1"/>
  <c r="G17" i="137"/>
  <c r="G16" i="137"/>
  <c r="G15" i="137"/>
  <c r="G14" i="137"/>
  <c r="G13" i="137"/>
  <c r="G12" i="137"/>
  <c r="G11" i="137"/>
  <c r="G10" i="137"/>
  <c r="G9" i="137"/>
  <c r="G8" i="137"/>
  <c r="G7" i="137"/>
  <c r="G6" i="137"/>
  <c r="G17" i="136"/>
  <c r="G16" i="136"/>
  <c r="G15" i="136"/>
  <c r="G14" i="136"/>
  <c r="G13" i="136"/>
  <c r="G12" i="136"/>
  <c r="G11" i="136"/>
  <c r="G10" i="136"/>
  <c r="G9" i="136"/>
  <c r="G8" i="136"/>
  <c r="G7" i="136"/>
  <c r="G6" i="136"/>
  <c r="G18" i="136" s="1"/>
  <c r="G19" i="136" s="1"/>
  <c r="G20" i="136" s="1"/>
  <c r="G16" i="135"/>
  <c r="G15" i="135"/>
  <c r="G14" i="135"/>
  <c r="G13" i="135"/>
  <c r="G12" i="135"/>
  <c r="G11" i="135"/>
  <c r="G10" i="135"/>
  <c r="G9" i="135"/>
  <c r="G8" i="135"/>
  <c r="G7" i="135"/>
  <c r="G6" i="135"/>
  <c r="G5" i="135"/>
  <c r="G16" i="134"/>
  <c r="G15" i="134"/>
  <c r="G14" i="134"/>
  <c r="G13" i="134"/>
  <c r="G12" i="134"/>
  <c r="G11" i="134"/>
  <c r="G10" i="134"/>
  <c r="G9" i="134"/>
  <c r="G8" i="134"/>
  <c r="G7" i="134"/>
  <c r="G6" i="134"/>
  <c r="G5" i="134"/>
  <c r="G17" i="134" s="1"/>
  <c r="G18" i="134" s="1"/>
  <c r="G19" i="134" s="1"/>
  <c r="I5" i="133"/>
  <c r="I6" i="133" s="1"/>
  <c r="I7" i="133" s="1"/>
  <c r="G17" i="132"/>
  <c r="G16" i="132"/>
  <c r="G15" i="132"/>
  <c r="G14" i="132"/>
  <c r="G13" i="132"/>
  <c r="G12" i="132"/>
  <c r="G11" i="132"/>
  <c r="G10" i="132"/>
  <c r="G9" i="132"/>
  <c r="G8" i="132"/>
  <c r="G7" i="132"/>
  <c r="G6" i="132"/>
  <c r="G18" i="132" s="1"/>
  <c r="G19" i="132" s="1"/>
  <c r="G20" i="132" s="1"/>
  <c r="G21" i="132" s="1"/>
  <c r="G22" i="132" s="1"/>
  <c r="G15" i="131"/>
  <c r="G14" i="131"/>
  <c r="G13" i="131"/>
  <c r="G12" i="131"/>
  <c r="G11" i="131"/>
  <c r="G10" i="131"/>
  <c r="G9" i="131"/>
  <c r="G8" i="131"/>
  <c r="G7" i="131"/>
  <c r="G6" i="131"/>
  <c r="G5" i="131"/>
  <c r="G16" i="131" l="1"/>
  <c r="G17" i="131" s="1"/>
  <c r="G18" i="131" s="1"/>
  <c r="G19" i="131" s="1"/>
  <c r="G20" i="131" s="1"/>
  <c r="G17" i="135"/>
  <c r="G18" i="135" s="1"/>
  <c r="G17" i="139"/>
  <c r="G18" i="139" s="1"/>
  <c r="G18" i="137"/>
  <c r="G19" i="137" s="1"/>
  <c r="G20" i="137" s="1"/>
  <c r="G21" i="137" s="1"/>
  <c r="G22" i="137" s="1"/>
  <c r="G23" i="137" s="1"/>
  <c r="G21" i="140"/>
  <c r="G22" i="140" s="1"/>
  <c r="G21" i="136"/>
  <c r="G22" i="136" s="1"/>
  <c r="G20" i="138"/>
  <c r="G21" i="138" s="1"/>
  <c r="G20" i="134"/>
  <c r="G21" i="134" s="1"/>
  <c r="G21" i="131"/>
  <c r="G22" i="131" s="1"/>
  <c r="G23" i="132"/>
  <c r="G24" i="132" s="1"/>
  <c r="I8" i="133"/>
  <c r="I9" i="133" s="1"/>
  <c r="G24" i="118"/>
  <c r="G23" i="118"/>
  <c r="G22" i="118"/>
  <c r="G21" i="118"/>
  <c r="G19" i="118"/>
  <c r="G18" i="118"/>
  <c r="G17" i="118"/>
  <c r="G15" i="118"/>
  <c r="G14" i="118"/>
  <c r="G25" i="118" s="1"/>
  <c r="G10" i="118"/>
  <c r="F9" i="118"/>
  <c r="G9" i="118" s="1"/>
  <c r="G8" i="118"/>
  <c r="G7" i="118"/>
  <c r="G6" i="118"/>
  <c r="G11" i="118" l="1"/>
  <c r="G26" i="118" s="1"/>
  <c r="G27" i="118" s="1"/>
  <c r="G28" i="118" s="1"/>
  <c r="G29" i="118" s="1"/>
  <c r="G30" i="118" s="1"/>
  <c r="G19" i="135"/>
  <c r="G20" i="135" s="1"/>
  <c r="G21" i="135" s="1"/>
  <c r="G22" i="135" s="1"/>
  <c r="G19" i="139"/>
  <c r="G20" i="139" s="1"/>
  <c r="G21" i="139" s="1"/>
  <c r="G22" i="139" s="1"/>
  <c r="G10" i="130"/>
  <c r="G9" i="130"/>
  <c r="G8" i="130"/>
  <c r="G7" i="130"/>
  <c r="G6" i="130"/>
  <c r="G5" i="130"/>
  <c r="G9" i="129"/>
  <c r="G8" i="129"/>
  <c r="G7" i="129"/>
  <c r="G6" i="129"/>
  <c r="G5" i="129"/>
  <c r="G10" i="129" s="1"/>
  <c r="G11" i="129" s="1"/>
  <c r="G12" i="129" s="1"/>
  <c r="G8" i="128"/>
  <c r="G7" i="128"/>
  <c r="G6" i="128"/>
  <c r="G5" i="128"/>
  <c r="G9" i="128" s="1"/>
  <c r="G10" i="128" s="1"/>
  <c r="G11" i="128" s="1"/>
  <c r="I5" i="127"/>
  <c r="I6" i="127" s="1"/>
  <c r="I7" i="127" s="1"/>
  <c r="I5" i="126"/>
  <c r="I6" i="126" s="1"/>
  <c r="H5" i="125"/>
  <c r="H7" i="125" s="1"/>
  <c r="H8" i="125" s="1"/>
  <c r="H5" i="124"/>
  <c r="H8" i="124" s="1"/>
  <c r="H5" i="123"/>
  <c r="H7" i="123" s="1"/>
  <c r="H5" i="122"/>
  <c r="H7" i="122" s="1"/>
  <c r="H8" i="122" s="1"/>
  <c r="H5" i="121"/>
  <c r="H7" i="121" s="1"/>
  <c r="H5" i="120"/>
  <c r="H7" i="120" s="1"/>
  <c r="H8" i="120" s="1"/>
  <c r="H6" i="119"/>
  <c r="H8" i="119" s="1"/>
  <c r="G10" i="117"/>
  <c r="G8" i="117"/>
  <c r="G9" i="117" s="1"/>
  <c r="G7" i="117"/>
  <c r="G6" i="117"/>
  <c r="G13" i="116"/>
  <c r="G14" i="116" s="1"/>
  <c r="G10" i="116"/>
  <c r="G11" i="116" s="1"/>
  <c r="G15" i="116" s="1"/>
  <c r="G16" i="116" s="1"/>
  <c r="G17" i="116" s="1"/>
  <c r="G13" i="115"/>
  <c r="G14" i="115" s="1"/>
  <c r="G10" i="115"/>
  <c r="G11" i="115" s="1"/>
  <c r="G15" i="115" s="1"/>
  <c r="G16" i="115" s="1"/>
  <c r="G17" i="115" s="1"/>
  <c r="G17" i="114"/>
  <c r="G18" i="114" s="1"/>
  <c r="G12" i="114"/>
  <c r="G11" i="114"/>
  <c r="G10" i="114"/>
  <c r="G9" i="114"/>
  <c r="G8" i="114"/>
  <c r="G7" i="114"/>
  <c r="G13" i="110"/>
  <c r="G12" i="110"/>
  <c r="G11" i="110"/>
  <c r="G10" i="110"/>
  <c r="G9" i="110"/>
  <c r="G8" i="110"/>
  <c r="G7" i="110"/>
  <c r="G6" i="110"/>
  <c r="G5" i="110"/>
  <c r="G14" i="110" s="1"/>
  <c r="G15" i="110" s="1"/>
  <c r="G16" i="110" s="1"/>
  <c r="G17" i="110" s="1"/>
  <c r="G14" i="109"/>
  <c r="G13" i="109"/>
  <c r="G12" i="109"/>
  <c r="G11" i="109"/>
  <c r="G10" i="109"/>
  <c r="G9" i="109"/>
  <c r="G8" i="109"/>
  <c r="G7" i="109"/>
  <c r="G6" i="109"/>
  <c r="G14" i="108"/>
  <c r="G13" i="108"/>
  <c r="G12" i="108"/>
  <c r="G11" i="108"/>
  <c r="G10" i="108"/>
  <c r="G9" i="108"/>
  <c r="G8" i="108"/>
  <c r="G7" i="108"/>
  <c r="G6" i="108"/>
  <c r="G15" i="108" s="1"/>
  <c r="G16" i="108" s="1"/>
  <c r="G17" i="108" s="1"/>
  <c r="G18" i="108" s="1"/>
  <c r="G19" i="108" s="1"/>
  <c r="G14" i="107"/>
  <c r="G13" i="107"/>
  <c r="G12" i="107"/>
  <c r="G11" i="107"/>
  <c r="G10" i="107"/>
  <c r="G9" i="107"/>
  <c r="G8" i="107"/>
  <c r="G7" i="107"/>
  <c r="G6" i="107"/>
  <c r="G13" i="106"/>
  <c r="G12" i="106"/>
  <c r="G11" i="106"/>
  <c r="G10" i="106"/>
  <c r="G9" i="106"/>
  <c r="G8" i="106"/>
  <c r="G7" i="106"/>
  <c r="G6" i="106"/>
  <c r="G5" i="106"/>
  <c r="G14" i="106" s="1"/>
  <c r="G15" i="106" s="1"/>
  <c r="G16" i="106" s="1"/>
  <c r="G17" i="106" s="1"/>
  <c r="G13" i="105"/>
  <c r="G12" i="105"/>
  <c r="G11" i="105"/>
  <c r="G10" i="105"/>
  <c r="G9" i="105"/>
  <c r="G8" i="105"/>
  <c r="G7" i="105"/>
  <c r="G6" i="105"/>
  <c r="G5" i="105"/>
  <c r="G14" i="104"/>
  <c r="G13" i="104"/>
  <c r="G12" i="104"/>
  <c r="G11" i="104"/>
  <c r="G10" i="104"/>
  <c r="G9" i="104"/>
  <c r="G8" i="104"/>
  <c r="G7" i="104"/>
  <c r="G6" i="104"/>
  <c r="G15" i="104" s="1"/>
  <c r="G16" i="104" s="1"/>
  <c r="G17" i="104" s="1"/>
  <c r="G18" i="104" s="1"/>
  <c r="G19" i="104" s="1"/>
  <c r="G14" i="103"/>
  <c r="G13" i="103"/>
  <c r="G12" i="103"/>
  <c r="G11" i="103"/>
  <c r="G10" i="103"/>
  <c r="G9" i="103"/>
  <c r="G8" i="103"/>
  <c r="G7" i="103"/>
  <c r="G6" i="103"/>
  <c r="G14" i="102"/>
  <c r="G13" i="102"/>
  <c r="G12" i="102"/>
  <c r="G11" i="102"/>
  <c r="G10" i="102"/>
  <c r="G9" i="102"/>
  <c r="G8" i="102"/>
  <c r="G7" i="102"/>
  <c r="G6" i="102"/>
  <c r="G15" i="102" s="1"/>
  <c r="G16" i="102" s="1"/>
  <c r="G17" i="102" s="1"/>
  <c r="G18" i="102" s="1"/>
  <c r="G19" i="102" s="1"/>
  <c r="G14" i="101"/>
  <c r="G13" i="101"/>
  <c r="G12" i="101"/>
  <c r="G11" i="101"/>
  <c r="G10" i="101"/>
  <c r="G9" i="101"/>
  <c r="G8" i="101"/>
  <c r="G7" i="101"/>
  <c r="G6" i="101"/>
  <c r="G14" i="100"/>
  <c r="G13" i="100"/>
  <c r="G12" i="100"/>
  <c r="G11" i="100"/>
  <c r="G10" i="100"/>
  <c r="G9" i="100"/>
  <c r="G8" i="100"/>
  <c r="G7" i="100"/>
  <c r="G6" i="100"/>
  <c r="G15" i="100" s="1"/>
  <c r="G16" i="100" s="1"/>
  <c r="G17" i="100" s="1"/>
  <c r="G18" i="100" s="1"/>
  <c r="G19" i="100" s="1"/>
  <c r="G14" i="99"/>
  <c r="G13" i="99"/>
  <c r="G12" i="99"/>
  <c r="G11" i="99"/>
  <c r="G10" i="99"/>
  <c r="G9" i="99"/>
  <c r="G8" i="99"/>
  <c r="G7" i="99"/>
  <c r="G6" i="99"/>
  <c r="G14" i="98"/>
  <c r="G13" i="98"/>
  <c r="G12" i="98"/>
  <c r="G11" i="98"/>
  <c r="G10" i="98"/>
  <c r="G9" i="98"/>
  <c r="G8" i="98"/>
  <c r="G7" i="98"/>
  <c r="G6" i="98"/>
  <c r="G15" i="98" s="1"/>
  <c r="G16" i="98" s="1"/>
  <c r="G17" i="98" s="1"/>
  <c r="G18" i="98" s="1"/>
  <c r="G19" i="98" s="1"/>
  <c r="G11" i="130" l="1"/>
  <c r="G12" i="130" s="1"/>
  <c r="G13" i="130" s="1"/>
  <c r="G15" i="99"/>
  <c r="G16" i="99" s="1"/>
  <c r="G17" i="99" s="1"/>
  <c r="G18" i="99" s="1"/>
  <c r="G19" i="99" s="1"/>
  <c r="G15" i="101"/>
  <c r="G16" i="101" s="1"/>
  <c r="G17" i="101" s="1"/>
  <c r="G18" i="101" s="1"/>
  <c r="G19" i="101" s="1"/>
  <c r="G20" i="101" s="1"/>
  <c r="G21" i="101" s="1"/>
  <c r="G15" i="103"/>
  <c r="G16" i="103" s="1"/>
  <c r="G17" i="103" s="1"/>
  <c r="G18" i="103" s="1"/>
  <c r="G19" i="103" s="1"/>
  <c r="G14" i="105"/>
  <c r="G15" i="105" s="1"/>
  <c r="G16" i="105" s="1"/>
  <c r="G17" i="105" s="1"/>
  <c r="G18" i="105" s="1"/>
  <c r="G15" i="107"/>
  <c r="G16" i="107" s="1"/>
  <c r="G17" i="107" s="1"/>
  <c r="G18" i="107" s="1"/>
  <c r="G19" i="107" s="1"/>
  <c r="G15" i="109"/>
  <c r="G16" i="109" s="1"/>
  <c r="G17" i="109" s="1"/>
  <c r="G18" i="109" s="1"/>
  <c r="G19" i="109" s="1"/>
  <c r="G13" i="114"/>
  <c r="G14" i="130"/>
  <c r="G15" i="130" s="1"/>
  <c r="G12" i="128"/>
  <c r="G13" i="128" s="1"/>
  <c r="G13" i="129"/>
  <c r="G14" i="129" s="1"/>
  <c r="I7" i="126"/>
  <c r="I8" i="126" s="1"/>
  <c r="H9" i="125"/>
  <c r="H10" i="125" s="1"/>
  <c r="H12" i="119"/>
  <c r="H13" i="119" s="1"/>
  <c r="H10" i="121"/>
  <c r="H11" i="121" s="1"/>
  <c r="H11" i="122"/>
  <c r="H12" i="122" s="1"/>
  <c r="H10" i="123"/>
  <c r="H11" i="123" s="1"/>
  <c r="H11" i="120"/>
  <c r="H12" i="120" s="1"/>
  <c r="H11" i="124"/>
  <c r="H12" i="124" s="1"/>
  <c r="G11" i="117"/>
  <c r="G12" i="117" s="1"/>
  <c r="G13" i="117" s="1"/>
  <c r="G18" i="116"/>
  <c r="G19" i="116" s="1"/>
  <c r="G20" i="116" s="1"/>
  <c r="G18" i="115"/>
  <c r="G19" i="115" s="1"/>
  <c r="G20" i="115" s="1"/>
  <c r="G14" i="114"/>
  <c r="G15" i="114" s="1"/>
  <c r="G19" i="114" s="1"/>
  <c r="G20" i="114" s="1"/>
  <c r="G21" i="114" s="1"/>
  <c r="G20" i="99"/>
  <c r="G21" i="99" s="1"/>
  <c r="G20" i="98"/>
  <c r="G21" i="98" s="1"/>
  <c r="G20" i="103"/>
  <c r="G21" i="103" s="1"/>
  <c r="G19" i="105"/>
  <c r="G20" i="105" s="1"/>
  <c r="G20" i="107"/>
  <c r="G21" i="107" s="1"/>
  <c r="G20" i="109"/>
  <c r="G21" i="109" s="1"/>
  <c r="G20" i="100"/>
  <c r="G21" i="100" s="1"/>
  <c r="G20" i="102"/>
  <c r="G21" i="102" s="1"/>
  <c r="G20" i="104"/>
  <c r="G21" i="104" s="1"/>
  <c r="G18" i="106"/>
  <c r="G19" i="106"/>
  <c r="G20" i="106" s="1"/>
  <c r="G20" i="108"/>
  <c r="G21" i="108" s="1"/>
  <c r="G18" i="110"/>
  <c r="G19" i="110"/>
  <c r="G20" i="110" s="1"/>
  <c r="G14" i="117" l="1"/>
  <c r="G15" i="117" s="1"/>
  <c r="G22" i="114"/>
  <c r="G23" i="114" s="1"/>
  <c r="I19" i="97" l="1"/>
  <c r="I18" i="97"/>
  <c r="I17" i="97"/>
  <c r="I16" i="97"/>
  <c r="I15" i="97"/>
  <c r="I14" i="97"/>
  <c r="J11" i="97"/>
  <c r="I11" i="97"/>
  <c r="J10" i="97"/>
  <c r="I10" i="97"/>
  <c r="I12" i="97" s="1"/>
  <c r="I13" i="97" s="1"/>
  <c r="I18" i="96"/>
  <c r="I17" i="96"/>
  <c r="I16" i="96"/>
  <c r="I15" i="96"/>
  <c r="I14" i="96"/>
  <c r="I13" i="96"/>
  <c r="I10" i="96"/>
  <c r="I9" i="96"/>
  <c r="I19" i="95"/>
  <c r="I18" i="95"/>
  <c r="I17" i="95"/>
  <c r="I16" i="95"/>
  <c r="I15" i="95"/>
  <c r="I14" i="95"/>
  <c r="I13" i="95"/>
  <c r="I20" i="95" s="1"/>
  <c r="I21" i="95" s="1"/>
  <c r="J10" i="95"/>
  <c r="I10" i="95"/>
  <c r="J9" i="95"/>
  <c r="I9" i="95"/>
  <c r="I11" i="95" s="1"/>
  <c r="I12" i="95" s="1"/>
  <c r="I22" i="95" s="1"/>
  <c r="I18" i="94"/>
  <c r="I17" i="94"/>
  <c r="I16" i="94"/>
  <c r="I15" i="94"/>
  <c r="I14" i="94"/>
  <c r="I13" i="94"/>
  <c r="I19" i="94" s="1"/>
  <c r="I20" i="94" s="1"/>
  <c r="I10" i="94"/>
  <c r="I9" i="94"/>
  <c r="I11" i="94" s="1"/>
  <c r="I12" i="94" s="1"/>
  <c r="I21" i="94" s="1"/>
  <c r="I22" i="94" s="1"/>
  <c r="I19" i="93"/>
  <c r="I18" i="93"/>
  <c r="I17" i="93"/>
  <c r="I16" i="93"/>
  <c r="I15" i="93"/>
  <c r="I14" i="93"/>
  <c r="I13" i="93"/>
  <c r="J10" i="93"/>
  <c r="I10" i="93"/>
  <c r="J9" i="93"/>
  <c r="I9" i="93"/>
  <c r="I11" i="93" s="1"/>
  <c r="I12" i="93" s="1"/>
  <c r="I19" i="92"/>
  <c r="I18" i="92"/>
  <c r="I17" i="92"/>
  <c r="I16" i="92"/>
  <c r="I15" i="92"/>
  <c r="I14" i="92"/>
  <c r="I11" i="92"/>
  <c r="I10" i="92"/>
  <c r="I19" i="91"/>
  <c r="I18" i="91"/>
  <c r="I17" i="91"/>
  <c r="I16" i="91"/>
  <c r="I15" i="91"/>
  <c r="I14" i="91"/>
  <c r="I13" i="91"/>
  <c r="I20" i="91" s="1"/>
  <c r="I21" i="91" s="1"/>
  <c r="I10" i="91"/>
  <c r="I9" i="91"/>
  <c r="I11" i="91" s="1"/>
  <c r="I12" i="91" s="1"/>
  <c r="I12" i="92" l="1"/>
  <c r="I13" i="92" s="1"/>
  <c r="I20" i="92"/>
  <c r="I21" i="92" s="1"/>
  <c r="I20" i="93"/>
  <c r="I21" i="93" s="1"/>
  <c r="I22" i="93" s="1"/>
  <c r="I23" i="93" s="1"/>
  <c r="I24" i="93" s="1"/>
  <c r="I11" i="96"/>
  <c r="I12" i="96" s="1"/>
  <c r="I19" i="96"/>
  <c r="I20" i="96" s="1"/>
  <c r="I20" i="97"/>
  <c r="I21" i="97" s="1"/>
  <c r="I22" i="97" s="1"/>
  <c r="I23" i="97" s="1"/>
  <c r="I24" i="97" s="1"/>
  <c r="I25" i="97" s="1"/>
  <c r="I23" i="91"/>
  <c r="I22" i="91"/>
  <c r="I23" i="94"/>
  <c r="I24" i="94" s="1"/>
  <c r="I23" i="95"/>
  <c r="I24" i="95" s="1"/>
  <c r="I21" i="96" l="1"/>
  <c r="I22" i="96" s="1"/>
  <c r="I23" i="96" s="1"/>
  <c r="I24" i="96" s="1"/>
  <c r="I22" i="92"/>
  <c r="I23" i="92" s="1"/>
  <c r="I24" i="92" s="1"/>
  <c r="I25" i="92" s="1"/>
  <c r="I24" i="91"/>
  <c r="I25" i="91" s="1"/>
  <c r="J15" i="90" l="1"/>
  <c r="D15" i="90"/>
  <c r="K15" i="90" s="1"/>
  <c r="B15" i="90"/>
  <c r="J14" i="90"/>
  <c r="D14" i="90"/>
  <c r="B14" i="90"/>
  <c r="J8" i="90"/>
  <c r="K8" i="90" s="1"/>
  <c r="J7" i="90"/>
  <c r="K7" i="90" s="1"/>
  <c r="K9" i="90" s="1"/>
  <c r="K10" i="90" s="1"/>
  <c r="K11" i="90" s="1"/>
  <c r="K12" i="90" s="1"/>
  <c r="J15" i="89"/>
  <c r="K15" i="89" s="1"/>
  <c r="J14" i="89"/>
  <c r="K14" i="89" s="1"/>
  <c r="J8" i="89"/>
  <c r="K8" i="89" s="1"/>
  <c r="J7" i="89"/>
  <c r="K7" i="89" s="1"/>
  <c r="J17" i="88"/>
  <c r="D17" i="88"/>
  <c r="B17" i="88"/>
  <c r="J16" i="88"/>
  <c r="D16" i="88"/>
  <c r="B16" i="88"/>
  <c r="J15" i="88"/>
  <c r="D15" i="88"/>
  <c r="B15" i="88"/>
  <c r="J9" i="88"/>
  <c r="K9" i="88" s="1"/>
  <c r="J8" i="88"/>
  <c r="K8" i="88" s="1"/>
  <c r="J7" i="88"/>
  <c r="K7" i="88" s="1"/>
  <c r="J15" i="87"/>
  <c r="D15" i="87"/>
  <c r="B15" i="87"/>
  <c r="J14" i="87"/>
  <c r="B14" i="87"/>
  <c r="J8" i="87"/>
  <c r="K8" i="87" s="1"/>
  <c r="J7" i="87"/>
  <c r="D7" i="87"/>
  <c r="D14" i="87" s="1"/>
  <c r="K14" i="87" s="1"/>
  <c r="J15" i="86"/>
  <c r="D15" i="86"/>
  <c r="B15" i="86"/>
  <c r="J14" i="86"/>
  <c r="D14" i="86"/>
  <c r="B14" i="86"/>
  <c r="J8" i="86"/>
  <c r="K8" i="86" s="1"/>
  <c r="J7" i="86"/>
  <c r="K7" i="86" s="1"/>
  <c r="K9" i="86" s="1"/>
  <c r="K10" i="86" s="1"/>
  <c r="K11" i="86" s="1"/>
  <c r="K12" i="86" s="1"/>
  <c r="J15" i="85"/>
  <c r="D15" i="85"/>
  <c r="B15" i="85"/>
  <c r="J14" i="85"/>
  <c r="B14" i="85"/>
  <c r="J8" i="85"/>
  <c r="K8" i="85" s="1"/>
  <c r="J7" i="85"/>
  <c r="D7" i="85"/>
  <c r="D14" i="85" s="1"/>
  <c r="K14" i="85" s="1"/>
  <c r="J15" i="84"/>
  <c r="D15" i="84"/>
  <c r="B15" i="84"/>
  <c r="J14" i="84"/>
  <c r="B14" i="84"/>
  <c r="J8" i="84"/>
  <c r="K8" i="84" s="1"/>
  <c r="J7" i="84"/>
  <c r="D7" i="84"/>
  <c r="D14" i="84" s="1"/>
  <c r="K14" i="84" s="1"/>
  <c r="L17" i="83"/>
  <c r="J17" i="83"/>
  <c r="D17" i="83"/>
  <c r="B17" i="83"/>
  <c r="L16" i="83"/>
  <c r="J16" i="83"/>
  <c r="D16" i="83"/>
  <c r="B16" i="83"/>
  <c r="L15" i="83"/>
  <c r="J15" i="83"/>
  <c r="E15" i="83"/>
  <c r="D15" i="83"/>
  <c r="C15" i="83"/>
  <c r="B15" i="83"/>
  <c r="J9" i="83"/>
  <c r="K9" i="83" s="1"/>
  <c r="J8" i="83"/>
  <c r="K8" i="83" s="1"/>
  <c r="K10" i="83" s="1"/>
  <c r="K11" i="83" s="1"/>
  <c r="K12" i="83" s="1"/>
  <c r="K13" i="83" s="1"/>
  <c r="A1" i="83"/>
  <c r="L17" i="82"/>
  <c r="J17" i="82"/>
  <c r="D17" i="82"/>
  <c r="B17" i="82"/>
  <c r="L16" i="82"/>
  <c r="J16" i="82"/>
  <c r="D16" i="82"/>
  <c r="B16" i="82"/>
  <c r="L15" i="82"/>
  <c r="J15" i="82"/>
  <c r="D15" i="82"/>
  <c r="B15" i="82"/>
  <c r="J9" i="82"/>
  <c r="K9" i="82" s="1"/>
  <c r="J8" i="82"/>
  <c r="K8" i="82" s="1"/>
  <c r="J7" i="82"/>
  <c r="K7" i="82" s="1"/>
  <c r="L17" i="81"/>
  <c r="J17" i="81"/>
  <c r="D17" i="81"/>
  <c r="B17" i="81"/>
  <c r="L16" i="81"/>
  <c r="J16" i="81"/>
  <c r="D16" i="81"/>
  <c r="B16" i="81"/>
  <c r="L15" i="81"/>
  <c r="J15" i="81"/>
  <c r="D15" i="81"/>
  <c r="B15" i="81"/>
  <c r="J9" i="81"/>
  <c r="K9" i="81" s="1"/>
  <c r="J8" i="81"/>
  <c r="K8" i="81" s="1"/>
  <c r="J7" i="81"/>
  <c r="K7" i="81" s="1"/>
  <c r="K15" i="83" l="1"/>
  <c r="K16" i="88"/>
  <c r="K10" i="88"/>
  <c r="K11" i="88" s="1"/>
  <c r="K12" i="88" s="1"/>
  <c r="K13" i="88" s="1"/>
  <c r="K16" i="83"/>
  <c r="K17" i="83"/>
  <c r="K18" i="83" s="1"/>
  <c r="K19" i="83" s="1"/>
  <c r="K20" i="83" s="1"/>
  <c r="K21" i="83" s="1"/>
  <c r="K22" i="83" s="1"/>
  <c r="K23" i="83" s="1"/>
  <c r="K10" i="82"/>
  <c r="K11" i="82" s="1"/>
  <c r="K12" i="82" s="1"/>
  <c r="K13" i="82" s="1"/>
  <c r="K15" i="82"/>
  <c r="K16" i="82"/>
  <c r="K17" i="82"/>
  <c r="K10" i="81"/>
  <c r="K11" i="81" s="1"/>
  <c r="K12" i="81" s="1"/>
  <c r="K13" i="81" s="1"/>
  <c r="K15" i="81"/>
  <c r="K16" i="81"/>
  <c r="K17" i="81"/>
  <c r="K14" i="90"/>
  <c r="K16" i="90" s="1"/>
  <c r="K17" i="90" s="1"/>
  <c r="K9" i="89"/>
  <c r="K10" i="89" s="1"/>
  <c r="K11" i="89" s="1"/>
  <c r="K12" i="89" s="1"/>
  <c r="K17" i="89" s="1"/>
  <c r="K18" i="89" s="1"/>
  <c r="K19" i="89" s="1"/>
  <c r="K20" i="89" s="1"/>
  <c r="K21" i="89" s="1"/>
  <c r="K16" i="89"/>
  <c r="K15" i="88"/>
  <c r="K18" i="88" s="1"/>
  <c r="K19" i="88" s="1"/>
  <c r="K20" i="88" s="1"/>
  <c r="K21" i="88" s="1"/>
  <c r="K22" i="88" s="1"/>
  <c r="K23" i="88" s="1"/>
  <c r="K17" i="88"/>
  <c r="K15" i="87"/>
  <c r="K16" i="87" s="1"/>
  <c r="K15" i="86"/>
  <c r="K14" i="86"/>
  <c r="K16" i="86" s="1"/>
  <c r="K17" i="86" s="1"/>
  <c r="K15" i="85"/>
  <c r="K16" i="85" s="1"/>
  <c r="K15" i="84"/>
  <c r="K16" i="84" s="1"/>
  <c r="K7" i="85"/>
  <c r="K9" i="85" s="1"/>
  <c r="K10" i="85" s="1"/>
  <c r="K11" i="85" s="1"/>
  <c r="K12" i="85" s="1"/>
  <c r="K17" i="85" s="1"/>
  <c r="K7" i="84"/>
  <c r="K9" i="84" s="1"/>
  <c r="K10" i="84" s="1"/>
  <c r="K11" i="84" s="1"/>
  <c r="K12" i="84" s="1"/>
  <c r="K7" i="87"/>
  <c r="K9" i="87" s="1"/>
  <c r="K10" i="87" s="1"/>
  <c r="K11" i="87" s="1"/>
  <c r="K12" i="87" s="1"/>
  <c r="K17" i="87" l="1"/>
  <c r="K17" i="84"/>
  <c r="K18" i="82"/>
  <c r="K19" i="82" s="1"/>
  <c r="K20" i="82" s="1"/>
  <c r="K21" i="82" s="1"/>
  <c r="K22" i="82" s="1"/>
  <c r="K23" i="82" s="1"/>
  <c r="K24" i="82" s="1"/>
  <c r="K25" i="82" s="1"/>
  <c r="K18" i="81"/>
  <c r="K19" i="81" s="1"/>
  <c r="K18" i="90"/>
  <c r="K19" i="90" s="1"/>
  <c r="K20" i="90" s="1"/>
  <c r="K21" i="90" s="1"/>
  <c r="K22" i="89"/>
  <c r="K23" i="89" s="1"/>
  <c r="K24" i="88"/>
  <c r="K25" i="88" s="1"/>
  <c r="K18" i="87"/>
  <c r="K19" i="87" s="1"/>
  <c r="K20" i="87" s="1"/>
  <c r="K21" i="87" s="1"/>
  <c r="K18" i="85"/>
  <c r="K19" i="85" s="1"/>
  <c r="K20" i="85" s="1"/>
  <c r="K21" i="85" s="1"/>
  <c r="K18" i="84"/>
  <c r="K19" i="84" s="1"/>
  <c r="K20" i="84" s="1"/>
  <c r="K21" i="84" s="1"/>
  <c r="K18" i="86"/>
  <c r="K19" i="86" s="1"/>
  <c r="K20" i="86" s="1"/>
  <c r="K21" i="86" s="1"/>
  <c r="K24" i="83"/>
  <c r="K25" i="83" s="1"/>
  <c r="K20" i="81" l="1"/>
  <c r="K21" i="81"/>
  <c r="K22" i="81" s="1"/>
  <c r="K23" i="81" s="1"/>
  <c r="K22" i="90"/>
  <c r="K23" i="90" s="1"/>
  <c r="K22" i="84"/>
  <c r="K23" i="84" s="1"/>
  <c r="K22" i="87"/>
  <c r="K23" i="87" s="1"/>
  <c r="K22" i="86"/>
  <c r="K23" i="86" s="1"/>
  <c r="K22" i="85"/>
  <c r="K23" i="85" s="1"/>
  <c r="K24" i="81" l="1"/>
  <c r="K25" i="81"/>
  <c r="L15" i="77"/>
  <c r="J15" i="77"/>
  <c r="D15" i="77"/>
  <c r="B15" i="77"/>
  <c r="L14" i="77"/>
  <c r="J14" i="77"/>
  <c r="D14" i="77"/>
  <c r="B14" i="77"/>
  <c r="J8" i="77"/>
  <c r="K8" i="77" s="1"/>
  <c r="J7" i="77"/>
  <c r="K7" i="77" s="1"/>
  <c r="K9" i="77" s="1"/>
  <c r="K10" i="77" s="1"/>
  <c r="K11" i="77" s="1"/>
  <c r="K12" i="77" s="1"/>
  <c r="L15" i="76"/>
  <c r="J15" i="76"/>
  <c r="D15" i="76"/>
  <c r="B15" i="76"/>
  <c r="L14" i="76"/>
  <c r="J14" i="76"/>
  <c r="D14" i="76"/>
  <c r="B14" i="76"/>
  <c r="J8" i="76"/>
  <c r="K8" i="76" s="1"/>
  <c r="J7" i="76"/>
  <c r="K7" i="76" s="1"/>
  <c r="K9" i="76" s="1"/>
  <c r="K10" i="76" s="1"/>
  <c r="K11" i="76" s="1"/>
  <c r="K12" i="76" s="1"/>
  <c r="L15" i="75"/>
  <c r="J15" i="75"/>
  <c r="D15" i="75"/>
  <c r="B15" i="75"/>
  <c r="L14" i="75"/>
  <c r="J14" i="75"/>
  <c r="D14" i="75"/>
  <c r="B14" i="75"/>
  <c r="J8" i="75"/>
  <c r="K8" i="75" s="1"/>
  <c r="J7" i="75"/>
  <c r="K7" i="75" s="1"/>
  <c r="K9" i="75" s="1"/>
  <c r="K10" i="75" s="1"/>
  <c r="K11" i="75" s="1"/>
  <c r="K12" i="75" s="1"/>
  <c r="L15" i="74"/>
  <c r="J15" i="74"/>
  <c r="D15" i="74"/>
  <c r="B15" i="74"/>
  <c r="L14" i="74"/>
  <c r="J14" i="74"/>
  <c r="D14" i="74"/>
  <c r="B14" i="74"/>
  <c r="J8" i="74"/>
  <c r="K8" i="74" s="1"/>
  <c r="J7" i="74"/>
  <c r="K7" i="74" s="1"/>
  <c r="K9" i="74" s="1"/>
  <c r="K10" i="74" s="1"/>
  <c r="K11" i="74" s="1"/>
  <c r="K12" i="74" s="1"/>
  <c r="L15" i="73"/>
  <c r="J15" i="73"/>
  <c r="D15" i="73"/>
  <c r="B15" i="73"/>
  <c r="L14" i="73"/>
  <c r="J14" i="73"/>
  <c r="D14" i="73"/>
  <c r="B14" i="73"/>
  <c r="J8" i="73"/>
  <c r="K8" i="73" s="1"/>
  <c r="J7" i="73"/>
  <c r="K7" i="73" s="1"/>
  <c r="K9" i="73" s="1"/>
  <c r="K10" i="73" s="1"/>
  <c r="K11" i="73" s="1"/>
  <c r="K12" i="73" s="1"/>
  <c r="D13" i="72"/>
  <c r="K13" i="72" s="1"/>
  <c r="K14" i="72" s="1"/>
  <c r="B13" i="72"/>
  <c r="J7" i="72"/>
  <c r="K7" i="72" s="1"/>
  <c r="K8" i="72" s="1"/>
  <c r="K9" i="72" s="1"/>
  <c r="K10" i="72" s="1"/>
  <c r="K11" i="72" s="1"/>
  <c r="D13" i="71"/>
  <c r="B13" i="71"/>
  <c r="J7" i="71"/>
  <c r="J13" i="70"/>
  <c r="D13" i="70"/>
  <c r="K13" i="70" s="1"/>
  <c r="B13" i="70"/>
  <c r="J7" i="70"/>
  <c r="K7" i="70" s="1"/>
  <c r="K8" i="70" s="1"/>
  <c r="K9" i="70" s="1"/>
  <c r="K10" i="70" s="1"/>
  <c r="K11" i="70" s="1"/>
  <c r="D14" i="69"/>
  <c r="K14" i="69" s="1"/>
  <c r="K15" i="69" s="1"/>
  <c r="J8" i="69"/>
  <c r="K8" i="69" s="1"/>
  <c r="J7" i="69"/>
  <c r="D7" i="69"/>
  <c r="D14" i="68"/>
  <c r="K14" i="68" s="1"/>
  <c r="K15" i="68" s="1"/>
  <c r="J8" i="68"/>
  <c r="K8" i="68" s="1"/>
  <c r="J7" i="68"/>
  <c r="D7" i="68"/>
  <c r="K8" i="71" l="1"/>
  <c r="K9" i="71" s="1"/>
  <c r="K10" i="71" s="1"/>
  <c r="K11" i="71" s="1"/>
  <c r="K15" i="71" s="1"/>
  <c r="K16" i="71" s="1"/>
  <c r="K17" i="71" s="1"/>
  <c r="K18" i="71" s="1"/>
  <c r="K19" i="71" s="1"/>
  <c r="K20" i="71" s="1"/>
  <c r="K7" i="71"/>
  <c r="K14" i="71"/>
  <c r="K13" i="71"/>
  <c r="K7" i="69"/>
  <c r="K9" i="69" s="1"/>
  <c r="K10" i="69" s="1"/>
  <c r="K11" i="69" s="1"/>
  <c r="K12" i="69" s="1"/>
  <c r="K16" i="69" s="1"/>
  <c r="K14" i="77"/>
  <c r="K15" i="77"/>
  <c r="K14" i="76"/>
  <c r="K15" i="76"/>
  <c r="K14" i="75"/>
  <c r="K15" i="75"/>
  <c r="K14" i="74"/>
  <c r="K15" i="74"/>
  <c r="K14" i="73"/>
  <c r="K15" i="73"/>
  <c r="K15" i="72"/>
  <c r="K14" i="70"/>
  <c r="K15" i="70" s="1"/>
  <c r="K16" i="72"/>
  <c r="K17" i="72"/>
  <c r="K18" i="72" s="1"/>
  <c r="K19" i="72" s="1"/>
  <c r="K20" i="72" s="1"/>
  <c r="K7" i="68"/>
  <c r="K9" i="68" s="1"/>
  <c r="K10" i="68" s="1"/>
  <c r="K11" i="68" s="1"/>
  <c r="K12" i="68" s="1"/>
  <c r="K16" i="68" s="1"/>
  <c r="G9" i="67"/>
  <c r="G8" i="67"/>
  <c r="G7" i="67"/>
  <c r="G6" i="67"/>
  <c r="G5" i="67"/>
  <c r="G10" i="67" s="1"/>
  <c r="G11" i="67" s="1"/>
  <c r="G12" i="67" s="1"/>
  <c r="G14" i="67" s="1"/>
  <c r="G11" i="66"/>
  <c r="G10" i="66"/>
  <c r="G9" i="66"/>
  <c r="G8" i="66"/>
  <c r="G7" i="66"/>
  <c r="G6" i="66"/>
  <c r="G11" i="65"/>
  <c r="G10" i="65"/>
  <c r="G9" i="65"/>
  <c r="G8" i="65"/>
  <c r="G7" i="65"/>
  <c r="G6" i="65"/>
  <c r="K16" i="73" l="1"/>
  <c r="K17" i="73" s="1"/>
  <c r="K18" i="73" s="1"/>
  <c r="K19" i="73" s="1"/>
  <c r="K20" i="73" s="1"/>
  <c r="K21" i="73" s="1"/>
  <c r="K22" i="73" s="1"/>
  <c r="K23" i="73" s="1"/>
  <c r="K24" i="73" s="1"/>
  <c r="K16" i="74"/>
  <c r="K17" i="74" s="1"/>
  <c r="K18" i="74" s="1"/>
  <c r="K19" i="74" s="1"/>
  <c r="K20" i="74" s="1"/>
  <c r="K21" i="74" s="1"/>
  <c r="K22" i="74" s="1"/>
  <c r="K16" i="77"/>
  <c r="K17" i="77" s="1"/>
  <c r="K18" i="77" s="1"/>
  <c r="K19" i="77" s="1"/>
  <c r="K20" i="77" s="1"/>
  <c r="K21" i="77" s="1"/>
  <c r="K22" i="77" s="1"/>
  <c r="K23" i="77" s="1"/>
  <c r="K24" i="77" s="1"/>
  <c r="K16" i="76"/>
  <c r="K17" i="76" s="1"/>
  <c r="K18" i="76" s="1"/>
  <c r="K19" i="76" s="1"/>
  <c r="K20" i="76" s="1"/>
  <c r="K21" i="76" s="1"/>
  <c r="K22" i="76" s="1"/>
  <c r="K23" i="76" s="1"/>
  <c r="K16" i="75"/>
  <c r="K17" i="75" s="1"/>
  <c r="K18" i="75"/>
  <c r="K19" i="75" s="1"/>
  <c r="K20" i="75" s="1"/>
  <c r="K21" i="75" s="1"/>
  <c r="K22" i="75" s="1"/>
  <c r="K23" i="75" s="1"/>
  <c r="K24" i="75" s="1"/>
  <c r="K16" i="70"/>
  <c r="K17" i="70" s="1"/>
  <c r="K18" i="70" s="1"/>
  <c r="K19" i="70" s="1"/>
  <c r="K20" i="70" s="1"/>
  <c r="K21" i="70" s="1"/>
  <c r="K22" i="70" s="1"/>
  <c r="K23" i="74"/>
  <c r="K24" i="74"/>
  <c r="K21" i="72"/>
  <c r="K22" i="72" s="1"/>
  <c r="K21" i="71"/>
  <c r="K22" i="71" s="1"/>
  <c r="K17" i="69"/>
  <c r="K18" i="69" s="1"/>
  <c r="K19" i="69" s="1"/>
  <c r="K20" i="69" s="1"/>
  <c r="K21" i="69" s="1"/>
  <c r="K17" i="68"/>
  <c r="K18" i="68" s="1"/>
  <c r="K19" i="68" s="1"/>
  <c r="K20" i="68" s="1"/>
  <c r="K21" i="68" s="1"/>
  <c r="G15" i="67"/>
  <c r="G16" i="67" s="1"/>
  <c r="G12" i="66"/>
  <c r="G13" i="66" s="1"/>
  <c r="G14" i="66" s="1"/>
  <c r="G16" i="66" s="1"/>
  <c r="G17" i="66" s="1"/>
  <c r="G18" i="66" s="1"/>
  <c r="G19" i="66" s="1"/>
  <c r="G12" i="65"/>
  <c r="G13" i="65" s="1"/>
  <c r="G14" i="65" s="1"/>
  <c r="G16" i="65" s="1"/>
  <c r="G17" i="65" s="1"/>
  <c r="G18" i="65"/>
  <c r="G19" i="65" s="1"/>
  <c r="K24" i="76" l="1"/>
  <c r="K22" i="68"/>
  <c r="K23" i="68" s="1"/>
  <c r="K22" i="69"/>
  <c r="K23" i="69" s="1"/>
  <c r="G11" i="64"/>
  <c r="G10" i="64"/>
  <c r="G9" i="64"/>
  <c r="G8" i="64"/>
  <c r="G7" i="64"/>
  <c r="G6" i="64"/>
  <c r="G11" i="63"/>
  <c r="G10" i="63"/>
  <c r="G9" i="63"/>
  <c r="G8" i="63"/>
  <c r="G7" i="63"/>
  <c r="G12" i="63" s="1"/>
  <c r="G13" i="63" s="1"/>
  <c r="G15" i="63" s="1"/>
  <c r="G6" i="63"/>
  <c r="G11" i="62"/>
  <c r="G10" i="62"/>
  <c r="G9" i="62"/>
  <c r="G8" i="62"/>
  <c r="G7" i="62"/>
  <c r="G6" i="62"/>
  <c r="G11" i="61"/>
  <c r="G10" i="61"/>
  <c r="G9" i="61"/>
  <c r="G8" i="61"/>
  <c r="G7" i="61"/>
  <c r="G6" i="61"/>
  <c r="G11" i="60"/>
  <c r="G10" i="60"/>
  <c r="G9" i="60"/>
  <c r="G8" i="60"/>
  <c r="G7" i="60"/>
  <c r="G6" i="60"/>
  <c r="G12" i="60" l="1"/>
  <c r="G13" i="60" s="1"/>
  <c r="G14" i="60" s="1"/>
  <c r="G16" i="60" s="1"/>
  <c r="G17" i="60" s="1"/>
  <c r="G12" i="64"/>
  <c r="G13" i="64" s="1"/>
  <c r="G15" i="64" s="1"/>
  <c r="G16" i="64" s="1"/>
  <c r="G17" i="64" s="1"/>
  <c r="G12" i="62"/>
  <c r="G13" i="62" s="1"/>
  <c r="G15" i="62" s="1"/>
  <c r="G16" i="62" s="1"/>
  <c r="G17" i="62" s="1"/>
  <c r="G12" i="61"/>
  <c r="G13" i="61" s="1"/>
  <c r="G15" i="61" s="1"/>
  <c r="G16" i="61" s="1"/>
  <c r="G16" i="63"/>
  <c r="G17" i="63" s="1"/>
  <c r="G18" i="60"/>
  <c r="G19" i="60" s="1"/>
  <c r="G17" i="61" l="1"/>
  <c r="G22" i="59" l="1"/>
  <c r="F15" i="59"/>
  <c r="G15" i="59" s="1"/>
  <c r="G14" i="59"/>
  <c r="F13" i="59"/>
  <c r="G13" i="59" s="1"/>
  <c r="G16" i="59" s="1"/>
  <c r="G12" i="59"/>
  <c r="F9" i="59"/>
  <c r="G9" i="59" s="1"/>
  <c r="G8" i="59"/>
  <c r="F7" i="59"/>
  <c r="G7" i="59" s="1"/>
  <c r="G6" i="59"/>
  <c r="G10" i="59" l="1"/>
  <c r="G17" i="59" s="1"/>
  <c r="G18" i="59" s="1"/>
  <c r="G19" i="59" s="1"/>
  <c r="G21" i="59" l="1"/>
  <c r="G23" i="59" s="1"/>
  <c r="G20" i="59"/>
  <c r="G24" i="59"/>
  <c r="G25" i="59" s="1"/>
  <c r="I7" i="58" l="1"/>
  <c r="I6" i="58"/>
  <c r="I8" i="58" s="1"/>
  <c r="I9" i="58" s="1"/>
  <c r="I10" i="58" s="1"/>
  <c r="I12" i="58" s="1"/>
  <c r="I5" i="58"/>
  <c r="F6" i="55"/>
  <c r="G6" i="55" s="1"/>
  <c r="G7" i="55" s="1"/>
  <c r="G8" i="55" s="1"/>
  <c r="G5" i="55"/>
  <c r="F6" i="57"/>
  <c r="G6" i="57" s="1"/>
  <c r="G7" i="57" s="1"/>
  <c r="G8" i="57" s="1"/>
  <c r="G5" i="57"/>
  <c r="F6" i="56"/>
  <c r="G6" i="56" s="1"/>
  <c r="G7" i="56" s="1"/>
  <c r="G8" i="56" s="1"/>
  <c r="G5" i="56"/>
  <c r="F6" i="54"/>
  <c r="G6" i="54" s="1"/>
  <c r="G7" i="54" s="1"/>
  <c r="G8" i="54" s="1"/>
  <c r="G5" i="54"/>
  <c r="G9" i="56" l="1"/>
  <c r="G9" i="55"/>
  <c r="G10" i="55"/>
  <c r="G10" i="56"/>
  <c r="G9" i="57"/>
  <c r="G10" i="57"/>
  <c r="G11" i="57" s="1"/>
  <c r="G12" i="57" s="1"/>
  <c r="G13" i="57" s="1"/>
  <c r="G9" i="54"/>
  <c r="G10" i="54"/>
  <c r="G11" i="54" s="1"/>
  <c r="G12" i="54" s="1"/>
  <c r="G13" i="54" s="1"/>
  <c r="G11" i="56" l="1"/>
  <c r="G12" i="56" s="1"/>
  <c r="G13" i="56"/>
  <c r="G11" i="55"/>
  <c r="G12" i="55" s="1"/>
  <c r="G13" i="55" s="1"/>
  <c r="G14" i="55" s="1"/>
  <c r="G15" i="55" s="1"/>
  <c r="G14" i="56"/>
  <c r="G15" i="56" s="1"/>
  <c r="G14" i="57"/>
  <c r="G15" i="57" s="1"/>
  <c r="G14" i="54"/>
  <c r="G15" i="54" s="1"/>
  <c r="G8" i="53" l="1"/>
  <c r="G7" i="53" s="1"/>
  <c r="H7" i="53" s="1"/>
  <c r="G6" i="53"/>
  <c r="G5" i="53" s="1"/>
  <c r="H5" i="53" s="1"/>
  <c r="H9" i="53" s="1"/>
  <c r="H10" i="53" s="1"/>
  <c r="H5" i="52"/>
  <c r="H7" i="52" s="1"/>
  <c r="H8" i="52" s="1"/>
  <c r="H5" i="51"/>
  <c r="H7" i="51" s="1"/>
  <c r="H8" i="51" s="1"/>
  <c r="H12" i="53" l="1"/>
  <c r="H11" i="53"/>
  <c r="H9" i="52"/>
  <c r="H10" i="52" s="1"/>
  <c r="H9" i="51"/>
  <c r="H10" i="51" s="1"/>
  <c r="H13" i="53" l="1"/>
  <c r="H14" i="53" s="1"/>
  <c r="H15" i="53" s="1"/>
  <c r="H16" i="53" s="1"/>
  <c r="H8" i="50" l="1"/>
  <c r="H6" i="50"/>
  <c r="H8" i="49"/>
  <c r="H9" i="49" s="1"/>
  <c r="H10" i="49" s="1"/>
  <c r="H11" i="49" s="1"/>
  <c r="H6" i="48"/>
  <c r="H8" i="48" s="1"/>
  <c r="H12" i="49" l="1"/>
  <c r="H13" i="49" s="1"/>
  <c r="H9" i="48"/>
  <c r="H10" i="48" s="1"/>
  <c r="H9" i="50"/>
  <c r="H10" i="50" s="1"/>
  <c r="H8" i="47"/>
  <c r="H6" i="46"/>
  <c r="H8" i="46" s="1"/>
  <c r="H9" i="46" s="1"/>
  <c r="H6" i="45"/>
  <c r="H8" i="45" s="1"/>
  <c r="H9" i="45" s="1"/>
  <c r="H6" i="44"/>
  <c r="H8" i="44" s="1"/>
  <c r="H6" i="43"/>
  <c r="H8" i="43" s="1"/>
  <c r="H9" i="43" s="1"/>
  <c r="H9" i="44" l="1"/>
  <c r="H10" i="44" s="1"/>
  <c r="H10" i="45"/>
  <c r="H10" i="46"/>
  <c r="H9" i="47"/>
  <c r="H10" i="47" s="1"/>
  <c r="H11" i="47" s="1"/>
  <c r="H12" i="47" l="1"/>
  <c r="H13" i="47" s="1"/>
  <c r="H10" i="43"/>
  <c r="H11" i="43" l="1"/>
  <c r="G6" i="42" l="1"/>
  <c r="G7" i="42" s="1"/>
  <c r="G8" i="42" s="1"/>
  <c r="G9" i="42" s="1"/>
  <c r="G6" i="41"/>
  <c r="G7" i="41" s="1"/>
  <c r="G8" i="41" s="1"/>
  <c r="G9" i="41" s="1"/>
  <c r="G6" i="40"/>
  <c r="G7" i="40" s="1"/>
  <c r="G8" i="40" s="1"/>
  <c r="G9" i="40" s="1"/>
  <c r="G6" i="39"/>
  <c r="G7" i="39" s="1"/>
  <c r="G8" i="39" s="1"/>
  <c r="G9" i="39" s="1"/>
  <c r="G6" i="38"/>
  <c r="G7" i="38" s="1"/>
  <c r="G8" i="38" s="1"/>
  <c r="G9" i="38" s="1"/>
  <c r="G6" i="37"/>
  <c r="G7" i="37" s="1"/>
  <c r="G8" i="37" s="1"/>
  <c r="G9" i="37" s="1"/>
  <c r="G10" i="42" l="1"/>
  <c r="G11" i="42" s="1"/>
  <c r="G10" i="41"/>
  <c r="G11" i="41" s="1"/>
  <c r="G10" i="40"/>
  <c r="G11" i="40" s="1"/>
  <c r="G10" i="39"/>
  <c r="G11" i="39" s="1"/>
  <c r="G10" i="38"/>
  <c r="G11" i="38" s="1"/>
  <c r="G10" i="37"/>
  <c r="G11" i="37" s="1"/>
  <c r="G6" i="36" l="1"/>
  <c r="G6" i="35"/>
  <c r="G7" i="35" s="1"/>
  <c r="G8" i="35" s="1"/>
  <c r="G7" i="34"/>
  <c r="G8" i="34" s="1"/>
  <c r="G9" i="34" s="1"/>
  <c r="G7" i="33"/>
  <c r="G8" i="33" s="1"/>
  <c r="G9" i="33" s="1"/>
  <c r="G7" i="32"/>
  <c r="G8" i="32" s="1"/>
  <c r="G9" i="32" s="1"/>
  <c r="G6" i="31"/>
  <c r="G7" i="30"/>
  <c r="G8" i="30" s="1"/>
  <c r="G9" i="30" s="1"/>
  <c r="G10" i="30" s="1"/>
  <c r="G7" i="29"/>
  <c r="G8" i="29" s="1"/>
  <c r="G9" i="29" s="1"/>
  <c r="G10" i="29" s="1"/>
  <c r="G7" i="36" l="1"/>
  <c r="G8" i="36" s="1"/>
  <c r="G9" i="36" s="1"/>
  <c r="G7" i="31"/>
  <c r="G8" i="31" s="1"/>
  <c r="G9" i="31" s="1"/>
  <c r="G11" i="29"/>
  <c r="G12" i="29" s="1"/>
  <c r="G10" i="36" l="1"/>
  <c r="G11" i="36" s="1"/>
  <c r="G9" i="35"/>
  <c r="G10" i="35" s="1"/>
  <c r="G10" i="34"/>
  <c r="G11" i="34" s="1"/>
  <c r="G10" i="33"/>
  <c r="G11" i="33" s="1"/>
  <c r="G10" i="32"/>
  <c r="G11" i="32" s="1"/>
  <c r="G10" i="31"/>
  <c r="G11" i="31" s="1"/>
  <c r="G11" i="30"/>
  <c r="G12" i="30" s="1"/>
  <c r="G7" i="27"/>
  <c r="G8" i="27" s="1"/>
  <c r="G9" i="27" s="1"/>
  <c r="G10" i="27" s="1"/>
  <c r="G7" i="25"/>
  <c r="G8" i="25" s="1"/>
  <c r="G9" i="25" s="1"/>
  <c r="G11" i="27" l="1"/>
  <c r="G12" i="27" s="1"/>
  <c r="G10" i="25"/>
  <c r="G11" i="25" s="1"/>
  <c r="G7" i="24"/>
  <c r="G8" i="24" l="1"/>
  <c r="G9" i="24" s="1"/>
  <c r="G10" i="24" s="1"/>
  <c r="G11" i="24" s="1"/>
  <c r="G12" i="24" s="1"/>
  <c r="G6" i="23" l="1"/>
  <c r="G7" i="23" s="1"/>
  <c r="G8" i="23" s="1"/>
  <c r="G9" i="23" s="1"/>
  <c r="G6" i="22"/>
  <c r="G7" i="22" s="1"/>
  <c r="G8" i="22" s="1"/>
  <c r="G9" i="22" s="1"/>
  <c r="G6" i="21"/>
  <c r="G7" i="21" s="1"/>
  <c r="G8" i="21" s="1"/>
  <c r="G6" i="20"/>
  <c r="G7" i="20" s="1"/>
  <c r="G8" i="20" s="1"/>
  <c r="G6" i="19"/>
  <c r="G7" i="19" s="1"/>
  <c r="G8" i="19" s="1"/>
  <c r="G6" i="18"/>
  <c r="G7" i="18" s="1"/>
  <c r="G8" i="18" s="1"/>
  <c r="G6" i="17"/>
  <c r="G7" i="17" s="1"/>
  <c r="G8" i="17" s="1"/>
  <c r="G6" i="16"/>
  <c r="G7" i="16" s="1"/>
  <c r="G8" i="16" s="1"/>
  <c r="G6" i="15"/>
  <c r="G7" i="15" s="1"/>
  <c r="G8" i="15" s="1"/>
  <c r="G6" i="14"/>
  <c r="G7" i="14" s="1"/>
  <c r="G8" i="14" s="1"/>
  <c r="G6" i="13"/>
  <c r="G7" i="13" s="1"/>
  <c r="G8" i="13" s="1"/>
  <c r="G6" i="12"/>
  <c r="G7" i="12" s="1"/>
  <c r="G8" i="12" s="1"/>
  <c r="G10" i="23" l="1"/>
  <c r="G11" i="23" s="1"/>
  <c r="G9" i="17"/>
  <c r="G10" i="17" s="1"/>
  <c r="G9" i="13"/>
  <c r="G10" i="13" s="1"/>
  <c r="G10" i="22" l="1"/>
  <c r="G11" i="22" s="1"/>
  <c r="G9" i="21"/>
  <c r="G10" i="21" s="1"/>
  <c r="G9" i="20"/>
  <c r="G10" i="20" s="1"/>
  <c r="G9" i="19"/>
  <c r="G10" i="19" s="1"/>
  <c r="G9" i="18"/>
  <c r="G10" i="18" s="1"/>
  <c r="G9" i="16"/>
  <c r="G10" i="16" s="1"/>
  <c r="G9" i="15"/>
  <c r="G10" i="15" s="1"/>
  <c r="G9" i="14"/>
  <c r="G10" i="14" s="1"/>
  <c r="G9" i="12"/>
  <c r="G10" i="12" s="1"/>
  <c r="G7" i="11" l="1"/>
  <c r="G8" i="11" s="1"/>
  <c r="G9" i="11" s="1"/>
  <c r="G10" i="11" s="1"/>
  <c r="G8" i="10"/>
  <c r="G7" i="10"/>
  <c r="G9" i="10" s="1"/>
  <c r="G10" i="10" s="1"/>
  <c r="G11" i="10" s="1"/>
  <c r="G6" i="9"/>
  <c r="G7" i="9" s="1"/>
  <c r="G8" i="9" s="1"/>
  <c r="G9" i="9" s="1"/>
  <c r="G6" i="8"/>
  <c r="G7" i="8" s="1"/>
  <c r="G8" i="8" s="1"/>
  <c r="G9" i="8" s="1"/>
  <c r="G6" i="7"/>
  <c r="G7" i="7" s="1"/>
  <c r="G8" i="7" s="1"/>
  <c r="G9" i="7" s="1"/>
  <c r="G6" i="6"/>
  <c r="G7" i="6" s="1"/>
  <c r="G8" i="6" s="1"/>
  <c r="G9" i="6" s="1"/>
  <c r="G6" i="5"/>
  <c r="G7" i="5" s="1"/>
  <c r="G8" i="5" s="1"/>
  <c r="G9" i="5" s="1"/>
  <c r="G6" i="4"/>
  <c r="G7" i="4" s="1"/>
  <c r="G8" i="4" s="1"/>
  <c r="G9" i="4" s="1"/>
  <c r="G6" i="3"/>
  <c r="G7" i="3" s="1"/>
  <c r="G8" i="3" s="1"/>
  <c r="G9" i="3" s="1"/>
  <c r="G7" i="2"/>
  <c r="G8" i="2" s="1"/>
  <c r="G9" i="2" s="1"/>
  <c r="G10" i="2" s="1"/>
  <c r="G7" i="1"/>
  <c r="G8" i="1" s="1"/>
  <c r="G9" i="1" s="1"/>
  <c r="G10" i="1" s="1"/>
  <c r="G11" i="11" l="1"/>
  <c r="G12" i="11" s="1"/>
  <c r="G12" i="10"/>
  <c r="G13" i="10" s="1"/>
  <c r="G10" i="9"/>
  <c r="G11" i="9" s="1"/>
  <c r="G10" i="8"/>
  <c r="G11" i="8" s="1"/>
  <c r="G10" i="7"/>
  <c r="G11" i="7" s="1"/>
  <c r="G10" i="6"/>
  <c r="G11" i="6" s="1"/>
  <c r="G10" i="5"/>
  <c r="G11" i="5" s="1"/>
  <c r="G10" i="4"/>
  <c r="G11" i="4" s="1"/>
  <c r="G10" i="3"/>
  <c r="G11" i="3" s="1"/>
  <c r="G11" i="2"/>
  <c r="G12" i="2" s="1"/>
  <c r="G11" i="1"/>
  <c r="G12" i="1" s="1"/>
</calcChain>
</file>

<file path=xl/sharedStrings.xml><?xml version="1.0" encoding="utf-8"?>
<sst xmlns="http://schemas.openxmlformats.org/spreadsheetml/2006/main" count="6518" uniqueCount="821">
  <si>
    <t>Определение гранулометрического состава фильтрующих и ионообменных материалов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</si>
  <si>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</si>
  <si>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</si>
  <si>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</si>
  <si>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</si>
  <si>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</si>
  <si>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</si>
  <si>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</si>
  <si>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</si>
  <si>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</si>
  <si>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работ.</t>
  </si>
  <si>
    <t xml:space="preserve">Анализ ионообменных и фильтрующих материалов </t>
  </si>
  <si>
    <t>Местные нормы времени на ремонт и наладку электротехнического оборудования. Раздел 5.</t>
  </si>
  <si>
    <t>Определение гранулометрического состава</t>
  </si>
  <si>
    <t>п. 5.1</t>
  </si>
  <si>
    <t>опред.</t>
  </si>
  <si>
    <t xml:space="preserve">  Итого трудоемкость:</t>
  </si>
  <si>
    <t>чел-час</t>
  </si>
  <si>
    <t>Итого стоимость работ:                                                                                          (стоимость одного н/часа = 394 руб. -                                                                     Приказ ОАО "ТГК-1" №79 от 01.07.13 г.)</t>
  </si>
  <si>
    <t>руб.</t>
  </si>
  <si>
    <t xml:space="preserve">Итого стоимость работ:                                                                                        </t>
  </si>
  <si>
    <t>НДС 18%</t>
  </si>
  <si>
    <t>Всего по смете:</t>
  </si>
  <si>
    <t>Определение динамической обменной ёмкости катионита</t>
  </si>
  <si>
    <t>Определение динамической обменной емкости за 1 цикл: катионита</t>
  </si>
  <si>
    <t>п. 5.3</t>
  </si>
  <si>
    <t>Определение удельного объёма и (или) влажности</t>
  </si>
  <si>
    <t>п. 5.6</t>
  </si>
  <si>
    <t>определ.</t>
  </si>
  <si>
    <t>Определение динамической обменной ёмкости анионита</t>
  </si>
  <si>
    <t>Определение динамической обменной емкости за 1 цикл: анионита</t>
  </si>
  <si>
    <t>п. 5.2</t>
  </si>
  <si>
    <t>Определение равновесной статической обменной емкости</t>
  </si>
  <si>
    <t>п. 5.5</t>
  </si>
  <si>
    <t>Определение осмотической стабильности ионитов</t>
  </si>
  <si>
    <t>Определение осмотической стабильности</t>
  </si>
  <si>
    <t>п. 5.9</t>
  </si>
  <si>
    <t>Определение истираемости и измельчаемости</t>
  </si>
  <si>
    <t>п. 5.7</t>
  </si>
  <si>
    <t>Определение химической стойкости фильтрующих материалов</t>
  </si>
  <si>
    <t>Определение химической стойкости</t>
  </si>
  <si>
    <t>п. 5.8</t>
  </si>
  <si>
    <t>Подготовка для испытаний фильтрующих и ионообменных материалов</t>
  </si>
  <si>
    <t>Подготовка смолы для анализа</t>
  </si>
  <si>
    <t>п. 5.10</t>
  </si>
  <si>
    <t>Определение зольности фильтрующего материала</t>
  </si>
  <si>
    <t>Раздел 1. Стоимость работ</t>
  </si>
  <si>
    <t>Анализ твёрдого  топлива</t>
  </si>
  <si>
    <t xml:space="preserve">    Прейскурант ОРГРЭС, том 3  1992г.р.10 </t>
  </si>
  <si>
    <t>1.1</t>
  </si>
  <si>
    <r>
      <t>Определение зольности</t>
    </r>
    <r>
      <rPr>
        <sz val="11"/>
        <rFont val="Times New Roman"/>
        <family val="1"/>
      </rPr>
      <t xml:space="preserve">:определение прокаленного остатка </t>
    </r>
  </si>
  <si>
    <t xml:space="preserve">10.4.01.06.02  </t>
  </si>
  <si>
    <t>ан</t>
  </si>
  <si>
    <t xml:space="preserve">Озоление органического материала </t>
  </si>
  <si>
    <t>10.4.01.06.03</t>
  </si>
  <si>
    <t>Итого по п.п.1.3</t>
  </si>
  <si>
    <r>
      <t xml:space="preserve">Итого по пункту 1.1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</si>
  <si>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Итого по разделу 1:</t>
  </si>
  <si>
    <t xml:space="preserve">НДС - 18%                                                                                                              </t>
  </si>
  <si>
    <t>Определение серы в фильтрующем материале</t>
  </si>
  <si>
    <t xml:space="preserve">    Прейскурант ОРГРЭС, том 3  1992 г., р.10 </t>
  </si>
  <si>
    <t>Определение общей серы</t>
  </si>
  <si>
    <t>10.4.01.15.01</t>
  </si>
  <si>
    <t>Итого по п.п.1.1</t>
  </si>
  <si>
    <t>1.</t>
  </si>
  <si>
    <t>Анализ турбинного  масла</t>
  </si>
  <si>
    <t xml:space="preserve">    Прейскурант ОРГРЭС  1992г. Т.3 р.11  </t>
  </si>
  <si>
    <t>Определение кинематической вязкости</t>
  </si>
  <si>
    <t>11.4.01.01</t>
  </si>
  <si>
    <t>Определение кислотного числа</t>
  </si>
  <si>
    <t>11.4.01.03</t>
  </si>
  <si>
    <t>Определение содержания воды</t>
  </si>
  <si>
    <t>11.4.01.08</t>
  </si>
  <si>
    <t>1.4</t>
  </si>
  <si>
    <t>Определение содержания механических примесей</t>
  </si>
  <si>
    <t>11.4.01.09</t>
  </si>
  <si>
    <t>Определение содержания водорастворимых кислот и щелочей</t>
  </si>
  <si>
    <t>11.4.01.04</t>
  </si>
  <si>
    <t>Определение температуры вспышки</t>
  </si>
  <si>
    <t>11.4.01.05</t>
  </si>
  <si>
    <t>Определение числа деэмульсации</t>
  </si>
  <si>
    <t>11.4.01.10</t>
  </si>
  <si>
    <t>Местные нормы времени на ремонт и наладку электротехнического оборудования. Раздел 7.</t>
  </si>
  <si>
    <t>Определение прозрачности</t>
  </si>
  <si>
    <t xml:space="preserve"> п.7.16</t>
  </si>
  <si>
    <t>Определение внешнего  вида и цвета</t>
  </si>
  <si>
    <t xml:space="preserve"> п.7.17</t>
  </si>
  <si>
    <t>Итого трудоемкость:</t>
  </si>
  <si>
    <t>Итого  по разделу 1:</t>
  </si>
  <si>
    <t>Определение кинематической вязкости турбинного масла</t>
  </si>
  <si>
    <r>
      <t xml:space="preserve">Итого по пункту 1.1 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</si>
  <si>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Определение кислотного числа турбинного масла</t>
  </si>
  <si>
    <t>Определение содержания воды в турбинном масле</t>
  </si>
  <si>
    <t>Определение содержания механических примесей в турбинном масле</t>
  </si>
  <si>
    <t>Определение содержания водорастворимых кислот и щелочей в турбинном масле</t>
  </si>
  <si>
    <t>Определение стабильности против окисления</t>
  </si>
  <si>
    <t>11.4.01.06</t>
  </si>
  <si>
    <t xml:space="preserve">Определение антикоррозионных свойств </t>
  </si>
  <si>
    <t>11.4.01.11</t>
  </si>
  <si>
    <t xml:space="preserve">Определение стабильности против окисления турбинного масла </t>
  </si>
  <si>
    <t xml:space="preserve">Определение содержания растворенного шлама </t>
  </si>
  <si>
    <t>11.4.01.07</t>
  </si>
  <si>
    <r>
      <t xml:space="preserve">Итого по пункту 1.1-1.10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</si>
  <si>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Определение содержания растворенного шлама в турбинном масле</t>
  </si>
  <si>
    <t>Определение температуры вспышки турбинного масла</t>
  </si>
  <si>
    <t>Определение антикоррозионных свойств турбинного масла</t>
  </si>
  <si>
    <t>1.11</t>
  </si>
  <si>
    <t>Определение числа деэмульсации турбинного масла</t>
  </si>
  <si>
    <t>Итого стоимость работ по п.1.11: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</si>
  <si>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Определение прозрачности турбинного масла</t>
  </si>
  <si>
    <t>Итого стоимость работ по п.1.1: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</si>
  <si>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Определение внешнего  вида и цвета турбинного масла</t>
  </si>
  <si>
    <t>Определение плотности</t>
  </si>
  <si>
    <t>10.4.01.15.05</t>
  </si>
  <si>
    <r>
      <t xml:space="preserve">Итого по пункту 1.1-1.7 с К=0.23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</si>
  <si>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Определение зольности нефтепродукта</t>
  </si>
  <si>
    <t>п.7.1</t>
  </si>
  <si>
    <t>Определение серы РФА методом</t>
  </si>
  <si>
    <t xml:space="preserve"> п.7.7</t>
  </si>
  <si>
    <t>Анализ   масла</t>
  </si>
  <si>
    <t>Определение плотности индустриальных и смазочных масел</t>
  </si>
  <si>
    <t>Определение серы индустриальных и смазочных масел</t>
  </si>
  <si>
    <t>Определение зольности индустриальных и смазочных масел</t>
  </si>
  <si>
    <t>Лабораторный испытания жидкого топлива</t>
  </si>
  <si>
    <t>Внешний анализ химической лаборатории ТЭЦ</t>
  </si>
  <si>
    <t>Анализ жидкого  топлива</t>
  </si>
  <si>
    <t xml:space="preserve">    Прейскурант ОРГРЭС, том 3  1992г.</t>
  </si>
  <si>
    <t>Определение воды</t>
  </si>
  <si>
    <t>10.4.01.05</t>
  </si>
  <si>
    <t>Итого по пункту 1.1-1.2</t>
  </si>
  <si>
    <r>
      <t xml:space="preserve">Итого по пункту 1.1-1.2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</si>
  <si>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Декадные пробы</t>
  </si>
  <si>
    <t>Теплотворная способность</t>
  </si>
  <si>
    <t>10.4.01.13.02</t>
  </si>
  <si>
    <t>Расчёт содержания водорода</t>
  </si>
  <si>
    <t>10.4.01.19</t>
  </si>
  <si>
    <t>ком</t>
  </si>
  <si>
    <t>Входной контроль получаемого топлива</t>
  </si>
  <si>
    <t>Содержание механических примесей</t>
  </si>
  <si>
    <t>Определение вязкости</t>
  </si>
  <si>
    <t>10.4.01.15.03</t>
  </si>
  <si>
    <t>Определение температуры вспышки и застывания</t>
  </si>
  <si>
    <t>10.4.01.15.04</t>
  </si>
  <si>
    <t>Итого по пункту 1.1-1.6</t>
  </si>
  <si>
    <t>Калибровка калориметрической установки</t>
  </si>
  <si>
    <t>Калибровка колорим. установки</t>
  </si>
  <si>
    <t>10.4.01.10.06</t>
  </si>
  <si>
    <t>уст</t>
  </si>
  <si>
    <t>Итого по пункту 1.1</t>
  </si>
  <si>
    <t xml:space="preserve">Всего  по смете:                                                                                                              </t>
  </si>
  <si>
    <t>Определение плотности жидкого топлива</t>
  </si>
  <si>
    <t>Теплотворная способность жидкого топлива</t>
  </si>
  <si>
    <t>Определение воды в жидком топливе</t>
  </si>
  <si>
    <t>Расчёт содержания водорода в жидком топливе</t>
  </si>
  <si>
    <t>Содержание механических примесей в  жидком топливе</t>
  </si>
  <si>
    <r>
      <t xml:space="preserve">Итого по пункту 1.1 с К=
</t>
    </r>
    <r>
      <rPr>
        <b/>
        <sz val="10"/>
        <rFont val="Times New Roman"/>
        <family val="1"/>
        <charset val="204"/>
      </rPr>
      <t>(Приказ ОАО "ТГК-1"№79  от 01.07.2013г., приложение № 4, п.2)</t>
    </r>
  </si>
  <si>
    <t>Определение вязкости жидкого топлива</t>
  </si>
  <si>
    <t>Анализ герметика</t>
  </si>
  <si>
    <t>Определение органолептических показателей герметика</t>
  </si>
  <si>
    <t>МНВ</t>
  </si>
  <si>
    <t>Определение вязкости герметика</t>
  </si>
  <si>
    <t>Определение водорастворимых кислот и щелочей в герметике</t>
  </si>
  <si>
    <t>Определение температуры вспышки в герметике</t>
  </si>
  <si>
    <t>Определение плотности герметика (удельной массы)</t>
  </si>
  <si>
    <t>Определение механических примесей в герметике</t>
  </si>
  <si>
    <r>
      <t xml:space="preserve">Итого стоимость работ:     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н/часа = 394 руб. -                                                                     Приказ ОАО "ТГК-1" №79 от 01.07.2013г)</t>
    </r>
  </si>
  <si>
    <t>Итого раздел 1.Стоимость работ:</t>
  </si>
  <si>
    <t xml:space="preserve"> Итого  по смете:</t>
  </si>
  <si>
    <t>Трудоем-кость,
 чел.-час</t>
  </si>
  <si>
    <t>Стоимость нормо-часа руб./час.</t>
  </si>
  <si>
    <t>Стоимость работ руб.</t>
  </si>
  <si>
    <t>Анализ  трансформаторного масла</t>
  </si>
  <si>
    <t>Трудоемкость к БЦ, часть 6</t>
  </si>
  <si>
    <t>Определение количества растворенной воды в масле</t>
  </si>
  <si>
    <t>0115010101</t>
  </si>
  <si>
    <t>проба</t>
  </si>
  <si>
    <t>Средний разряд работ</t>
  </si>
  <si>
    <t>Содержание водорастворимых кислот и щелочей</t>
  </si>
  <si>
    <t>0115010501</t>
  </si>
  <si>
    <t>Определение тангенса угла диэлектрических потерь</t>
  </si>
  <si>
    <t>0109030201</t>
  </si>
  <si>
    <t>проба масла</t>
  </si>
  <si>
    <t>0115010401</t>
  </si>
  <si>
    <t>Хроматографический анализ газов в трансформаторном масле</t>
  </si>
  <si>
    <t>0109030101</t>
  </si>
  <si>
    <t>Итого по трудоемкости к Базовым ценам:</t>
  </si>
  <si>
    <t xml:space="preserve"> </t>
  </si>
  <si>
    <t>Прейскурант ОРГРЭС 1992г. т.3 р.11</t>
  </si>
  <si>
    <t>Стоимость,  руб.</t>
  </si>
  <si>
    <t xml:space="preserve">Определение температуры вспышки </t>
  </si>
  <si>
    <t>Определение пробивного напряжения</t>
  </si>
  <si>
    <t>11.4.01.12</t>
  </si>
  <si>
    <t>Итого по прейскуранту ОРГРЭС: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</si>
  <si>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"ТГК-1"№79  от 01.07.2013г., приложение № 4, п.2)</t>
    </r>
  </si>
  <si>
    <t>Итого раздел 1. Стоимость работ:</t>
  </si>
  <si>
    <t>Определение количества растворенной воды в масле силовых трансформаторов</t>
  </si>
  <si>
    <t>Содержание водорастворимых кислот и щелочей в трансформаторном масле</t>
  </si>
  <si>
    <t>Определение тангенса угла диэлектрических потерь трансформаторного масла</t>
  </si>
  <si>
    <t>Определение температуры вспышки трансформаторного масла</t>
  </si>
  <si>
    <t>Определение кислотного числа трансформаторного масла</t>
  </si>
  <si>
    <t>Определение пробивного напряженияв трансформаторного масла</t>
  </si>
  <si>
    <t>Хроматографическое определение фурановых соединений в трансформаторном масле</t>
  </si>
  <si>
    <t>Стоимость одного н/часа = 394 руб. -                                                                     Приказ ОАО "ТГК-1" №79 от 01.07.2013г</t>
  </si>
  <si>
    <t>Итого по трудоемкости :</t>
  </si>
  <si>
    <t xml:space="preserve"> Испытание на нагревание турбогенератора</t>
  </si>
  <si>
    <t>Трудоемкость, чел-час</t>
  </si>
  <si>
    <t xml:space="preserve">Трудоемкость к БЦ часть 5 </t>
  </si>
  <si>
    <t>п. 0101030103</t>
  </si>
  <si>
    <t>ген.</t>
  </si>
  <si>
    <t>Итого плановые затраты:</t>
  </si>
  <si>
    <t>Тепловые испытания турбогенератора (ст. № 1-5)</t>
  </si>
  <si>
    <t>п. 0101030105</t>
  </si>
  <si>
    <t>Тепловые испытания турбогенератора ст. № 6,7</t>
  </si>
  <si>
    <t xml:space="preserve">Измерение сопротивления изоляции силовой сети и связи электрооборудования с заземляющим 
устройств грузоподъемных механизмов </t>
  </si>
  <si>
    <t>Трудоемкость, чел-час.</t>
  </si>
  <si>
    <r>
      <t>ГЭСНп-81-04-2001, часть 1</t>
    </r>
    <r>
      <rPr>
        <sz val="10"/>
        <rFont val="Times New Roman"/>
        <family val="1"/>
        <charset val="204"/>
      </rPr>
      <t xml:space="preserve"> (с учетом изменений и дополнений - приложение №3 к приказу Министерства регионального развития РФ от 04 августа 2009 №321)</t>
    </r>
  </si>
  <si>
    <t>Проверка наличия цепи между заземлителями и заземленными элементами</t>
  </si>
  <si>
    <t>п. 01-11-011-01</t>
  </si>
  <si>
    <t>100 
точек</t>
  </si>
  <si>
    <t>Стоимость работ:  8*207,96+8,0*203,92 =
(ЦиСН-май 2013г.)</t>
  </si>
  <si>
    <t>Измерение сопротивления изоляции мегаомметром кабельных и других линий напряжением до 1 кВ</t>
  </si>
  <si>
    <t>п. 01-11-028-01</t>
  </si>
  <si>
    <t>линия</t>
  </si>
  <si>
    <t>Стоимость работ:  0,2*207,96+0,2*203,92 =
(ЦиСН-май 2013г.)</t>
  </si>
  <si>
    <t>Итого:</t>
  </si>
  <si>
    <t>Изменение условий работ (В электроустановках, находящихся под напряжением, с оформлением при этом наряда-допуска или распоряжения) К=1,255,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</t>
  </si>
  <si>
    <r>
      <t xml:space="preserve">Накладные расходы - 65% (МДС  81-33.2004  прил.4 п.48)
С учетом </t>
    </r>
    <r>
      <rPr>
        <b/>
        <sz val="11"/>
        <rFont val="Times New Roman"/>
        <family val="1"/>
        <charset val="204"/>
      </rPr>
      <t>К=0,85</t>
    </r>
    <r>
      <rPr>
        <sz val="11"/>
        <rFont val="Times New Roman"/>
        <family val="1"/>
      </rPr>
      <t xml:space="preserve"> (Письмо № 3757-КК/08 Министерство регионального развития Российской Федерации от 21.02.2011.)</t>
    </r>
  </si>
  <si>
    <r>
      <t>Плановые накопления - 40%  (МДС 81-25.2001 прил.3 п.48)
С учетом</t>
    </r>
    <r>
      <rPr>
        <b/>
        <sz val="11"/>
        <rFont val="Times New Roman"/>
        <family val="1"/>
        <charset val="204"/>
      </rPr>
      <t xml:space="preserve"> К=0,8 </t>
    </r>
    <r>
      <rPr>
        <sz val="11"/>
        <rFont val="Times New Roman"/>
        <family val="1"/>
      </rPr>
      <t>(Письмо № 3757-КК/08 Министерство регионального развития Российской Федерации от 21.02.2011.)</t>
    </r>
  </si>
  <si>
    <t>Итого стоимость работ:</t>
  </si>
  <si>
    <t>ГЭСНп-81-04-2001, часть 1(с учетом изменений и дополнений - приложение №3 к приказу Министерства регионального развития Российской Федерации от 04 августа 2009 №321)</t>
  </si>
  <si>
    <t>1</t>
  </si>
  <si>
    <t>01-11-011-01</t>
  </si>
  <si>
    <t>Стоимость работ:8*207,96+8*203,92=                                        (ЦиСН-декабрь 2012г.)</t>
  </si>
  <si>
    <r>
      <t xml:space="preserve">Изменение условий работ (В электроустановках, находящихся под напряжением, с оформлением при этом наряда-допуска или распоряжения) </t>
    </r>
    <r>
      <rPr>
        <b/>
        <sz val="11"/>
        <rFont val="Times New Roman"/>
        <family val="1"/>
        <charset val="204"/>
      </rPr>
      <t>К=1,255</t>
    </r>
    <r>
      <rPr>
        <sz val="11"/>
        <rFont val="Times New Roman"/>
        <family val="1"/>
        <charset val="204"/>
      </rPr>
      <t>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</t>
    </r>
  </si>
  <si>
    <r>
      <t xml:space="preserve">Накладные расходы - 65% (МДС  81-33.2004  прил.4 п.48)
</t>
    </r>
    <r>
      <rPr>
        <b/>
        <sz val="11"/>
        <rFont val="Times New Roman"/>
        <family val="1"/>
        <charset val="204"/>
      </rPr>
      <t xml:space="preserve">С учетом К=0,85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</si>
  <si>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r>
      <t xml:space="preserve">Плановые накопления - 40%  (МДС 81-25.2001 прил.3 п.48)
</t>
    </r>
    <r>
      <rPr>
        <b/>
        <sz val="11"/>
        <rFont val="Times New Roman"/>
        <family val="1"/>
        <charset val="204"/>
      </rPr>
      <t xml:space="preserve">С учетом К=0,8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</si>
  <si>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t>Итого стоимость работ с учетом К=0,434
(по согласованию с заказчиком):</t>
  </si>
  <si>
    <t xml:space="preserve">Итого плановые затраты:                                                       </t>
  </si>
  <si>
    <t>Измерение сопротивления заземляющих устройств</t>
  </si>
  <si>
    <t>Измерение сопротивления растекания тока контура с диагональю до 200 м</t>
  </si>
  <si>
    <t>01-11-010-03</t>
  </si>
  <si>
    <t>измер.</t>
  </si>
  <si>
    <t>Стоимость работ:2*207,96+2*203,92=                                        (ЦиСН-декабрь 2012г.)</t>
  </si>
  <si>
    <t>Измерение сопротивления петли "фаза-ноль"</t>
  </si>
  <si>
    <t>5</t>
  </si>
  <si>
    <t>Замер полного сопротивления цепи "фаза-ноль"</t>
  </si>
  <si>
    <t>01-11-013-01</t>
  </si>
  <si>
    <t>токоп.</t>
  </si>
  <si>
    <t>Стоимость работ:0,75*207,96+0,75*203,92=                                        (ЦиСН-декабрь 2012г.)</t>
  </si>
  <si>
    <t>Итого стоимость работ с учетом К=0,8:
(по согласованию с заказчиком)</t>
  </si>
  <si>
    <t>Проверка контура молниезащиты дымовых труб ст. №1-4</t>
  </si>
  <si>
    <r>
      <rPr>
        <sz val="11"/>
        <rFont val="Times New Roman"/>
        <family val="1"/>
        <charset val="204"/>
      </rPr>
      <t>№ п/п</t>
    </r>
  </si>
  <si>
    <r>
      <rPr>
        <sz val="11"/>
        <rFont val="Times New Roman"/>
        <family val="1"/>
        <charset val="204"/>
      </rPr>
      <t>Наименование работ</t>
    </r>
  </si>
  <si>
    <r>
      <rPr>
        <sz val="11"/>
        <rFont val="Times New Roman"/>
        <family val="1"/>
        <charset val="204"/>
      </rPr>
      <t>Обосно- вание</t>
    </r>
  </si>
  <si>
    <r>
      <rPr>
        <sz val="11"/>
        <rFont val="Times New Roman"/>
        <family val="1"/>
        <charset val="204"/>
      </rPr>
      <t>Ед. изм.</t>
    </r>
  </si>
  <si>
    <r>
      <rPr>
        <sz val="11"/>
        <rFont val="Times New Roman"/>
        <family val="1"/>
        <charset val="204"/>
      </rPr>
      <t>Кол- во</t>
    </r>
  </si>
  <si>
    <r>
      <rPr>
        <sz val="11"/>
        <rFont val="Times New Roman"/>
        <family val="1"/>
        <charset val="204"/>
      </rPr>
      <t>Средний разряд</t>
    </r>
  </si>
  <si>
    <r>
      <rPr>
        <sz val="11"/>
        <rFont val="Times New Roman"/>
        <family val="1"/>
        <charset val="204"/>
      </rPr>
      <t>Трудоем кость, чел-час</t>
    </r>
  </si>
  <si>
    <r>
      <rPr>
        <sz val="11"/>
        <rFont val="Times New Roman"/>
        <family val="1"/>
        <charset val="204"/>
      </rPr>
      <t>Стоимость нормо-часа руб./час.</t>
    </r>
  </si>
  <si>
    <r>
      <rPr>
        <sz val="11"/>
        <rFont val="Times New Roman"/>
        <family val="1"/>
        <charset val="204"/>
      </rPr>
      <t>Стоимость работ, руб.</t>
    </r>
  </si>
  <si>
    <r>
      <rPr>
        <sz val="11"/>
        <rFont val="Times New Roman"/>
        <family val="1"/>
        <charset val="204"/>
      </rPr>
      <t>Раздел 1. Стоимость работ</t>
    </r>
  </si>
  <si>
    <r>
      <rPr>
        <sz val="11"/>
        <rFont val="Times New Roman"/>
        <family val="1"/>
        <charset val="204"/>
      </rPr>
      <t>Проверка соединения заземли-телей с заземляющими элементами</t>
    </r>
  </si>
  <si>
    <r>
      <rPr>
        <sz val="11"/>
        <rFont val="Times New Roman"/>
        <family val="1"/>
        <charset val="204"/>
      </rPr>
      <t>п. 1101010101</t>
    </r>
  </si>
  <si>
    <r>
      <rPr>
        <sz val="11"/>
        <rFont val="Times New Roman"/>
        <family val="1"/>
        <charset val="204"/>
      </rPr>
      <t>100 соед.</t>
    </r>
  </si>
  <si>
    <r>
      <rPr>
        <sz val="11"/>
        <rFont val="Times New Roman"/>
        <family val="1"/>
        <charset val="204"/>
      </rPr>
      <t>Проверка состояния заземлителей</t>
    </r>
  </si>
  <si>
    <r>
      <rPr>
        <sz val="11"/>
        <rFont val="Times New Roman"/>
        <family val="1"/>
        <charset val="204"/>
      </rPr>
      <t>п. 1101010102</t>
    </r>
  </si>
  <si>
    <r>
      <rPr>
        <sz val="11"/>
        <rFont val="Times New Roman"/>
        <family val="1"/>
        <charset val="204"/>
      </rPr>
      <t>10 зазем.</t>
    </r>
  </si>
  <si>
    <r>
      <rPr>
        <sz val="11"/>
        <rFont val="Times New Roman"/>
        <family val="1"/>
        <charset val="204"/>
      </rPr>
      <t>Измерение локального контура заземления</t>
    </r>
  </si>
  <si>
    <r>
      <rPr>
        <sz val="11"/>
        <rFont val="Times New Roman"/>
        <family val="1"/>
        <charset val="204"/>
      </rPr>
      <t>п. 1101010105</t>
    </r>
  </si>
  <si>
    <r>
      <rPr>
        <sz val="11"/>
        <rFont val="Times New Roman"/>
        <family val="1"/>
        <charset val="204"/>
      </rPr>
      <t>1 изм.</t>
    </r>
  </si>
  <si>
    <r>
      <rPr>
        <sz val="11"/>
        <rFont val="Times New Roman"/>
        <family val="1"/>
        <charset val="204"/>
      </rPr>
      <t>Итого по трудоемкости к Базовым ценам:</t>
    </r>
  </si>
  <si>
    <r>
      <rPr>
        <sz val="11"/>
        <rFont val="Times New Roman"/>
        <family val="1"/>
        <charset val="204"/>
      </rPr>
      <t>руб.</t>
    </r>
  </si>
  <si>
    <t>Итого с учетом К=1(Приказ ОАО ТГК-1 № 79 от 01.07.2013г)</t>
  </si>
  <si>
    <r>
      <rPr>
        <sz val="11"/>
        <rFont val="Times New Roman"/>
        <family val="1"/>
        <charset val="204"/>
      </rPr>
      <t>Итого по разделу 1:</t>
    </r>
  </si>
  <si>
    <t>Затраты на использование высоковольной лаборатории ЛВИ HVT
(Приказ ООО "ТГК-1-Сервис" № 94 от 14.09.2012г.)</t>
  </si>
  <si>
    <t>Калькуляция стоимости услуг машино/часа автобусов-лабораторий</t>
  </si>
  <si>
    <r>
      <rPr>
        <sz val="11"/>
        <rFont val="Times New Roman"/>
        <family val="1"/>
        <charset val="204"/>
      </rPr>
      <t>мапшно/ час</t>
    </r>
  </si>
  <si>
    <r>
      <rPr>
        <sz val="11"/>
        <rFont val="Times New Roman"/>
        <family val="1"/>
        <charset val="204"/>
      </rPr>
      <t>Всего плановые затраты:</t>
    </r>
  </si>
  <si>
    <r>
      <rPr>
        <sz val="11"/>
        <rFont val="Times New Roman"/>
        <family val="1"/>
        <charset val="204"/>
      </rPr>
      <t>НДС 18%</t>
    </r>
  </si>
  <si>
    <r>
      <rPr>
        <sz val="11"/>
        <rFont val="Times New Roman"/>
        <family val="1"/>
        <charset val="204"/>
      </rPr>
      <t>Всего по смете:</t>
    </r>
  </si>
  <si>
    <t>Трудоемкость к БЦ, часть 5</t>
  </si>
  <si>
    <t>Наладка воздушного выключателя 110 кВ</t>
  </si>
  <si>
    <r>
      <t>ГЭСНп-81-04-2001, часть 1</t>
    </r>
    <r>
      <rPr>
        <sz val="10"/>
        <rFont val="Times New Roman Cyr"/>
        <charset val="204"/>
      </rPr>
      <t>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</si>
  <si>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Наладка воздушного выключателя</t>
  </si>
  <si>
    <t>Наладка воздушного выключателя типа ВВШ -110, ВВБ-110.</t>
  </si>
  <si>
    <t>01-03-009-06</t>
  </si>
  <si>
    <t>шт.</t>
  </si>
  <si>
    <t>Стоимость работ: 19*154,96+57*227,48+19*147,05=                                        (ЦиСН- декабрь 2012г.)</t>
  </si>
  <si>
    <t>1.2</t>
  </si>
  <si>
    <t>Комплексные испытания многократным опробованием (циклы ВО, ОВ, ОВО).</t>
  </si>
  <si>
    <t>01-13-001-03</t>
  </si>
  <si>
    <t>прис.</t>
  </si>
  <si>
    <t>Стоимость работ: 51,8*249,17+22,2*203,92=                                        (ЦиСН- декабрь 2012г.)</t>
  </si>
  <si>
    <t>Итого по п. 1.</t>
  </si>
  <si>
    <t>2</t>
  </si>
  <si>
    <t xml:space="preserve">Измерение характеристик изоляция трансформаторов тока </t>
  </si>
  <si>
    <t>2.1</t>
  </si>
  <si>
    <t>Измерение тангенса угла диэлектрических потерь изоляции обмоток и вводов</t>
  </si>
  <si>
    <t>01-11-020-01</t>
  </si>
  <si>
    <t>Стоимость работ:  2,0*207,96+2,0*203,92=                                        (ЦиСН-декабрь 2012г.)</t>
  </si>
  <si>
    <t>2.2</t>
  </si>
  <si>
    <t>Измерение емкости электрических машин и аппаратов</t>
  </si>
  <si>
    <t>01-11-022-01</t>
  </si>
  <si>
    <t>Стоимость работ:  0,25*207,96+0,25*203,92=                                        (ЦиСН-декабрь  2012г.)</t>
  </si>
  <si>
    <t>Итого по п.2:</t>
  </si>
  <si>
    <t>Итого по. п.1 и п.2:</t>
  </si>
  <si>
    <t>Итого по Разделу 1:</t>
  </si>
  <si>
    <r>
      <t xml:space="preserve">Затраты на использование высоковольной лаборатории на базе автобуса Ford transit 460 
</t>
    </r>
    <r>
      <rPr>
        <sz val="10"/>
        <rFont val="Times New Roman"/>
        <family val="1"/>
        <charset val="204"/>
      </rPr>
      <t>(Приказ ООО "ТГК-1-Сервис" № 94-ГД от 14.09.2012г.)</t>
    </r>
  </si>
  <si>
    <t>машино/
час</t>
  </si>
  <si>
    <t>Тепловизионное обследование состояния электрооборудования и контактных соединений в распредустройствах ОРУ, ЗРУ (между генератором-трансформатором или трансформатором-шинами или шинами-линией)</t>
  </si>
  <si>
    <t>Стоимость работ.</t>
  </si>
  <si>
    <t>Прейскурант ОРГРЭС   Том 7</t>
  </si>
  <si>
    <t xml:space="preserve">Тепловизионное обследование электрооборудования (одно присоединение) </t>
  </si>
  <si>
    <t>Ознакомление с запросом заказчика, составление сметно-договорной документации</t>
  </si>
  <si>
    <t>п.28.3.10.01</t>
  </si>
  <si>
    <t>1500 точек изм-я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</si>
  <si>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</si>
  <si>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</si>
  <si>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</si>
  <si>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</si>
  <si>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</si>
  <si>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</si>
  <si>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</si>
  <si>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1.5</t>
  </si>
  <si>
    <t>Регистрация термоизображений дефектного энергооборудования и контактных соединений, подготовка данных для обработки на компьютере.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</si>
  <si>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</si>
  <si>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</si>
  <si>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отчета.</t>
  </si>
  <si>
    <t>п.28.3.10.06</t>
  </si>
  <si>
    <t>Итого по прейскуранту ОРГРЭС по п.1:</t>
  </si>
  <si>
    <t>С учетом коэффициентов:
К=1,25; К=1,35; К=1,3; К=0,2; К=0,23.</t>
  </si>
  <si>
    <t>Итого 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</si>
  <si>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К=0,2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(300/1500).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</si>
  <si>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К=0,3 </t>
    </r>
    <r>
      <rPr>
        <sz val="11"/>
        <rFont val="Times New Roman Cyr"/>
        <charset val="204"/>
      </rPr>
      <t xml:space="preserve"> (по согласованию с заказчиком)</t>
    </r>
  </si>
  <si>
    <t>Всего плановые затраты:</t>
  </si>
  <si>
    <t xml:space="preserve">Всего  по смете: </t>
  </si>
  <si>
    <r>
      <t xml:space="preserve">Тепловизионное обследование тепловой изоляции парового </t>
    </r>
    <r>
      <rPr>
        <b/>
        <sz val="12"/>
        <rFont val="Times New Roman"/>
        <family val="1"/>
        <charset val="204"/>
      </rPr>
      <t xml:space="preserve">котла </t>
    </r>
    <r>
      <rPr>
        <b/>
        <sz val="12"/>
        <rFont val="Times New Roman"/>
        <family val="1"/>
      </rPr>
      <t>до ремонта</t>
    </r>
  </si>
  <si>
    <t>Прейскурант ОРГРЭС   Том 2</t>
  </si>
  <si>
    <t>Тепловизионное обследование тепловой изоляции котла до ремонта</t>
  </si>
  <si>
    <t>п.5.1.17.01</t>
  </si>
  <si>
    <t>Подбор и изучение проектных, эксплуатационных, нормативных и методических документов по обмуровке и тепловой изоляции котла</t>
  </si>
  <si>
    <t>п.5.1.17.02</t>
  </si>
  <si>
    <t>Подбор и подготовка к отправке средств измерений</t>
  </si>
  <si>
    <t>п.5.1.17.03</t>
  </si>
  <si>
    <t>Определение площади теплоотдающих поверхностей обмуровки и тепловой изоляции.</t>
  </si>
  <si>
    <t>п.5.1.17.05</t>
  </si>
  <si>
    <t>Измерение удельных потерь тепла, температуры поверхности обмуровки и тепловой изоляции, температуры окружающего воздуха</t>
  </si>
  <si>
    <t>п.5.1.17.06</t>
  </si>
  <si>
    <t>Обработка материалов измерений, составление таблиц, графиков. Анализ результатов. Разработка рекомендаций по снижению потерь тепла в окружающую среду. Составление технического отчета.</t>
  </si>
  <si>
    <t>п.5.1.17.07</t>
  </si>
  <si>
    <t>Итого п.1 по прейскуранта ОРГРЭС:</t>
  </si>
  <si>
    <r>
      <rPr>
        <b/>
        <sz val="11"/>
        <rFont val="Times New Roman Cyr"/>
        <charset val="204"/>
      </rPr>
      <t>Итого п.1</t>
    </r>
    <r>
      <rPr>
        <sz val="11"/>
        <rFont val="Times New Roman Cyr"/>
        <family val="1"/>
        <charset val="204"/>
      </rPr>
      <t xml:space="preserve"> с учетом коэффициентов:  К=0,23, К=0,85, К=0,62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</si>
  <si>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</t>
    </r>
    <r>
      <rPr>
        <b/>
        <sz val="11"/>
        <rFont val="Times New Roman Cyr"/>
        <charset val="204"/>
      </rPr>
      <t>К=0,85</t>
    </r>
    <r>
      <rPr>
        <sz val="11"/>
        <rFont val="Times New Roman Cyr"/>
        <charset val="204"/>
      </rPr>
      <t xml:space="preserve"> - при проведении испытаний тепловой изоляции без измерений потерь тепла (по согласованию с заказчиком);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/>
    </r>
  </si>
  <si>
    <r>
      <t xml:space="preserve">Тепловизионное обследование тепловой изоляции парового </t>
    </r>
    <r>
      <rPr>
        <b/>
        <sz val="12"/>
        <rFont val="Times New Roman"/>
        <family val="1"/>
        <charset val="204"/>
      </rPr>
      <t xml:space="preserve">котла </t>
    </r>
    <r>
      <rPr>
        <b/>
        <sz val="12"/>
        <rFont val="Times New Roman"/>
        <family val="1"/>
      </rPr>
      <t>после ремонта,
с выдачей паспорта тепловой изоляции</t>
    </r>
  </si>
  <si>
    <t>Тепловизионное обследование тепловой изоляции котла после ремонта,
с выдачей паспорта тепловой изоляции</t>
  </si>
  <si>
    <r>
      <rPr>
        <b/>
        <sz val="11"/>
        <rFont val="Times New Roman Cyr"/>
        <charset val="204"/>
      </rPr>
      <t>Итого п.1</t>
    </r>
    <r>
      <rPr>
        <sz val="11"/>
        <rFont val="Times New Roman Cyr"/>
        <family val="1"/>
        <charset val="204"/>
      </rPr>
      <t xml:space="preserve"> с учетом коэффициентов:  К=0,23, К=0,62</t>
    </r>
  </si>
  <si>
    <r>
      <t>Тепловизионное обследование тепловой изоляции турбины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>до ремонта</t>
    </r>
  </si>
  <si>
    <t>Тепловизионное обследование тепловой изоляции турбины до ремонта</t>
  </si>
  <si>
    <r>
      <rPr>
        <b/>
        <sz val="11"/>
        <rFont val="Times New Roman Cyr"/>
        <charset val="204"/>
      </rPr>
      <t>Итого п.1</t>
    </r>
    <r>
      <rPr>
        <sz val="11"/>
        <rFont val="Times New Roman Cyr"/>
        <family val="1"/>
        <charset val="204"/>
      </rPr>
      <t xml:space="preserve"> с учетом коэффициентов:  К=0,23, К=0,85, К=0,62, 0,9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</si>
  <si>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</t>
    </r>
    <r>
      <rPr>
        <b/>
        <sz val="11"/>
        <rFont val="Times New Roman Cyr"/>
        <charset val="204"/>
      </rPr>
      <t>К=0,85</t>
    </r>
    <r>
      <rPr>
        <sz val="11"/>
        <rFont val="Times New Roman Cyr"/>
        <charset val="204"/>
      </rPr>
      <t xml:space="preserve"> - при проведении испытаний тепловой изоляции без измерений потерь тепла (по согласованию с заказчиком);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>К=0,9</t>
    </r>
    <r>
      <rPr>
        <sz val="11"/>
        <rFont val="Times New Roman Cyr"/>
        <charset val="204"/>
      </rPr>
      <t xml:space="preserve"> (по согласованию с заказчиком)</t>
    </r>
  </si>
  <si>
    <r>
      <t>Тепловизионное обследование тепловой изоляции турбины</t>
    </r>
    <r>
      <rPr>
        <b/>
        <sz val="12"/>
        <rFont val="Times New Roman"/>
        <family val="1"/>
        <charset val="204"/>
      </rPr>
      <t>после ремонта,
с выдачей паспорта тепловой изоляции</t>
    </r>
  </si>
  <si>
    <t>Тепловизионное обследование тепловой изоляции турбины после ремонта,
с выдачей паспорта тепловой изоляции</t>
  </si>
  <si>
    <t>Тепловизионное обследование состояния электрооборудования и контактных соединений в распредустройствах ГРУ, ФРУ, РУСН-6кВ</t>
  </si>
  <si>
    <t>Определение теплового состояния электрооборудования и контактных соединений в распредустройствах (одна ячейка, панель)</t>
  </si>
  <si>
    <t>С учетом коэффициентов:
К=1,25; К=1,35; К=1,3; К=0,1; К=0,23.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</si>
  <si>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К=0,1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(150/1500).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</si>
  <si>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t>Тепловизионное обследование состояния электрооборудования и контактных соединений в распредустройствах РУ-0.2, 0.4кВ</t>
  </si>
  <si>
    <t>Определение теплового состояния электрооборудования и контактных соединений в распредустройствах (одна панель)</t>
  </si>
  <si>
    <t>С учетом коэффициентов:
К=1,25; К=1,35; К=1,3; К=0,05; К=0,23.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</si>
  <si>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К=0,05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(75/1500).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</si>
  <si>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t>Тепловизионное обследование тепловой изоляции паропровода (трубопровода 200 м) с выдачей паспорта тепловой изоляции</t>
  </si>
  <si>
    <t>Стоимость,     руб.</t>
  </si>
  <si>
    <t>28.3.04.01</t>
  </si>
  <si>
    <t>Подбор и изучение нормативных, эксплуатационных, методических и проектных материалов по тепловой изоляции.</t>
  </si>
  <si>
    <t>28.3.04.02</t>
  </si>
  <si>
    <t>Подготовка тепловизора и вспомогательных устройств к работе.</t>
  </si>
  <si>
    <t>28.3.04.03</t>
  </si>
  <si>
    <t xml:space="preserve">Снятие тепловых полей контролируемого оборудования и паро-трубопроводов.
</t>
  </si>
  <si>
    <t>28.3.04.04</t>
  </si>
  <si>
    <t>Анализ полученной информации. Составление протокола с выдачей рекомендаций.</t>
  </si>
  <si>
    <t>28.3.04.05</t>
  </si>
  <si>
    <t>С учетом коэффициентов: К=1,35; K=1,25; К=0,23</t>
  </si>
  <si>
    <r>
      <t xml:space="preserve">Применяемые коэффициенты к прейскуранту ОРГРЭС:
</t>
    </r>
    <r>
      <rPr>
        <b/>
        <sz val="11"/>
        <rFont val="Times New Roman Cyr"/>
        <charset val="204"/>
      </rPr>
      <t xml:space="preserve">К=1,35 </t>
    </r>
    <r>
      <rPr>
        <sz val="11"/>
        <rFont val="Times New Roman Cyr"/>
        <charset val="204"/>
      </rPr>
      <t xml:space="preserve">- при обработке результатов измерения на компьютере;
</t>
    </r>
    <r>
      <rPr>
        <b/>
        <sz val="11"/>
        <rFont val="Times New Roman Cyr"/>
        <charset val="204"/>
      </rPr>
      <t>К=1,25</t>
    </r>
    <r>
      <rPr>
        <sz val="11"/>
        <rFont val="Times New Roman Cyr"/>
        <charset val="204"/>
      </rPr>
      <t xml:space="preserve"> - при выдаче заказчику фототермограмм;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>- поправочный коэффициент к стоимости к ценам 1992г.</t>
    </r>
    <r>
      <rPr>
        <b/>
        <sz val="11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</si>
  <si>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К=0,5 </t>
    </r>
    <r>
      <rPr>
        <sz val="11"/>
        <rFont val="Times New Roman Cyr"/>
        <charset val="204"/>
      </rPr>
      <t xml:space="preserve"> (по согласованию с заказчиком)</t>
    </r>
  </si>
  <si>
    <t>Геодезические измерения по определению осадок фундаментов зданий, сооружений и оборудования (внутри помещений)</t>
  </si>
  <si>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</si>
  <si>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№№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</si>
  <si>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</si>
  <si>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</si>
  <si>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</si>
  <si>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</si>
  <si>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</si>
  <si>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</si>
  <si>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</si>
  <si>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 xml:space="preserve">Стоимость, </t>
  </si>
  <si>
    <t>СБЦИГИ - 2006 г.</t>
  </si>
  <si>
    <t>работ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</si>
  <si>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</si>
  <si>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</si>
  <si>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</si>
  <si>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</si>
  <si>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</si>
  <si>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</si>
  <si>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таблица, параграф</t>
  </si>
  <si>
    <t>коэфф.</t>
  </si>
  <si>
    <t>Полевые работы</t>
  </si>
  <si>
    <t>Рекогносцировка мест постановки нивелира и реек</t>
  </si>
  <si>
    <t>1 станция</t>
  </si>
  <si>
    <t>II</t>
  </si>
  <si>
    <t>табл.9,  § 1</t>
  </si>
  <si>
    <t>Нивелирование II класса для определения вертикальных деформаций зданий и сооружений (внутри помещений)</t>
  </si>
  <si>
    <t>1 штатив 
дв. хода</t>
  </si>
  <si>
    <t>табл.9,  § 4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</si>
  <si>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</si>
  <si>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</si>
  <si>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</si>
  <si>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</si>
  <si>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</si>
  <si>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</si>
  <si>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</si>
  <si>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</si>
  <si>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</si>
  <si>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</si>
  <si>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</si>
  <si>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</si>
  <si>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</si>
  <si>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</si>
  <si>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</si>
  <si>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</si>
  <si>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Понижающий коэффициент по согласованию с заказчиком</t>
  </si>
  <si>
    <t>ВСЕГО ПО СМЕТЕ:</t>
  </si>
  <si>
    <t>ВСЕГО С УЧЕТОМ НДС 18%</t>
  </si>
  <si>
    <t>Геодезические измерения по определению осадок фундаментов зданий, сооружений и оборудования (снаружи помещений)</t>
  </si>
  <si>
    <t xml:space="preserve">на геодезические работы по контрольной нивелировке пьезометров </t>
  </si>
  <si>
    <t>Стоимость, руб.</t>
  </si>
  <si>
    <t>Нивелирование III класса для контрольного определения отметок верха пьезометров</t>
  </si>
  <si>
    <t>Нивелирование III касса для определения деформаций строительных и технологических конструкций (внутри помещений)</t>
  </si>
  <si>
    <t>Нивелирование III класса для определения  деформаций строительных и технологических конструкций (внутри помещений)</t>
  </si>
  <si>
    <t>Нивелирование III касса для определения деформаций строительных и технологических конструкций (снаружи помещений)</t>
  </si>
  <si>
    <t>Нивелирование III класса для определения  деформаций строительных и технологических конструкций (снаружи помещений)</t>
  </si>
  <si>
    <t>Геодезические работы по проведению геодезического обследования бака взрыхления механических фильтров</t>
  </si>
  <si>
    <t>Нивелирование III класса по обечайке для определения вертикальных деформаций днища бака</t>
  </si>
  <si>
    <t>табл.9,  § 6</t>
  </si>
  <si>
    <t xml:space="preserve">Текущие наблюдения наклонов, различных (по высоте) сечений бака </t>
  </si>
  <si>
    <t>1 сечение</t>
  </si>
  <si>
    <t>табл.9,  § 15</t>
  </si>
  <si>
    <t>Геодезические работы по проведению геодезического обследования бака декарбонизованной воды</t>
  </si>
  <si>
    <t>Геодезические работы по проведению геодезического обследования бака коагулированной воды</t>
  </si>
  <si>
    <t>Геодезические работы по проведению геодезического обследования бака взрыхления А-фильтров</t>
  </si>
  <si>
    <t>Геодезические работы по проведению геодезического обследования бака взрыхления Н-катионитовых фильтров</t>
  </si>
  <si>
    <t>Геодезические работы по определению геометрической формы стен, нивелированию днища и осадочных марок стального бака аккумулятора горячей воды объёмом 10 000 м3</t>
  </si>
  <si>
    <t xml:space="preserve">Нивелирование III класса по обечайке для определения вертикальных деформаций днища БАГВС </t>
  </si>
  <si>
    <t xml:space="preserve">Нивелирование II класса по осадочным маркам для определения  вертикальных  деформаций  основания  БАГВС </t>
  </si>
  <si>
    <t>Геодезические работы по определению геометрической формы стен, нивелированию днища и осадочных марок стального бака  БЗК</t>
  </si>
  <si>
    <t>Нивелирование III класса по обечайке для определения вертикальных деформаций днища БЗК</t>
  </si>
  <si>
    <t>Нивелирование II класса по осадочным маркам для определения  вертикальных  деформаций  основания  БЗК</t>
  </si>
  <si>
    <t>Текущие наблюдения наклонов, различных (по высоте) сечений БАГВС  в 18-ти сечениях</t>
  </si>
  <si>
    <t>Текущие наблюдения наклонов, различных (по высоте) сечений БЗК  в 13-ти сечениях</t>
  </si>
  <si>
    <t>Нивелирование II класса для определения  значения неравномерной осадки днища бака</t>
  </si>
  <si>
    <t>Нивелирование III класса для определения фактического уклона отмостки</t>
  </si>
  <si>
    <t>Геодезические измерения металлоконструкций котла ПТВМ-100</t>
  </si>
  <si>
    <t>пункт 15-добщ.ук.</t>
  </si>
  <si>
    <t>Текущие наблюдения наклонов различных (по высоте) сечений колонн каркаса котла  для выявления горизонтальных деформаций металлоконструкций (12 колонн в 4-х сечениях)</t>
  </si>
  <si>
    <t>Нивелирование III класса для определения высотного положения элементов каркаса и вертикальных деформаций балок обвязки каркаса котла</t>
  </si>
  <si>
    <t>Выполнение работ по геодезическим измерениям металлоконструкций котла ПТВМ-180</t>
  </si>
  <si>
    <t>Текущие наблюдения наклонов различных (по высоте) сечений колонн каркаса котла  для выявления горизонтальных деформаций металлоконструкций (12 колонн в 5-и сечениях)</t>
  </si>
  <si>
    <t>Выполнение работ по геодезическим измерениям металлоконструкций котла ТГМ-84Б</t>
  </si>
  <si>
    <t>Текущие наблюдения наклонов различных (по высоте) сечений колонн каркаса котла  для выявления горизонтальных деформаций металлоконструкций (13 колонн в 5-ти сечениях)</t>
  </si>
  <si>
    <t>Выполнение работ по геодезическим измерениям металлоконструкций котла ТП-170</t>
  </si>
  <si>
    <t>Текущие наблюдения наклонов различных (по высоте) сечений колонн каркаса котла  ст. № 4  для выявления горизонтальных деформаций металлоконструкций</t>
  </si>
  <si>
    <t>Нивелирование III класса для определения высотного положения элементов каркаса и вертикальных деформаций балок обвязки каркаса котла   ст. № 4</t>
  </si>
  <si>
    <t>геодезические работы по определению кренов и деформаций стволов дымовых труб с нивелированием осадочных марок</t>
  </si>
  <si>
    <t>Нивелирование II класса по осадочным маркам для определения осадок трубы</t>
  </si>
  <si>
    <t>Подготовка базисов и первоначальные наблюдения положения верха трубы</t>
  </si>
  <si>
    <t>1 наблюд.</t>
  </si>
  <si>
    <t>табл.9,  § 14</t>
  </si>
  <si>
    <t>Текущие наблюдения наклонов различных (по высоте) сечений для выявления отклонений от вертикали трубы</t>
  </si>
  <si>
    <t>Геодезические работы по градуировке ж/б мазутного резервуара РЖБП-10 000</t>
  </si>
  <si>
    <t>Определение наклона стеновых панелей ж/б мазутного резервуара для выполнения калибровки, 
при высоте до 10 м (60 стеновых панелей)</t>
  </si>
  <si>
    <t>1 колонна</t>
  </si>
  <si>
    <t>табл.9,  § 16</t>
  </si>
  <si>
    <t>Нивелирование III класса для определения отметок контрольных точек днища и внутренних деталей 
при калибровке ж/б мазутного резервуара (494 точки)</t>
  </si>
  <si>
    <t>на выполнение работ по измерению параметров приёмной ёмкости с составлением градуировочной таблицы</t>
  </si>
  <si>
    <t>Определение наклона стеновых панелей приёмной ёмкости, при высоте до 10 м (12 стеновых панелей)</t>
  </si>
  <si>
    <t>Нивелирование III класса для определения отметок контрольных точек днища и внутренних деталей  приёмной ёмкости</t>
  </si>
  <si>
    <t>Составление технического отчета и градуировочной таблицы</t>
  </si>
  <si>
    <t>Обследование и наладка ОПС главного паропровода турбоагрегата Т-100-130 с заменой дефектных опор</t>
  </si>
  <si>
    <t>Трудоем-</t>
  </si>
  <si>
    <t xml:space="preserve">Цена за </t>
  </si>
  <si>
    <t>Обоснование</t>
  </si>
  <si>
    <t>Ед.</t>
  </si>
  <si>
    <t>Кол-во</t>
  </si>
  <si>
    <t>Средний</t>
  </si>
  <si>
    <t>кость</t>
  </si>
  <si>
    <t>единицу</t>
  </si>
  <si>
    <t>Сумма, руб.</t>
  </si>
  <si>
    <t>изм.</t>
  </si>
  <si>
    <t>разряд</t>
  </si>
  <si>
    <t>чел/час.</t>
  </si>
  <si>
    <t>Ст-ть н/часа</t>
  </si>
  <si>
    <t>Раздел 1 Стоимость работ.</t>
  </si>
  <si>
    <t>Обследование и наладка ОПС  главного паропровода турбоагрегата</t>
  </si>
  <si>
    <t xml:space="preserve">ОРГРЭС
т. 4   </t>
  </si>
  <si>
    <t>Обследование и наладка опорно-подвесной системы главного паропровода турбоагрегата, группа оборудования -1,  К=0.5 при выполнении работ только на паропроводе турбины</t>
  </si>
  <si>
    <t>ОРГРЭС
т. 4    п.12.1.02.</t>
  </si>
  <si>
    <t>тр-д</t>
  </si>
  <si>
    <t>Выполнение поверочного расчета на прочность главного паропровода  турбоагрегат
3 группа оборудования</t>
  </si>
  <si>
    <t>ОРГРЭС
т. 4    п.12.2.12.</t>
  </si>
  <si>
    <t>Итого по ОРГРЭС</t>
  </si>
  <si>
    <t>С учетом К-0,23  (Приказ ОАО ТГК-1 № 79 от 01.07.2013г.),</t>
  </si>
  <si>
    <t>Замена скользящих опор трубопровода        Ø 377 мм с установкой трубопровода в проектное положение</t>
  </si>
  <si>
    <t>БЦ1-05040108 01</t>
  </si>
  <si>
    <t>шт</t>
  </si>
  <si>
    <t>Замена пружинных подвесок трубопровода Ø 377 мм с установкой трубопровода в проектное положение 1 тяга 1 пружина</t>
  </si>
  <si>
    <t>БЦ1-05040118 01</t>
  </si>
  <si>
    <t>Замена пружинных подвесок трубопровода Ø377 мм с установкой трубопровода в проектное положение 2 тяги  2  пружины</t>
  </si>
  <si>
    <t>БЦ1-05040118 04</t>
  </si>
  <si>
    <t>Замена пружинных подвесок трубопровода Ø377 мм с установкой трубопровода в проектное положение 2 тяги  4  пружины</t>
  </si>
  <si>
    <t>БЦ1-05040118 05</t>
  </si>
  <si>
    <t>Изготовление мелких м/к</t>
  </si>
  <si>
    <t>БЦ1-08030401 01</t>
  </si>
  <si>
    <t>тн</t>
  </si>
  <si>
    <t>Замена мелких м/к</t>
  </si>
  <si>
    <t>БЦ1-08030201 01</t>
  </si>
  <si>
    <t>Сборка и разборка инвентарных и металлических лесов</t>
  </si>
  <si>
    <t>БЦ1-26010201 01</t>
  </si>
  <si>
    <t>С учетом К-1,0</t>
  </si>
  <si>
    <t>С учетом К-1,022</t>
  </si>
  <si>
    <t>ИТОГО</t>
  </si>
  <si>
    <t>ИТОГО по калькуляции</t>
  </si>
  <si>
    <t>Обследование и наладка ОПС главного паропровода турбоагрегата ПТ-30-8.8 с заменой дефектных опор</t>
  </si>
  <si>
    <t>Обследование и наладка ОПС  главного паропровода</t>
  </si>
  <si>
    <t>Обследование и наладка опорно-подвесной системы главного паропровода ТА  группа оборудования -2, с учётом  К=0.5 при выполнении работ только на паропроводе турбины</t>
  </si>
  <si>
    <t>Выполнение поверочного расчета на прочность главного паропровода  ТА
3 группа оборудования</t>
  </si>
  <si>
    <t>С учетом К-0,23  (Приказ ОАО ТГК-1 № 79 от 01.07.2013г.)</t>
  </si>
  <si>
    <r>
      <t xml:space="preserve">Замена(снятие, ремонт и установка после ремонта) скользящих опор трубопровода       </t>
    </r>
    <r>
      <rPr>
        <sz val="11"/>
        <rFont val="Calibri"/>
        <family val="2"/>
        <charset val="204"/>
      </rPr>
      <t>Ø</t>
    </r>
    <r>
      <rPr>
        <sz val="11"/>
        <rFont val="Times New Roman Cyr"/>
        <charset val="204"/>
      </rPr>
      <t xml:space="preserve"> 273 мм с установкой трубопровода в проектное положение</t>
    </r>
  </si>
  <si>
    <t>БЦ1-05040107 01</t>
  </si>
  <si>
    <t>Замена (снятие, ремонт и установка после ремонта)пружинных подвесок трубопровода Ø 273 мм с установкой трубопровода в проектное положение                         1 тяга 1 пружина</t>
  </si>
  <si>
    <t>БЦ1-05040117 01</t>
  </si>
  <si>
    <t>Замена (снятие, ремонт и установка после ремонта)пружинных подвесок трубопровода Ø273 мм с установкой трубопровода в проектное положение                            2 тяги  2  пружины</t>
  </si>
  <si>
    <t>БЦ1-05040117 04</t>
  </si>
  <si>
    <t>Обследование и наладка и ремонт  ОПС главного паропровода котла ТП-170 с заменой дефектных опор</t>
  </si>
  <si>
    <t>Обследование и наладка ОПС  главного паропровода котла-4</t>
  </si>
  <si>
    <t>Обследование и наладка опорно-подвесной системы главного паропровода котла, 
группа оборудования -2, с учётом  К=0.5 при выполнении работ только на паропроводе котла</t>
  </si>
  <si>
    <t>Выполнение поверочного расчета на прочность главного паропровода
3 группа оборудования</t>
  </si>
  <si>
    <r>
      <t xml:space="preserve">Замена </t>
    </r>
    <r>
      <rPr>
        <b/>
        <sz val="11"/>
        <rFont val="Times New Roman Cyr"/>
        <charset val="204"/>
      </rPr>
      <t>(снятие, ремонт и установка после ремонта)</t>
    </r>
    <r>
      <rPr>
        <sz val="11"/>
        <rFont val="Times New Roman Cyr"/>
        <charset val="204"/>
      </rPr>
      <t xml:space="preserve">скользящих опор трубопровода       </t>
    </r>
    <r>
      <rPr>
        <sz val="11"/>
        <rFont val="Calibri"/>
        <family val="2"/>
        <charset val="204"/>
      </rPr>
      <t>Ø</t>
    </r>
    <r>
      <rPr>
        <sz val="11"/>
        <rFont val="Times New Roman Cyr"/>
        <charset val="204"/>
      </rPr>
      <t xml:space="preserve"> 273 мм с установкой трубопровода в проектное положение</t>
    </r>
  </si>
  <si>
    <t>БЦ1-05040110 01</t>
  </si>
  <si>
    <t>Замена(снятие, ремонт и установка после ремонта) пружинных подвесок трубопровода Ø 273 мм с установкой трубопровода в проектное положение                         1 тяга 1 пружина</t>
  </si>
  <si>
    <t>Замена(снятие, ремонт и установка после ремонта) пружинных подвесок трубопровода Ø273 мм с установкой трубопровода в проектное положение                                  2 тяги  2  пружины</t>
  </si>
  <si>
    <t>Замена (снятие, ремонт и установка после ремонта)жёсткой подвески трубопровода       Ø 273 мм с установкой трубопровода в проектное положение</t>
  </si>
  <si>
    <t>БЦ1-05040132 01</t>
  </si>
  <si>
    <t>С учетом К-1,033</t>
  </si>
  <si>
    <t>Обследование и наладка ОПС  питательного трубопровода котла ТП-170 с заменой дефектных опор</t>
  </si>
  <si>
    <t>Обследование, наладка и расчёт ОПС питательного трубопровода</t>
  </si>
  <si>
    <t xml:space="preserve">Обследование и наладка ОПС питательного трубопровода котла с учётом  К=0.5 при выполнении работ только на питательном трубопроводе </t>
  </si>
  <si>
    <t>Расчёт питательного трубопровода,
группа -2, к-1,15; 0,9; 0,25;
1+2 нитки, +2 ответвления</t>
  </si>
  <si>
    <t>ОРГРЭС
т. 4    п.12.2.13.</t>
  </si>
  <si>
    <t>С учетом К-0,23  (Приказ ОАО "ТГК-1" № 79 от 01.07.2013г.)</t>
  </si>
  <si>
    <t>Замена (снятие, ремонт и установка после ремонта)скользящих опор трубопровода        Ø 273 мм с установкой трубопровода в проектное положение</t>
  </si>
  <si>
    <t>Замена (снятие, ремонт и установка после ремонта)пружинных подвесок трубопровода Ø 273 мм с установкой трубопровода в проектное положение                            1 тяга 1 пружина</t>
  </si>
  <si>
    <t>Замена (снятие, ремонт и установка после ремонта)пружинных подвесок трубопровода Ø273 мм с установкой трубопровода в проектное положение                             2 тяги  2  пружины</t>
  </si>
  <si>
    <t>Обследование и наладка и ремонт  ОПС главного паропровода котла ТГМ-84Б с заменой дефектных опор</t>
  </si>
  <si>
    <t>Обследование и наладка опорно-подвесной системы главного паропровода котла, 
группа оборудования -1 с учётом  К=0.5 при выполнении работ только на паропроводе котла</t>
  </si>
  <si>
    <t>Обследование и наладка ОПС  питательного трубопровода котла ТГМ-84Б с заменой дефектных опор</t>
  </si>
  <si>
    <t>Обследование и наладка ОПС питательного трубопровода котла с учётом  К=0.5 при выполнении работ только на питательном трубопроводе</t>
  </si>
  <si>
    <t>Обследование и наладка ОПС главного паропровода турбоагрегата Т-22-90 с заменой дефектных опор</t>
  </si>
  <si>
    <t>Смета  на работу</t>
  </si>
  <si>
    <t>Балансовые испытания котлоагрегата ТП-170 с корректировкой режимной карты при работе на газе</t>
  </si>
  <si>
    <t>№ п/п</t>
  </si>
  <si>
    <t>Наименование  работ</t>
  </si>
  <si>
    <t xml:space="preserve">Обосно-
вание, </t>
  </si>
  <si>
    <t>Ед. изм.</t>
  </si>
  <si>
    <t>нормы</t>
  </si>
  <si>
    <t>Прейскурант ОРГРЭС, 1992 г, том 2, раздел 5, группа оборудования 7, категория сложности 2.</t>
  </si>
  <si>
    <t>Ознакомление с запросом заказчика, составление сметно-договорной документации.</t>
  </si>
  <si>
    <t xml:space="preserve">5.1.01.01. </t>
  </si>
  <si>
    <t>уст-ка</t>
  </si>
  <si>
    <t>Подбор исходной документации. Внешний и внутренний осмотр котла и вспомогательного оборудования. Составление перчня подготовительных работ, подбор и отправка приборов. Наблюдение за изготовлением и монтажом приспособлений.</t>
  </si>
  <si>
    <t xml:space="preserve">5.1.01.02. </t>
  </si>
  <si>
    <t>3</t>
  </si>
  <si>
    <t>Предварительные измерения, проверка газовой плотности котла, градуировка сечений воздуховодов, обработка материалов градуировки.</t>
  </si>
  <si>
    <t xml:space="preserve">5.1.01.03. </t>
  </si>
  <si>
    <t>4</t>
  </si>
  <si>
    <t xml:space="preserve">Определение характеристик эксплуатационного режима. Выдача рекомендаций по устранению дефектов, выявленных при осмотрах и предварительных измерениях. </t>
  </si>
  <si>
    <t xml:space="preserve">5.1.01.04. </t>
  </si>
  <si>
    <t xml:space="preserve">Проведение режимных опытов. </t>
  </si>
  <si>
    <t>5.1.01.05.</t>
  </si>
  <si>
    <t>6</t>
  </si>
  <si>
    <t>Проведение балансовых опытов. Демонтаж приборов, упаковка и отправка в наладочную организацию.</t>
  </si>
  <si>
    <t xml:space="preserve">5.1.01.06. </t>
  </si>
  <si>
    <t>7</t>
  </si>
  <si>
    <t xml:space="preserve">Предварительная обработка материалов испытаний, составление предварительного заключения. </t>
  </si>
  <si>
    <t>5.1.01.07.</t>
  </si>
  <si>
    <t>8</t>
  </si>
  <si>
    <t xml:space="preserve">Окончательная обработка материалов испытаний, составление сводных таблиц, схем, графиков, эскизов. </t>
  </si>
  <si>
    <t xml:space="preserve">5.1.01.08. </t>
  </si>
  <si>
    <t>9</t>
  </si>
  <si>
    <t xml:space="preserve">Составление режимной карты и технического заключения с рекомендациями. </t>
  </si>
  <si>
    <t>5.1.01.09.</t>
  </si>
  <si>
    <r>
      <rPr>
        <sz val="12"/>
        <rFont val="Times New Roman Cyr"/>
        <charset val="204"/>
      </rPr>
      <t>Итого по прейскуранту:</t>
    </r>
    <r>
      <rPr>
        <sz val="11"/>
        <rFont val="Times New Roman Cyr"/>
        <charset val="204"/>
      </rPr>
      <t xml:space="preserve"> </t>
    </r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</si>
  <si>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0,75 - при сжигании газообразного топлива</t>
    </r>
  </si>
  <si>
    <t>руб</t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</si>
  <si>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=0,868 – при изменении кол-ва опытов против предусмотренного пр-том, определяемый по формуле: (1 - (0,022 х (n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-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>), где: 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кол-во опытов по пр-ту (22 опыта),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кол-во опытов по программе (16 опытов).</t>
    </r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</si>
  <si>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</si>
  <si>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Всего по смете</t>
  </si>
  <si>
    <t>Балансовые испытания котлоагрегата ТП-170 с корректировкой режимной карты при работе на мазуте</t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</si>
  <si>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0,75 - при сжигании жидкого топлива</t>
    </r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</si>
  <si>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=0,758 – при изменении кол-ва опытов против предусмотренного пр-том, определяемый по формуле: (1 - (0,022 х (n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-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>), где: 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кол-во опытов по пр-ту (27 опытов),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кол-во опытов по программе (16 опытов).</t>
    </r>
  </si>
  <si>
    <t>Балансовые испытания котлоагрегата ТП-170 с корректировкой режимной карты при работе на смеси топлив</t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</si>
  <si>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1,7 - при сжигании смеси топлив</t>
    </r>
  </si>
  <si>
    <t>Балансовые испытания котлоагрегата ТГМ-84Б с корректировкой режимной карты при работе на газе</t>
  </si>
  <si>
    <t>Прейскурант ОРГРЭС, 1992 г, том 2, раздел 5, группа оборудования 5, категория сложности 2.</t>
  </si>
  <si>
    <t>Балансовые испытания котлоагрегата ТГМ-84Б с корректировкой режимной карты при работе на мазуте</t>
  </si>
  <si>
    <t>Балансовые испытания котлоагрегата ТГМ-84Б с корректировкой режимной карты при работе на смеси топлив</t>
  </si>
  <si>
    <t>Балансовые испытания пикового водогрейного котла ПТВМ-100 для корректировки режимной карты при работе на мазуте</t>
  </si>
  <si>
    <t>Балансовые испытания пикового водогрейного котла ПТВМ-180 для корректировки режимной карты при работе на газе</t>
  </si>
  <si>
    <t>Прейскурант ОРГРЭС, 1992 г, том 2, раздел 5, группа оборудования 6, категория сложности 2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</si>
  <si>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</si>
  <si>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</si>
  <si>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</si>
  <si>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</si>
  <si>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</si>
  <si>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</si>
  <si>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</si>
  <si>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</si>
  <si>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Составление технического заключения с рекомендациями. </t>
  </si>
  <si>
    <t>Балансовые испытания пикового водогрейного котла ПТВМ-180 для корректировки режимной карты при работе на мазуте</t>
  </si>
  <si>
    <t>Эксплуатационные (экспресс) испытания котлоагрегата ТП-170 до и после ремонта при работе на газе</t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</si>
  <si>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=0,648 – при изменении кол-ва опытов против предусмотренного пр-том, определяемый по формуле: (1 - (0,022 х (n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-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>), где: 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кол-во опытов по пр-ту (22 опыта),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кол-во опытов по программе (6 опытов).</t>
    </r>
  </si>
  <si>
    <t>Эксплуатационные (экспресс испытания) испытания котлоагрегата ТГМ-84Б до и после ремонта при работе на газе</t>
  </si>
  <si>
    <t>Эксплуатационные (экспресс испытания) испытания пикового водогрейного котла ПТВМ-100 до и после ремонта при работе на газе</t>
  </si>
  <si>
    <t>Эксплуатационные (экспресс испытания) испытания пикового водогрейного котла ПТВМ-180 до и после ремонта при работе на газе</t>
  </si>
  <si>
    <t>Испытания и наладка режимов работы установки ГВС с вакуумными деаэраторами ДСВ-800</t>
  </si>
  <si>
    <t>Прейскурант ОРГРЭС, 1992 г, т.3, разд.7.1.24., гр.об. 1</t>
  </si>
  <si>
    <t xml:space="preserve">7.1.24.01. </t>
  </si>
  <si>
    <t>Ознакомление с установкой и режимом ее эксплуатации, проверка состояния элементов установки. Разработка схемы измерений, подготовка и наладка приборов, контроль за их монтажом. Составление и согласование программы испытаний.</t>
  </si>
  <si>
    <t xml:space="preserve">7.1.24.02. </t>
  </si>
  <si>
    <t>Проведение испытаний деаэрационной установки.</t>
  </si>
  <si>
    <t xml:space="preserve">7.1.24.08. </t>
  </si>
  <si>
    <t>Обработка результатов испытаний деаэрационной установки, составление таблиц, графиков, схем. Составление технического отчета.</t>
  </si>
  <si>
    <t>7.1.24.09.</t>
  </si>
  <si>
    <t xml:space="preserve">Итого по прейскуранту П. 1: </t>
  </si>
  <si>
    <r>
      <t>Итого по П.1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0,6 – на вторую и каждую поледующую деаэрационную установку при одновременном проведении работ, определяемая по формуле: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+ (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х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).</t>
    </r>
  </si>
  <si>
    <t xml:space="preserve">Проведение химических анализов при испытании вакуумного деаэратора </t>
  </si>
  <si>
    <t>Прейскурант ОРГРЭС, 1992 г, том 3, разд.10.4.01.</t>
  </si>
  <si>
    <t>Определение содержания растворенного кислорода в подпиточной воде объемным методом (не менее 2-х анализов за опыт).</t>
  </si>
  <si>
    <t>10.4.01.12.03</t>
  </si>
  <si>
    <t>анал.</t>
  </si>
  <si>
    <t xml:space="preserve">Итого по прейскуранту П. 2: </t>
  </si>
  <si>
    <t xml:space="preserve">Итого по прейскуранту пункты 1 и 2  : </t>
  </si>
  <si>
    <t>Итого раздел 2. Стоимость работ:</t>
  </si>
  <si>
    <t>Испытания установки ГВС с четырьмя вакуумными деаэраторами ДСВ-800 для корректировки режимной карты</t>
  </si>
  <si>
    <r>
      <t>Итого по П.1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0,6 – на вторую и каждую поледующую деаэрационную установку при одновременном проведении работ, определяемая по формуле: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+ (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х К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charset val="204"/>
      </rPr>
      <t xml:space="preserve"> х3</t>
    </r>
    <r>
      <rPr>
        <sz val="11"/>
        <rFont val="Times New Roman Cyr"/>
        <family val="1"/>
        <charset val="204"/>
      </rPr>
      <t>).</t>
    </r>
  </si>
  <si>
    <t>Испытания установки ГВС с тремя атмосферными деаэраторами ДСА-600 для корректировки режимной карты</t>
  </si>
  <si>
    <t>Пункт 1. Испытания и наладка деаэратора типа ДА-300</t>
  </si>
  <si>
    <t>Прейскурант ОРГРЭС, 1992 г, том 3, раздел 7.1.24, группа оборудования 3.</t>
  </si>
  <si>
    <t>Проведение испытаний деаэраторов до наладки и обработка материалов испытаний.</t>
  </si>
  <si>
    <t xml:space="preserve">7.1.24.03. </t>
  </si>
  <si>
    <t>Разработка мероприятий по наладке и контроль за их выполнением.</t>
  </si>
  <si>
    <t xml:space="preserve">7.1.24.04. </t>
  </si>
  <si>
    <r>
      <t>Итого П.1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0,45 – на вторую деаэрационную колонку, установленную на деаэраторном баке, определяемый по формуле: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+ (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х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).</t>
    </r>
  </si>
  <si>
    <t>Итого П.1 с коэф-том К= 2 – при испытании 3-х установок.</t>
  </si>
  <si>
    <t xml:space="preserve">Пункт 2. Проведение химических анализов при испытании деаэратора </t>
  </si>
  <si>
    <t>Прейскурант ОРГРЭС, 1992 г, том 3, раздел 10.4.01.</t>
  </si>
  <si>
    <t xml:space="preserve">Итого по прейскуранту пункт 1 и 2  : </t>
  </si>
  <si>
    <t xml:space="preserve">Подготовка программы химической очистки котла ГМ-50 </t>
  </si>
  <si>
    <t>Прейскурант ОРГРЭС, 1992 г, том 3, раздел 10.1.30, группа оборудования 3, категория сложности 2</t>
  </si>
  <si>
    <t xml:space="preserve">10.1.30.01. </t>
  </si>
  <si>
    <t>Подбор и анализ технической документации. Составление и согласование программы работ.</t>
  </si>
  <si>
    <t xml:space="preserve">10.1.30.02. </t>
  </si>
  <si>
    <t>Контроль за монтажом схемы очистки, гидравлической опрессовкой схемы, установкой контрольно-измерительных приборов, инструктаж персонала по технологии очистки.</t>
  </si>
  <si>
    <t xml:space="preserve">10.1.30.05. </t>
  </si>
  <si>
    <t>Итого П.3 с учетом понижающего коэффициента 0,3 на сокращенный объем работ.</t>
  </si>
  <si>
    <t>Обработка результатов химической очистки, составление акта по результатам очистки.</t>
  </si>
  <si>
    <t xml:space="preserve">10.1.30.07. </t>
  </si>
  <si>
    <t xml:space="preserve">Итого по прейскуранту: </t>
  </si>
  <si>
    <t>Виброобследование турбоагрегата Т-22-90 (Т-20-90)</t>
  </si>
  <si>
    <t>Трудоемкость чел./час</t>
  </si>
  <si>
    <t>Стоимость работ, руб.</t>
  </si>
  <si>
    <t>Трудоемкость к Базовым ценам, часть 2</t>
  </si>
  <si>
    <t>0115060201</t>
  </si>
  <si>
    <t>ТА</t>
  </si>
  <si>
    <t>НДС 18%:</t>
  </si>
  <si>
    <t>Виброобследование турбоагрегата Т-22-90 (Т-20-90) при выявлении повышенной вибрации опор с разработкой рекомендаций по устранению причин вибрации</t>
  </si>
  <si>
    <t>Виброобследование турбоагрегата Т-23-90</t>
  </si>
  <si>
    <r>
      <t xml:space="preserve">Итого с учетом </t>
    </r>
    <r>
      <rPr>
        <sz val="11"/>
        <rFont val="Times New Roman Cyr"/>
        <charset val="204"/>
      </rPr>
      <t>К=1,6</t>
    </r>
    <r>
      <rPr>
        <sz val="11"/>
        <rFont val="Times New Roman Cyr"/>
        <family val="1"/>
        <charset val="204"/>
      </rPr>
      <t xml:space="preserve"> (при выявлении причин повышенной вибрации опор и разработке рекомендаций по их устранению, прим.п.2)</t>
    </r>
  </si>
  <si>
    <t>Виброобследование турбоагрегата ПТ-30-8,8</t>
  </si>
  <si>
    <t>0115060202</t>
  </si>
  <si>
    <t>Виброобследование турбоагрегата ПТ-30-8.8 при выявлении повышенной вибрации опор с разработкой рекомендаций по устранению причин вибрации</t>
  </si>
  <si>
    <t>Виброобследование турбоагрегата Т-100/120-130</t>
  </si>
  <si>
    <t>0115060203</t>
  </si>
  <si>
    <t>Виброобследование турбоагрегата Т-100/120-130 при выявлении повышенной вибрации опор с разработкой рекомендаций по устранению причин вибрации</t>
  </si>
  <si>
    <t>Контрольные измерения вибрации контактных колец турбогенератора</t>
  </si>
  <si>
    <t xml:space="preserve">Контрольные измерения вибрации контактных колец турбогенератора </t>
  </si>
  <si>
    <t>0115040101</t>
  </si>
  <si>
    <t>Средний разряд</t>
  </si>
  <si>
    <t>Трудоемкость чел-час</t>
  </si>
  <si>
    <t>Виброобследование (с частотой вращения до 1500 об/мин)</t>
  </si>
  <si>
    <t>0115110101</t>
  </si>
  <si>
    <t>мех</t>
  </si>
  <si>
    <t>Виброобследование (с частотой вращения более 1500 об/мин)</t>
  </si>
  <si>
    <t>0115110201</t>
  </si>
  <si>
    <t>С учетом К=1 (Приказ ОАО "ТГК-1" №79 от 07.07.2013г., приложение 3,) и доп понижающим коэфц.0.7</t>
  </si>
  <si>
    <t>Д.В.Малофеев</t>
  </si>
  <si>
    <t>Вибродиагностика вращающихся механизмов котельного  и турбинного отделений и мазутного хозяйства (с частотой вращения до 1500 об/мин)</t>
  </si>
  <si>
    <t>Вибродиагностика вращающихся механизмов котельного  и турбинного отделений и мазутного хозяйства с частотой вращения более 1500 об/мин)</t>
  </si>
  <si>
    <t>Прейскурант ОРГРЭС, 1992 г, том 4, раздел 13.1.09., группа оборудования 4.</t>
  </si>
  <si>
    <t>13.1.09.01</t>
  </si>
  <si>
    <t>Ознакомление с проектной документацией, состоянием и условиями эксплуатации вентиляционной системы, составление натурной схемы, подбор и проверка приборов, составление программы испытаний и подготовительных мероприятий к испытаниям системы.</t>
  </si>
  <si>
    <t>13.1.09.02</t>
  </si>
  <si>
    <t>Определение фактических характеристик вентиляционного агрегата (подача по воздуху, напор, частота вращения рабочего колеса), сопоставление их с каталожными данными, разработка мероприятий по обеспечению оптимального режима вентиляционного агрегата и контроль выполнения их заказчиком.</t>
  </si>
  <si>
    <t>13.1.09.03</t>
  </si>
  <si>
    <t>Составление технического отчета.</t>
  </si>
  <si>
    <t>13.1.09.08</t>
  </si>
  <si>
    <t xml:space="preserve">Итого по прейскуранту ОРГРЭС: </t>
  </si>
  <si>
    <t>Определение типов калориферов, схемы их соединения по воздуху и теплоносителю, теплопроизводительности установки при расчетной температуре наружного воздуха, аэродинамического сопротивления.</t>
  </si>
  <si>
    <t>13.1.09.05</t>
  </si>
  <si>
    <t>Аэродинамические испытания вентиляционной сети воздуховодов, анализ их результатов и выявление установок, подлежащих наладке либо реконструкции; разработка наладочных мероприятий, составление паспорта на систему вентиляции.</t>
  </si>
  <si>
    <t>13.1.09.07</t>
  </si>
  <si>
    <t>Эксплуатационная химическая очистка котлоагрегата</t>
  </si>
  <si>
    <t>Прейскурант ОРГРЭС, 1992 г, том 3, раздел 10.1.30, группа оборудования 1, категория сложности 2</t>
  </si>
  <si>
    <t>Подготовка реактивов, посуды, рабочего места для химического контроля.</t>
  </si>
  <si>
    <t xml:space="preserve">10.1.30.03. </t>
  </si>
  <si>
    <t xml:space="preserve">10.1.30.06. </t>
  </si>
  <si>
    <t>Проведение химических анализов при химической промывке котла</t>
  </si>
  <si>
    <t>Оределение концентрации серной килоты</t>
  </si>
  <si>
    <t>2.1.1</t>
  </si>
  <si>
    <r>
      <t>Определение содержания</t>
    </r>
    <r>
      <rPr>
        <b/>
        <sz val="11"/>
        <rFont val="Times New Roman"/>
        <family val="1"/>
        <charset val="204"/>
      </rPr>
      <t xml:space="preserve"> элемента</t>
    </r>
    <r>
      <rPr>
        <sz val="11"/>
        <rFont val="Times New Roman"/>
        <family val="1"/>
        <charset val="204"/>
      </rPr>
      <t xml:space="preserve"> в растворе объемным методом</t>
    </r>
  </si>
  <si>
    <t>2.1.2</t>
  </si>
  <si>
    <t>Расчет результатов анализа</t>
  </si>
  <si>
    <t>Оределение содержания железа</t>
  </si>
  <si>
    <t>2.2.1</t>
  </si>
  <si>
    <t>Растворение пробы в кислоте</t>
  </si>
  <si>
    <t>10.4.01.02.02</t>
  </si>
  <si>
    <t>2.2.2</t>
  </si>
  <si>
    <t>2.2.3</t>
  </si>
  <si>
    <t>2.3</t>
  </si>
  <si>
    <t>Оределение содержания меди</t>
  </si>
  <si>
    <t>2.3.1</t>
  </si>
  <si>
    <t>2.3.2</t>
  </si>
  <si>
    <t>2.3.3</t>
  </si>
  <si>
    <t>Фильтрование пробы на бумажном фильтре</t>
  </si>
  <si>
    <t>10.4.01.02.04</t>
  </si>
  <si>
    <t>2.3.4</t>
  </si>
  <si>
    <t>Кислотная промывка энергетического котла ТП-170, ТГМ-84Б</t>
  </si>
  <si>
    <t>Эксплуатационные (экспресс) испытания турбоагрегата Т-22-90 (Т-20-90) до и после ремонта</t>
  </si>
  <si>
    <t>Прейскурант ОРГРЭС, 1992 г, том 3, раздел 7.1.03., группа оборудования 3.3, категория сложности 2</t>
  </si>
  <si>
    <t xml:space="preserve">7.1.03.01. </t>
  </si>
  <si>
    <t>Ознакомление с оборудованием и схемой турбины, технической документацией по эксплуатации и ремонту. Подбор исходных справочных и руководящих материалов. Составление и согласование технической программы испытаний и схемы измерений.</t>
  </si>
  <si>
    <t>7.1.03.02.</t>
  </si>
  <si>
    <t>Составление и согласование перечня подготовительных работ. Подбор и отправка измерительных приборов и материалов на объект</t>
  </si>
  <si>
    <t xml:space="preserve">7.1.03.03. </t>
  </si>
  <si>
    <t>Проведение опытов в соответствии с программой. Предварительная обработка материалов испытаний.</t>
  </si>
  <si>
    <t>7.1.03.05.</t>
  </si>
  <si>
    <t>Демонтаж схемы измерений, проверка и отправка приборов с объекта.</t>
  </si>
  <si>
    <t>7.1.03.06.</t>
  </si>
  <si>
    <t>Первичная обработка информации. Расчет истинных значений измеренных параметров и состояния пара в характерных точках установки.</t>
  </si>
  <si>
    <t>7.1.03.07.</t>
  </si>
  <si>
    <t>Определение расходов пара на подогреватели, по ступеням турбины и в конденсатор.</t>
  </si>
  <si>
    <t>7.1.03.08.</t>
  </si>
  <si>
    <t>Расчет и построение тепловых характеристик турбины, регенеративных и сетевых подогревателей, конденсатора и их пересчет на номинальные условия.</t>
  </si>
  <si>
    <t>7.1.03.09.</t>
  </si>
  <si>
    <t>10</t>
  </si>
  <si>
    <t>Графическое оформление результатов испытания.</t>
  </si>
  <si>
    <t>7.1.03.10.</t>
  </si>
  <si>
    <t>11</t>
  </si>
  <si>
    <t>Анализ полученных данных и разработка рекомендаций.</t>
  </si>
  <si>
    <t>7.1.03.11.</t>
  </si>
  <si>
    <t>12</t>
  </si>
  <si>
    <t>7.1.03.12.</t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</si>
  <si>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0,65-при проведении экспресс-испытаний</t>
    </r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</si>
  <si>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1,175 – при увеличении количества опытов против предусмотренного прейскурантом, определяемый по формуле: (0,65 + 0,35 х (n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/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)), где: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количество опытов по программе испытаний (21 опытов);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количество опытов по прейскуранту (14 опытов).</t>
    </r>
  </si>
  <si>
    <t>Эксплуатационные (экспресс) испытания турбоагрегата ПТ-30-8.8 до и после ремонта</t>
  </si>
  <si>
    <t>Экспресс-испытания до капитального ремонта</t>
  </si>
  <si>
    <t>Прейскурант ОРГРЭС, 1992 г, том 3, раздел 7.1.03., группа оборудования 7.3., категория сложности 2</t>
  </si>
  <si>
    <t>Составление и согласование перечня подготовительных работ. Подбор и отправка измерительных приборов и материалов на объект. Технический надзор за выполнением подготовительных работ, монтажом и наладкой средств измерений.</t>
  </si>
  <si>
    <t xml:space="preserve">Проведение предварительных опытов для проверки готовности оборудования, тепловой схемы и схемы измерений к испытаниям. </t>
  </si>
  <si>
    <t>7.1.03.04.</t>
  </si>
  <si>
    <t>2.4</t>
  </si>
  <si>
    <t>2.6</t>
  </si>
  <si>
    <t>2.7</t>
  </si>
  <si>
    <t>1.7</t>
  </si>
  <si>
    <t xml:space="preserve">Итого по прейскуранту п.1: </t>
  </si>
  <si>
    <t>Эксплуатационные (экспресс) испытания турбоагрегата Т-100/120-130 до и после ремонта.</t>
  </si>
  <si>
    <t>Трудоем-кость,
чел-час</t>
  </si>
  <si>
    <t>Стоимость нормо-часа руб/час</t>
  </si>
  <si>
    <t>0116010403</t>
  </si>
  <si>
    <t xml:space="preserve">экспресс-испытание </t>
  </si>
  <si>
    <t>Тепловые испытания турбоагрегата Т-22-90 (Т-20-90) на подтверждение соответствия нормативным характеристикам</t>
  </si>
  <si>
    <t>Проведение предварительных опытов для проверки готовности оборудования, тепловой схемы и схемы измерений к испытаниям. Обучение наблюдателей.</t>
  </si>
  <si>
    <t>Тепловые испытания турбоагрегата Т-22-90 (Т-20-90) на подтверждение соответствия нормативным характеристикам при совмещении с испытаниями до и после КР турбины</t>
  </si>
  <si>
    <t>Тепловые испытания турбоагрегата ПТ-30-8.8 на подтверждение соответствия нормативным характеристикам</t>
  </si>
  <si>
    <t>Тепловые испытания турбоагрегата ПТ-30-8.8 на подтверждение соответствия нормативным характеристикам при совмещении с испытаниями до и после КР турбины</t>
  </si>
  <si>
    <t>Тепловые испытания турбоагрегата Т-100/120-130 на подтверждение соответствия нормативным характеристикам</t>
  </si>
  <si>
    <t>Прейскурант ОРГРЭС, 1992 г, том 3, раздел 7.1.03., группа оборудования 5.2, категория сложности 2</t>
  </si>
  <si>
    <t>Тепловые испытания турбоагрегата Т-100/120-130 на подтверждение соответствия нормативным характеристикам при совмещении с испытаниями до и после КР турбины</t>
  </si>
  <si>
    <t>Балансовые испытания (после реконструкции) турбоагрегата Т-100/120-130</t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</si>
  <si>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1,28 – при увеличении количества опытов против предусмотренного прейскурантом, определяемый по формуле: 0,65 + 0,35 х (n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/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), где: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количество опытов по программе испытаний (27 опытов);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количество опытов по прейскуранту (15 опытов).</t>
    </r>
  </si>
  <si>
    <t>Директор ТЭЦ-15 филиала "Невский" ОАО "ТГК-1"</t>
  </si>
  <si>
    <t>А.Ю.Сидоров</t>
  </si>
  <si>
    <t>Зам. главного инженера</t>
  </si>
  <si>
    <t>Испытания и наладка режимов работы установки ГВС с двумя вакуумными деаэраторами ДСВ-800</t>
  </si>
  <si>
    <t>Химическая  очистка котла ПТВМ-100</t>
  </si>
  <si>
    <t>Контрольные аэродинамические испытания вентиляционной установки</t>
  </si>
  <si>
    <t>Контрольные аэродинамические испытания вентиляционной установки с калорифером</t>
  </si>
  <si>
    <t>Аэродинамические испытания вентиляционной установки с составлением паспорта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</si>
  <si>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К=0,35</t>
    </r>
    <r>
      <rPr>
        <sz val="11"/>
        <rFont val="Times New Roman Cyr"/>
        <family val="1"/>
        <charset val="204"/>
      </rPr>
      <t xml:space="preserve"> на совмещение испытаний с экспрессиспытаниями до и после КР</t>
    </r>
  </si>
  <si>
    <t>Балансовые испытания пикового водогрейного котла ПТВМ-100 для корректировки режимной карты при работе на газе</t>
  </si>
  <si>
    <t>Время деаэрации</t>
  </si>
  <si>
    <t xml:space="preserve"> п.7.25</t>
  </si>
  <si>
    <t>Определение текущих координат и высот опорных точек для определения овальности (в трёх сечениях) и наклона бака хранения щёлочи (амиачной воды)</t>
  </si>
  <si>
    <t>прим.2</t>
  </si>
  <si>
    <t>Определение текущих координах и высот точек</t>
  </si>
  <si>
    <t>1 точка</t>
  </si>
  <si>
    <t>табл.9,  § 18</t>
  </si>
  <si>
    <t>Итого с учетом К=0,23 (п.2 приложения №4 к приказу ОАО "ТГК-1" № 79 от 01.07.2013г. )</t>
  </si>
  <si>
    <t xml:space="preserve">С учетом К=1 (Приказ ОАО "ТГК-1" №79 от 07.07.2013г., приложение 3,) и доп понижающим коэфц.0.7 </t>
  </si>
  <si>
    <t>С учетом К=1 (Приказ ОАО "ТГК-1" №79 от 07.07.2013г., приложение 3,) и доп понижающим коэфц. 0.84</t>
  </si>
  <si>
    <r>
      <t xml:space="preserve">Техническое руководство проведением химической очистки (водных промывок, щелочения, кислотной обработки, нейтрализации, пассивации). (с учетом понижающего коэффициента </t>
    </r>
    <r>
      <rPr>
        <b/>
        <sz val="11"/>
        <rFont val="Times New Roman"/>
        <family val="1"/>
        <charset val="204"/>
      </rPr>
      <t xml:space="preserve">0,2 </t>
    </r>
    <r>
      <rPr>
        <sz val="11"/>
        <rFont val="Times New Roman"/>
        <family val="1"/>
        <charset val="204"/>
      </rPr>
      <t>на сокращенный объем работ)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</si>
  <si>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>К=0,9</t>
    </r>
    <r>
      <rPr>
        <sz val="11"/>
        <rFont val="Times New Roman Cyr"/>
        <charset val="204"/>
      </rPr>
      <t xml:space="preserve"> (по согласованию с заказчиком)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</si>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</sst>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  <numFmt numFmtId="166" formatCode="0.0_)"/>
    <numFmt numFmtId="167" formatCode="0_)"/>
    <numFmt numFmtId="168" formatCode="0.00;[Red]0.00"/>
    <numFmt numFmtId="169" formatCode="0;[Red]0"/>
    <numFmt numFmtId="170" formatCode="0.00_ ;\-0.00\ "/>
    <numFmt numFmtId="171" formatCode="#\,##0.00"/>
    <numFmt numFmtId="172" formatCode="#.00"/>
    <numFmt numFmtId="173" formatCode="\$#.00"/>
    <numFmt numFmtId="174" formatCode="#"/>
    <numFmt numFmtId="175" formatCode="%#.00"/>
    <numFmt numFmtId="176" formatCode="0.00_)"/>
  </numFmts>
  <fonts count="65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Arial"/>
      <family val="2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0"/>
      <name val="Times New Roman Cyr"/>
      <charset val="204"/>
    </font>
    <font>
      <sz val="11"/>
      <color theme="1"/>
      <name val="Times New Roman"/>
      <family val="2"/>
      <charset val="204"/>
    </font>
    <font>
      <b/>
      <sz val="12"/>
      <name val="Times New Roman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6"/>
      <name val="Arial Cyr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vertAlign val="subscript"/>
      <sz val="11"/>
      <name val="Times New Roman Cyr"/>
      <charset val="204"/>
    </font>
    <font>
      <b/>
      <sz val="10"/>
      <name val="Courier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1" fillId="0" borderId="0"/>
    <xf numFmtId="0" fontId="3" fillId="0" borderId="0"/>
    <xf numFmtId="0" fontId="3" fillId="0" borderId="0"/>
    <xf numFmtId="0" fontId="17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41" fontId="45" fillId="0" borderId="0" applyFont="0" applyFill="0" applyBorder="0" applyAlignment="0" applyProtection="0"/>
    <xf numFmtId="171" fontId="54" fillId="0" borderId="0">
      <protection locked="0"/>
    </xf>
    <xf numFmtId="172" fontId="54" fillId="0" borderId="0">
      <protection locked="0"/>
    </xf>
    <xf numFmtId="173" fontId="54" fillId="0" borderId="0">
      <protection locked="0"/>
    </xf>
    <xf numFmtId="174" fontId="54" fillId="0" borderId="69">
      <protection locked="0"/>
    </xf>
    <xf numFmtId="174" fontId="55" fillId="0" borderId="0">
      <protection locked="0"/>
    </xf>
    <xf numFmtId="174" fontId="56" fillId="0" borderId="0">
      <protection locked="0"/>
    </xf>
    <xf numFmtId="173" fontId="54" fillId="0" borderId="0">
      <protection locked="0"/>
    </xf>
    <xf numFmtId="174" fontId="54" fillId="0" borderId="69">
      <protection locked="0"/>
    </xf>
    <xf numFmtId="175" fontId="54" fillId="0" borderId="0">
      <protection locked="0"/>
    </xf>
    <xf numFmtId="171" fontId="54" fillId="0" borderId="0">
      <protection locked="0"/>
    </xf>
    <xf numFmtId="172" fontId="54" fillId="0" borderId="0">
      <protection locked="0"/>
    </xf>
    <xf numFmtId="174" fontId="55" fillId="0" borderId="0">
      <protection locked="0"/>
    </xf>
    <xf numFmtId="174" fontId="56" fillId="0" borderId="0">
      <protection locked="0"/>
    </xf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54" fillId="0" borderId="0">
      <protection locked="0"/>
    </xf>
    <xf numFmtId="0" fontId="45" fillId="0" borderId="0"/>
    <xf numFmtId="0" fontId="19" fillId="0" borderId="0"/>
    <xf numFmtId="0" fontId="14" fillId="0" borderId="0"/>
  </cellStyleXfs>
  <cellXfs count="180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2"/>
    <xf numFmtId="0" fontId="4" fillId="0" borderId="0" xfId="3" applyFont="1" applyAlignment="1"/>
    <xf numFmtId="49" fontId="4" fillId="0" borderId="0" xfId="3" applyNumberFormat="1" applyFont="1" applyAlignment="1">
      <alignment horizontal="left"/>
    </xf>
    <xf numFmtId="0" fontId="5" fillId="0" borderId="0" xfId="3" applyFont="1"/>
    <xf numFmtId="0" fontId="4" fillId="0" borderId="0" xfId="3" applyFont="1" applyAlignment="1">
      <alignment horizontal="center"/>
    </xf>
    <xf numFmtId="0" fontId="4" fillId="0" borderId="0" xfId="3" applyFont="1" applyFill="1" applyAlignment="1">
      <alignment horizontal="center"/>
    </xf>
    <xf numFmtId="0" fontId="6" fillId="0" borderId="0" xfId="2" applyFont="1" applyFill="1" applyBorder="1" applyAlignment="1">
      <alignment vertical="center"/>
    </xf>
    <xf numFmtId="0" fontId="7" fillId="0" borderId="0" xfId="3" applyFont="1"/>
    <xf numFmtId="0" fontId="5" fillId="0" borderId="0" xfId="3" applyFont="1" applyFill="1"/>
    <xf numFmtId="0" fontId="8" fillId="0" borderId="5" xfId="2" quotePrefix="1" applyFont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/>
    </xf>
    <xf numFmtId="49" fontId="11" fillId="0" borderId="5" xfId="2" applyNumberFormat="1" applyFont="1" applyBorder="1"/>
    <xf numFmtId="0" fontId="12" fillId="0" borderId="5" xfId="2" applyFont="1" applyBorder="1" applyAlignment="1">
      <alignment horizontal="left" vertical="center"/>
    </xf>
    <xf numFmtId="1" fontId="10" fillId="0" borderId="5" xfId="2" applyNumberFormat="1" applyFont="1" applyBorder="1" applyAlignment="1">
      <alignment horizontal="center" vertical="center"/>
    </xf>
    <xf numFmtId="164" fontId="10" fillId="0" borderId="5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center" vertical="center" wrapText="1"/>
    </xf>
    <xf numFmtId="0" fontId="14" fillId="0" borderId="5" xfId="2" applyFont="1" applyBorder="1" applyAlignment="1">
      <alignment vertical="center" wrapText="1"/>
    </xf>
    <xf numFmtId="0" fontId="14" fillId="0" borderId="3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165" fontId="14" fillId="0" borderId="5" xfId="2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/>
    </xf>
    <xf numFmtId="164" fontId="8" fillId="0" borderId="9" xfId="2" applyNumberFormat="1" applyFont="1" applyBorder="1" applyAlignment="1">
      <alignment horizontal="center" vertical="center" wrapText="1"/>
    </xf>
    <xf numFmtId="165" fontId="15" fillId="0" borderId="5" xfId="2" applyNumberFormat="1" applyFont="1" applyBorder="1" applyAlignment="1">
      <alignment horizontal="center" vertical="center" wrapText="1"/>
    </xf>
    <xf numFmtId="165" fontId="8" fillId="0" borderId="10" xfId="2" applyNumberFormat="1" applyFont="1" applyBorder="1" applyAlignment="1">
      <alignment horizontal="center" vertical="center" wrapText="1"/>
    </xf>
    <xf numFmtId="0" fontId="6" fillId="0" borderId="0" xfId="2" applyFont="1" applyBorder="1"/>
    <xf numFmtId="0" fontId="14" fillId="0" borderId="5" xfId="3" applyFont="1" applyBorder="1" applyAlignment="1">
      <alignment horizontal="center" vertical="center" wrapText="1"/>
    </xf>
    <xf numFmtId="1" fontId="1" fillId="0" borderId="11" xfId="2" applyNumberFormat="1" applyFont="1" applyBorder="1" applyAlignment="1">
      <alignment horizontal="center" vertical="center" wrapText="1"/>
    </xf>
    <xf numFmtId="164" fontId="12" fillId="0" borderId="5" xfId="2" applyNumberFormat="1" applyFont="1" applyBorder="1" applyAlignment="1">
      <alignment horizontal="center" vertical="center" wrapText="1"/>
    </xf>
    <xf numFmtId="4" fontId="16" fillId="0" borderId="8" xfId="2" applyNumberFormat="1" applyFont="1" applyBorder="1" applyAlignment="1">
      <alignment horizontal="right" vertical="center" wrapText="1"/>
    </xf>
    <xf numFmtId="0" fontId="12" fillId="0" borderId="5" xfId="2" applyFont="1" applyBorder="1" applyAlignment="1">
      <alignment vertical="center" wrapText="1"/>
    </xf>
    <xf numFmtId="0" fontId="10" fillId="0" borderId="5" xfId="2" applyFont="1" applyFill="1" applyBorder="1" applyAlignment="1">
      <alignment vertical="center" wrapText="1"/>
    </xf>
    <xf numFmtId="49" fontId="12" fillId="0" borderId="11" xfId="2" applyNumberFormat="1" applyFont="1" applyBorder="1" applyAlignment="1">
      <alignment vertical="center" wrapText="1"/>
    </xf>
    <xf numFmtId="0" fontId="8" fillId="0" borderId="5" xfId="1" applyFont="1" applyBorder="1" applyAlignment="1">
      <alignment horizontal="center" vertical="center"/>
    </xf>
    <xf numFmtId="1" fontId="12" fillId="0" borderId="5" xfId="2" applyNumberFormat="1" applyFont="1" applyBorder="1" applyAlignment="1">
      <alignment horizontal="center" vertical="center" wrapText="1"/>
    </xf>
    <xf numFmtId="4" fontId="10" fillId="0" borderId="5" xfId="2" applyNumberFormat="1" applyFont="1" applyBorder="1" applyAlignment="1">
      <alignment horizontal="right" vertical="center" wrapText="1"/>
    </xf>
    <xf numFmtId="0" fontId="12" fillId="0" borderId="5" xfId="2" applyFont="1" applyFill="1" applyBorder="1" applyAlignment="1">
      <alignment vertical="center" wrapText="1"/>
    </xf>
    <xf numFmtId="49" fontId="12" fillId="0" borderId="3" xfId="2" applyNumberFormat="1" applyFont="1" applyBorder="1" applyAlignment="1">
      <alignment vertical="center" wrapText="1"/>
    </xf>
    <xf numFmtId="0" fontId="14" fillId="0" borderId="5" xfId="1" applyFont="1" applyBorder="1" applyAlignment="1">
      <alignment horizontal="center" vertical="center"/>
    </xf>
    <xf numFmtId="4" fontId="12" fillId="0" borderId="5" xfId="2" applyNumberFormat="1" applyFont="1" applyBorder="1" applyAlignment="1">
      <alignment horizontal="center" vertical="center" wrapText="1"/>
    </xf>
    <xf numFmtId="4" fontId="12" fillId="0" borderId="5" xfId="2" applyNumberFormat="1" applyFont="1" applyBorder="1" applyAlignment="1">
      <alignment horizontal="right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vertical="center" wrapText="1"/>
    </xf>
    <xf numFmtId="49" fontId="12" fillId="0" borderId="0" xfId="2" applyNumberFormat="1" applyFont="1" applyBorder="1" applyAlignment="1">
      <alignment vertical="center" wrapText="1"/>
    </xf>
    <xf numFmtId="1" fontId="12" fillId="0" borderId="0" xfId="2" applyNumberFormat="1" applyFont="1" applyBorder="1" applyAlignment="1">
      <alignment horizontal="center" vertical="center" wrapText="1"/>
    </xf>
    <xf numFmtId="164" fontId="12" fillId="0" borderId="0" xfId="2" applyNumberFormat="1" applyFont="1" applyBorder="1" applyAlignment="1">
      <alignment horizontal="center" vertical="center" wrapText="1"/>
    </xf>
    <xf numFmtId="165" fontId="12" fillId="0" borderId="0" xfId="2" applyNumberFormat="1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/>
    </xf>
    <xf numFmtId="1" fontId="5" fillId="0" borderId="0" xfId="3" applyNumberFormat="1" applyFont="1"/>
    <xf numFmtId="4" fontId="2" fillId="0" borderId="0" xfId="3" applyNumberFormat="1" applyFont="1" applyFill="1" applyAlignment="1">
      <alignment horizontal="right"/>
    </xf>
    <xf numFmtId="0" fontId="18" fillId="0" borderId="0" xfId="2" applyFont="1" applyBorder="1"/>
    <xf numFmtId="0" fontId="5" fillId="0" borderId="0" xfId="2" applyFont="1" applyBorder="1"/>
    <xf numFmtId="0" fontId="14" fillId="0" borderId="1" xfId="2" applyFont="1" applyBorder="1" applyAlignment="1">
      <alignment vertical="center" wrapText="1"/>
    </xf>
    <xf numFmtId="49" fontId="14" fillId="2" borderId="5" xfId="2" applyNumberFormat="1" applyFont="1" applyFill="1" applyBorder="1" applyAlignment="1">
      <alignment horizontal="center" vertical="center" wrapText="1"/>
    </xf>
    <xf numFmtId="165" fontId="14" fillId="0" borderId="5" xfId="2" applyNumberFormat="1" applyFont="1" applyBorder="1" applyAlignment="1">
      <alignment horizontal="center" vertical="center"/>
    </xf>
    <xf numFmtId="0" fontId="1" fillId="0" borderId="0" xfId="1"/>
    <xf numFmtId="0" fontId="19" fillId="0" borderId="0" xfId="5"/>
    <xf numFmtId="0" fontId="14" fillId="2" borderId="5" xfId="5" applyFont="1" applyFill="1" applyBorder="1" applyAlignment="1">
      <alignment vertical="center" wrapText="1"/>
    </xf>
    <xf numFmtId="166" fontId="14" fillId="2" borderId="5" xfId="5" applyNumberFormat="1" applyFont="1" applyFill="1" applyBorder="1" applyAlignment="1" applyProtection="1">
      <alignment horizontal="center" vertical="center"/>
      <protection locked="0"/>
    </xf>
    <xf numFmtId="0" fontId="16" fillId="0" borderId="5" xfId="2" applyFont="1" applyFill="1" applyBorder="1" applyAlignment="1">
      <alignment vertical="center" wrapText="1"/>
    </xf>
    <xf numFmtId="167" fontId="14" fillId="2" borderId="5" xfId="5" applyNumberFormat="1" applyFont="1" applyFill="1" applyBorder="1" applyAlignment="1" applyProtection="1">
      <alignment vertical="center" wrapText="1"/>
      <protection locked="0"/>
    </xf>
    <xf numFmtId="0" fontId="14" fillId="0" borderId="5" xfId="2" applyFont="1" applyBorder="1" applyAlignment="1">
      <alignment vertical="center"/>
    </xf>
    <xf numFmtId="0" fontId="8" fillId="0" borderId="5" xfId="1" quotePrefix="1" applyFont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0" fontId="20" fillId="0" borderId="5" xfId="2" applyFont="1" applyBorder="1" applyAlignment="1">
      <alignment horizontal="center" vertical="center" wrapText="1"/>
    </xf>
    <xf numFmtId="0" fontId="8" fillId="0" borderId="5" xfId="3" applyFont="1" applyBorder="1" applyAlignment="1">
      <alignment vertical="center"/>
    </xf>
    <xf numFmtId="0" fontId="11" fillId="0" borderId="5" xfId="2" applyFont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0" fontId="8" fillId="0" borderId="5" xfId="2" applyFont="1" applyBorder="1" applyAlignment="1">
      <alignment horizontal="center" vertical="center"/>
    </xf>
    <xf numFmtId="0" fontId="14" fillId="0" borderId="5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4" fontId="2" fillId="0" borderId="5" xfId="2" applyNumberFormat="1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5" xfId="2" applyFont="1" applyBorder="1" applyAlignment="1">
      <alignment horizontal="right" vertical="center"/>
    </xf>
    <xf numFmtId="49" fontId="2" fillId="0" borderId="5" xfId="2" applyNumberFormat="1" applyFont="1" applyBorder="1" applyAlignment="1">
      <alignment horizontal="center"/>
    </xf>
    <xf numFmtId="0" fontId="8" fillId="0" borderId="5" xfId="2" applyFont="1" applyBorder="1" applyAlignment="1">
      <alignment horizontal="left" vertical="center" wrapText="1"/>
    </xf>
    <xf numFmtId="0" fontId="2" fillId="0" borderId="5" xfId="2" applyFont="1" applyBorder="1" applyAlignment="1">
      <alignment vertical="center"/>
    </xf>
    <xf numFmtId="0" fontId="2" fillId="0" borderId="5" xfId="2" applyFont="1" applyFill="1" applyBorder="1" applyAlignment="1">
      <alignment vertical="center"/>
    </xf>
    <xf numFmtId="4" fontId="2" fillId="0" borderId="5" xfId="2" applyNumberFormat="1" applyFont="1" applyFill="1" applyBorder="1" applyAlignment="1">
      <alignment vertical="center"/>
    </xf>
    <xf numFmtId="0" fontId="14" fillId="0" borderId="5" xfId="3" applyFont="1" applyBorder="1"/>
    <xf numFmtId="0" fontId="8" fillId="0" borderId="5" xfId="3" applyFont="1" applyFill="1" applyBorder="1" applyAlignment="1">
      <alignment horizontal="left" vertical="center" wrapText="1"/>
    </xf>
    <xf numFmtId="4" fontId="8" fillId="0" borderId="5" xfId="3" applyNumberFormat="1" applyFont="1" applyFill="1" applyBorder="1" applyAlignment="1">
      <alignment horizontal="left" vertical="center" wrapText="1"/>
    </xf>
    <xf numFmtId="4" fontId="8" fillId="0" borderId="5" xfId="3" applyNumberFormat="1" applyFont="1" applyFill="1" applyBorder="1" applyAlignment="1">
      <alignment horizontal="center" vertical="center"/>
    </xf>
    <xf numFmtId="0" fontId="8" fillId="0" borderId="5" xfId="3" quotePrefix="1" applyFont="1" applyBorder="1" applyAlignment="1">
      <alignment horizontal="left" vertical="top" wrapText="1"/>
    </xf>
    <xf numFmtId="1" fontId="14" fillId="0" borderId="5" xfId="3" applyNumberFormat="1" applyFont="1" applyFill="1" applyBorder="1" applyAlignment="1">
      <alignment vertical="center"/>
    </xf>
    <xf numFmtId="4" fontId="14" fillId="0" borderId="5" xfId="3" applyNumberFormat="1" applyFont="1" applyFill="1" applyBorder="1" applyAlignment="1">
      <alignment horizontal="center" vertical="center"/>
    </xf>
    <xf numFmtId="0" fontId="14" fillId="0" borderId="5" xfId="3" applyFont="1" applyBorder="1" applyAlignment="1">
      <alignment vertical="top"/>
    </xf>
    <xf numFmtId="1" fontId="8" fillId="0" borderId="5" xfId="3" applyNumberFormat="1" applyFont="1" applyFill="1" applyBorder="1" applyAlignment="1">
      <alignment vertical="center"/>
    </xf>
    <xf numFmtId="0" fontId="14" fillId="0" borderId="7" xfId="3" applyFont="1" applyBorder="1" applyAlignment="1">
      <alignment vertical="top"/>
    </xf>
    <xf numFmtId="0" fontId="8" fillId="0" borderId="7" xfId="3" applyFont="1" applyFill="1" applyBorder="1" applyAlignment="1">
      <alignment horizontal="left" vertical="center"/>
    </xf>
    <xf numFmtId="0" fontId="8" fillId="0" borderId="7" xfId="3" quotePrefix="1" applyFont="1" applyFill="1" applyBorder="1" applyAlignment="1">
      <alignment horizontal="left" vertical="center"/>
    </xf>
    <xf numFmtId="0" fontId="8" fillId="0" borderId="7" xfId="3" applyFont="1" applyBorder="1" applyAlignment="1">
      <alignment horizontal="center" vertical="center"/>
    </xf>
    <xf numFmtId="1" fontId="8" fillId="0" borderId="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horizontal="center" vertical="center"/>
    </xf>
    <xf numFmtId="0" fontId="7" fillId="0" borderId="0" xfId="1" applyFont="1"/>
    <xf numFmtId="0" fontId="10" fillId="0" borderId="11" xfId="2" applyFont="1" applyBorder="1" applyAlignment="1">
      <alignment horizontal="left" vertical="center" wrapText="1"/>
    </xf>
    <xf numFmtId="49" fontId="11" fillId="0" borderId="5" xfId="2" applyNumberFormat="1" applyFont="1" applyBorder="1" applyAlignment="1">
      <alignment vertical="center" wrapText="1"/>
    </xf>
    <xf numFmtId="0" fontId="12" fillId="0" borderId="11" xfId="2" applyFont="1" applyBorder="1" applyAlignment="1">
      <alignment horizontal="center" vertical="center" wrapText="1"/>
    </xf>
    <xf numFmtId="1" fontId="10" fillId="0" borderId="5" xfId="2" applyNumberFormat="1" applyFont="1" applyBorder="1" applyAlignment="1">
      <alignment horizontal="center" vertical="center" wrapText="1"/>
    </xf>
    <xf numFmtId="164" fontId="10" fillId="0" borderId="11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vertical="center"/>
    </xf>
    <xf numFmtId="0" fontId="6" fillId="0" borderId="0" xfId="2" applyFont="1"/>
    <xf numFmtId="49" fontId="14" fillId="0" borderId="2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 wrapText="1"/>
    </xf>
    <xf numFmtId="4" fontId="14" fillId="0" borderId="3" xfId="1" applyNumberFormat="1" applyFont="1" applyBorder="1" applyAlignment="1">
      <alignment horizontal="center" vertical="center"/>
    </xf>
    <xf numFmtId="49" fontId="14" fillId="0" borderId="4" xfId="1" applyNumberFormat="1" applyFont="1" applyBorder="1" applyAlignment="1">
      <alignment horizontal="center" vertical="center"/>
    </xf>
    <xf numFmtId="4" fontId="14" fillId="0" borderId="13" xfId="1" applyNumberFormat="1" applyFont="1" applyBorder="1" applyAlignment="1">
      <alignment horizontal="center" vertical="center" wrapText="1"/>
    </xf>
    <xf numFmtId="49" fontId="14" fillId="0" borderId="5" xfId="1" applyNumberFormat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4" fontId="14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horizontal="right" vertical="center" wrapText="1"/>
    </xf>
    <xf numFmtId="4" fontId="8" fillId="0" borderId="5" xfId="1" applyNumberFormat="1" applyFont="1" applyBorder="1" applyAlignment="1">
      <alignment horizontal="center" vertical="center"/>
    </xf>
    <xf numFmtId="0" fontId="14" fillId="0" borderId="5" xfId="2" applyFont="1" applyBorder="1"/>
    <xf numFmtId="0" fontId="2" fillId="0" borderId="4" xfId="2" applyFont="1" applyBorder="1" applyAlignment="1">
      <alignment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1" fontId="2" fillId="0" borderId="4" xfId="2" applyNumberFormat="1" applyFont="1" applyBorder="1" applyAlignment="1">
      <alignment horizontal="center" vertical="center"/>
    </xf>
    <xf numFmtId="4" fontId="2" fillId="0" borderId="4" xfId="2" applyNumberFormat="1" applyFont="1" applyBorder="1" applyAlignment="1">
      <alignment horizontal="center" vertical="center"/>
    </xf>
    <xf numFmtId="4" fontId="14" fillId="0" borderId="4" xfId="3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4" fontId="2" fillId="0" borderId="12" xfId="2" applyNumberFormat="1" applyFont="1" applyBorder="1" applyAlignment="1">
      <alignment horizontal="center" vertical="center" wrapText="1"/>
    </xf>
    <xf numFmtId="4" fontId="14" fillId="0" borderId="5" xfId="3" applyNumberFormat="1" applyFont="1" applyBorder="1" applyAlignment="1">
      <alignment horizontal="center" vertical="center"/>
    </xf>
    <xf numFmtId="49" fontId="2" fillId="0" borderId="1" xfId="2" applyNumberFormat="1" applyFont="1" applyBorder="1"/>
    <xf numFmtId="0" fontId="8" fillId="0" borderId="5" xfId="3" applyFont="1" applyBorder="1" applyAlignment="1">
      <alignment horizontal="right" vertical="center" wrapText="1"/>
    </xf>
    <xf numFmtId="0" fontId="8" fillId="0" borderId="3" xfId="3" applyFont="1" applyBorder="1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0" fontId="2" fillId="0" borderId="5" xfId="2" applyFont="1" applyBorder="1"/>
    <xf numFmtId="0" fontId="14" fillId="0" borderId="5" xfId="3" applyFont="1" applyFill="1" applyBorder="1" applyAlignment="1">
      <alignment horizontal="left" vertical="center" wrapText="1"/>
    </xf>
    <xf numFmtId="4" fontId="8" fillId="0" borderId="5" xfId="3" applyNumberFormat="1" applyFont="1" applyBorder="1" applyAlignment="1">
      <alignment horizontal="center" vertical="center"/>
    </xf>
    <xf numFmtId="1" fontId="14" fillId="0" borderId="5" xfId="3" applyNumberFormat="1" applyFont="1" applyBorder="1" applyAlignment="1">
      <alignment vertical="center"/>
    </xf>
    <xf numFmtId="1" fontId="8" fillId="0" borderId="5" xfId="3" applyNumberFormat="1" applyFont="1" applyBorder="1" applyAlignment="1">
      <alignment vertical="center"/>
    </xf>
    <xf numFmtId="0" fontId="14" fillId="0" borderId="0" xfId="2" applyFont="1" applyBorder="1"/>
    <xf numFmtId="0" fontId="14" fillId="0" borderId="0" xfId="2" applyFont="1" applyFill="1" applyBorder="1" applyAlignment="1">
      <alignment horizontal="right"/>
    </xf>
    <xf numFmtId="4" fontId="8" fillId="0" borderId="0" xfId="2" applyNumberFormat="1" applyFont="1" applyBorder="1" applyAlignment="1">
      <alignment horizontal="right"/>
    </xf>
    <xf numFmtId="0" fontId="8" fillId="0" borderId="0" xfId="2" applyFont="1" applyBorder="1"/>
    <xf numFmtId="0" fontId="2" fillId="0" borderId="0" xfId="3" applyFont="1"/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" fontId="2" fillId="0" borderId="5" xfId="6" applyNumberFormat="1" applyFont="1" applyBorder="1" applyAlignment="1">
      <alignment horizontal="center" vertical="center" wrapText="1"/>
    </xf>
    <xf numFmtId="49" fontId="14" fillId="0" borderId="5" xfId="3" applyNumberFormat="1" applyFont="1" applyBorder="1" applyAlignment="1">
      <alignment horizontal="center" vertical="center"/>
    </xf>
    <xf numFmtId="49" fontId="2" fillId="0" borderId="1" xfId="5" applyNumberFormat="1" applyFont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4" fontId="14" fillId="0" borderId="5" xfId="2" applyNumberFormat="1" applyFont="1" applyBorder="1" applyAlignment="1">
      <alignment horizontal="center" vertical="center"/>
    </xf>
    <xf numFmtId="0" fontId="14" fillId="0" borderId="5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/>
    </xf>
    <xf numFmtId="4" fontId="14" fillId="0" borderId="5" xfId="1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49" fontId="14" fillId="0" borderId="5" xfId="2" applyNumberFormat="1" applyFont="1" applyBorder="1" applyAlignment="1">
      <alignment horizontal="center" vertical="center"/>
    </xf>
    <xf numFmtId="4" fontId="14" fillId="0" borderId="5" xfId="2" applyNumberFormat="1" applyFont="1" applyBorder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/>
    </xf>
    <xf numFmtId="0" fontId="14" fillId="0" borderId="14" xfId="2" applyFont="1" applyBorder="1" applyAlignment="1">
      <alignment vertical="center"/>
    </xf>
    <xf numFmtId="0" fontId="14" fillId="0" borderId="5" xfId="2" applyFont="1" applyBorder="1" applyAlignment="1">
      <alignment horizontal="right" vertical="center" wrapText="1"/>
    </xf>
    <xf numFmtId="0" fontId="14" fillId="0" borderId="1" xfId="2" applyFont="1" applyBorder="1" applyAlignment="1">
      <alignment horizontal="center" vertical="center"/>
    </xf>
    <xf numFmtId="4" fontId="8" fillId="0" borderId="5" xfId="2" applyNumberFormat="1" applyFont="1" applyBorder="1" applyAlignment="1">
      <alignment horizontal="center" vertical="center"/>
    </xf>
    <xf numFmtId="0" fontId="14" fillId="0" borderId="5" xfId="3" applyFont="1" applyBorder="1" applyAlignment="1">
      <alignment vertical="center"/>
    </xf>
    <xf numFmtId="0" fontId="14" fillId="0" borderId="4" xfId="3" applyFont="1" applyBorder="1" applyAlignment="1">
      <alignment vertical="center"/>
    </xf>
    <xf numFmtId="0" fontId="8" fillId="0" borderId="4" xfId="3" quotePrefix="1" applyFont="1" applyFill="1" applyBorder="1" applyAlignment="1">
      <alignment horizontal="left" vertical="center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1" fontId="8" fillId="0" borderId="4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horizontal="center" vertical="center"/>
    </xf>
    <xf numFmtId="0" fontId="8" fillId="0" borderId="6" xfId="1" applyFont="1" applyBorder="1" applyAlignment="1">
      <alignment vertical="center" wrapText="1"/>
    </xf>
    <xf numFmtId="0" fontId="14" fillId="0" borderId="5" xfId="1" applyFont="1" applyFill="1" applyBorder="1" applyAlignment="1">
      <alignment horizontal="left" vertical="center" wrapText="1"/>
    </xf>
    <xf numFmtId="4" fontId="14" fillId="0" borderId="5" xfId="3" applyNumberFormat="1" applyFont="1" applyBorder="1" applyAlignment="1">
      <alignment horizontal="right" vertical="center"/>
    </xf>
    <xf numFmtId="0" fontId="14" fillId="2" borderId="5" xfId="1" applyFont="1" applyFill="1" applyBorder="1" applyAlignment="1">
      <alignment vertical="center" wrapText="1"/>
    </xf>
    <xf numFmtId="17" fontId="14" fillId="0" borderId="5" xfId="3" applyNumberFormat="1" applyFont="1" applyBorder="1" applyAlignment="1">
      <alignment horizontal="center" vertical="center" wrapText="1"/>
    </xf>
    <xf numFmtId="1" fontId="14" fillId="0" borderId="5" xfId="3" applyNumberFormat="1" applyFont="1" applyFill="1" applyBorder="1" applyAlignment="1">
      <alignment horizontal="center" vertical="center"/>
    </xf>
    <xf numFmtId="0" fontId="14" fillId="0" borderId="5" xfId="3" applyFont="1" applyBorder="1" applyAlignment="1">
      <alignment horizontal="right" vertical="center"/>
    </xf>
    <xf numFmtId="0" fontId="14" fillId="0" borderId="5" xfId="3" applyFont="1" applyBorder="1" applyAlignment="1"/>
    <xf numFmtId="0" fontId="8" fillId="0" borderId="3" xfId="3" applyFont="1" applyBorder="1" applyAlignment="1">
      <alignment horizontal="center" vertical="center"/>
    </xf>
    <xf numFmtId="4" fontId="8" fillId="0" borderId="5" xfId="3" applyNumberFormat="1" applyFont="1" applyBorder="1" applyAlignment="1">
      <alignment horizontal="right" vertical="center"/>
    </xf>
    <xf numFmtId="0" fontId="14" fillId="0" borderId="3" xfId="3" applyFont="1" applyBorder="1" applyAlignment="1">
      <alignment horizontal="center" vertical="center"/>
    </xf>
    <xf numFmtId="0" fontId="8" fillId="0" borderId="5" xfId="2" applyFont="1" applyBorder="1"/>
    <xf numFmtId="4" fontId="14" fillId="0" borderId="5" xfId="2" applyNumberFormat="1" applyFont="1" applyBorder="1"/>
    <xf numFmtId="4" fontId="8" fillId="0" borderId="5" xfId="2" applyNumberFormat="1" applyFont="1" applyFill="1" applyBorder="1" applyAlignment="1"/>
    <xf numFmtId="4" fontId="8" fillId="0" borderId="5" xfId="2" applyNumberFormat="1" applyFont="1" applyBorder="1"/>
    <xf numFmtId="0" fontId="14" fillId="0" borderId="5" xfId="3" applyFont="1" applyBorder="1" applyAlignment="1">
      <alignment vertical="center" wrapText="1"/>
    </xf>
    <xf numFmtId="0" fontId="14" fillId="0" borderId="4" xfId="2" applyFont="1" applyBorder="1" applyAlignment="1">
      <alignment horizontal="left" vertical="center" wrapText="1"/>
    </xf>
    <xf numFmtId="49" fontId="14" fillId="0" borderId="4" xfId="2" applyNumberFormat="1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1" fontId="14" fillId="0" borderId="4" xfId="2" applyNumberFormat="1" applyFont="1" applyBorder="1" applyAlignment="1">
      <alignment horizontal="center" vertical="center"/>
    </xf>
    <xf numFmtId="4" fontId="14" fillId="0" borderId="4" xfId="2" applyNumberFormat="1" applyFont="1" applyBorder="1" applyAlignment="1">
      <alignment horizontal="center" vertical="center"/>
    </xf>
    <xf numFmtId="4" fontId="14" fillId="0" borderId="5" xfId="2" applyNumberFormat="1" applyFont="1" applyFill="1" applyBorder="1" applyAlignment="1">
      <alignment horizontal="right" vertical="center" wrapText="1"/>
    </xf>
    <xf numFmtId="1" fontId="14" fillId="0" borderId="5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/>
    </xf>
    <xf numFmtId="4" fontId="14" fillId="0" borderId="1" xfId="2" applyNumberFormat="1" applyFont="1" applyBorder="1" applyAlignment="1">
      <alignment horizontal="center" vertical="center"/>
    </xf>
    <xf numFmtId="0" fontId="14" fillId="0" borderId="5" xfId="2" applyFont="1" applyBorder="1" applyAlignment="1">
      <alignment horizontal="left" vertical="center"/>
    </xf>
    <xf numFmtId="0" fontId="14" fillId="0" borderId="2" xfId="2" applyFont="1" applyBorder="1" applyAlignment="1">
      <alignment horizontal="center" vertical="center"/>
    </xf>
    <xf numFmtId="4" fontId="14" fillId="0" borderId="3" xfId="2" applyNumberFormat="1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1" fontId="26" fillId="0" borderId="5" xfId="3" applyNumberFormat="1" applyFont="1" applyBorder="1" applyAlignment="1">
      <alignment horizontal="center" vertical="center"/>
    </xf>
    <xf numFmtId="4" fontId="14" fillId="0" borderId="2" xfId="3" applyNumberFormat="1" applyFont="1" applyBorder="1" applyAlignment="1">
      <alignment horizontal="right" vertical="center"/>
    </xf>
    <xf numFmtId="4" fontId="26" fillId="0" borderId="5" xfId="3" applyNumberFormat="1" applyFont="1" applyBorder="1" applyAlignment="1">
      <alignment vertical="center"/>
    </xf>
    <xf numFmtId="4" fontId="8" fillId="0" borderId="5" xfId="3" applyNumberFormat="1" applyFont="1" applyFill="1" applyBorder="1" applyAlignment="1">
      <alignment vertical="center"/>
    </xf>
    <xf numFmtId="0" fontId="27" fillId="0" borderId="5" xfId="2" applyFont="1" applyBorder="1" applyAlignment="1" applyProtection="1">
      <alignment horizontal="left" vertical="center" wrapText="1"/>
      <protection locked="0"/>
    </xf>
    <xf numFmtId="0" fontId="7" fillId="0" borderId="5" xfId="3" applyFont="1" applyBorder="1" applyAlignment="1">
      <alignment vertical="center"/>
    </xf>
    <xf numFmtId="0" fontId="14" fillId="0" borderId="5" xfId="3" quotePrefix="1" applyFont="1" applyBorder="1" applyAlignment="1">
      <alignment horizontal="center" vertical="center"/>
    </xf>
    <xf numFmtId="0" fontId="14" fillId="0" borderId="5" xfId="2" applyNumberFormat="1" applyFont="1" applyBorder="1" applyAlignment="1">
      <alignment horizontal="center" vertical="center"/>
    </xf>
    <xf numFmtId="0" fontId="18" fillId="0" borderId="5" xfId="2" applyFont="1" applyBorder="1" applyAlignment="1">
      <alignment vertical="center"/>
    </xf>
    <xf numFmtId="4" fontId="14" fillId="0" borderId="5" xfId="2" applyNumberFormat="1" applyFont="1" applyFill="1" applyBorder="1" applyAlignment="1">
      <alignment horizontal="right" vertical="center"/>
    </xf>
    <xf numFmtId="4" fontId="14" fillId="0" borderId="5" xfId="3" applyNumberFormat="1" applyFont="1" applyFill="1" applyBorder="1" applyAlignment="1">
      <alignment vertical="center"/>
    </xf>
    <xf numFmtId="4" fontId="14" fillId="0" borderId="12" xfId="3" applyNumberFormat="1" applyFont="1" applyBorder="1" applyAlignment="1">
      <alignment horizontal="right" vertical="center"/>
    </xf>
    <xf numFmtId="4" fontId="25" fillId="0" borderId="5" xfId="3" applyNumberFormat="1" applyFont="1" applyFill="1" applyBorder="1" applyAlignment="1">
      <alignment vertical="center"/>
    </xf>
    <xf numFmtId="0" fontId="26" fillId="0" borderId="5" xfId="3" applyFont="1" applyFill="1" applyBorder="1" applyAlignment="1">
      <alignment vertical="center"/>
    </xf>
    <xf numFmtId="0" fontId="25" fillId="0" borderId="5" xfId="3" applyFont="1" applyFill="1" applyBorder="1" applyAlignment="1">
      <alignment horizontal="center" vertical="center"/>
    </xf>
    <xf numFmtId="1" fontId="26" fillId="0" borderId="5" xfId="3" applyNumberFormat="1" applyFont="1" applyFill="1" applyBorder="1" applyAlignment="1">
      <alignment horizontal="center" vertical="center"/>
    </xf>
    <xf numFmtId="4" fontId="25" fillId="0" borderId="4" xfId="3" applyNumberFormat="1" applyFont="1" applyFill="1" applyBorder="1" applyAlignment="1">
      <alignment horizontal="right" vertical="center"/>
    </xf>
    <xf numFmtId="4" fontId="2" fillId="0" borderId="5" xfId="3" applyNumberFormat="1" applyFont="1" applyFill="1" applyBorder="1" applyAlignment="1">
      <alignment vertical="center"/>
    </xf>
    <xf numFmtId="0" fontId="14" fillId="0" borderId="2" xfId="2" applyFont="1" applyBorder="1" applyAlignment="1">
      <alignment horizontal="left" vertical="center"/>
    </xf>
    <xf numFmtId="0" fontId="14" fillId="0" borderId="3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/>
    </xf>
    <xf numFmtId="0" fontId="8" fillId="0" borderId="3" xfId="2" applyFont="1" applyBorder="1" applyAlignment="1">
      <alignment horizontal="left" vertical="center"/>
    </xf>
    <xf numFmtId="0" fontId="25" fillId="0" borderId="5" xfId="2" applyFont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right" vertical="center"/>
    </xf>
    <xf numFmtId="0" fontId="14" fillId="0" borderId="5" xfId="3" applyFont="1" applyBorder="1" applyAlignment="1">
      <alignment wrapText="1"/>
    </xf>
    <xf numFmtId="0" fontId="8" fillId="0" borderId="5" xfId="3" applyFont="1" applyBorder="1" applyAlignment="1">
      <alignment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right" vertical="center" wrapText="1"/>
    </xf>
    <xf numFmtId="49" fontId="14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/>
    <xf numFmtId="0" fontId="7" fillId="0" borderId="0" xfId="2" applyFont="1"/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25" fillId="0" borderId="2" xfId="3" applyFont="1" applyBorder="1" applyAlignment="1">
      <alignment vertical="top" wrapText="1"/>
    </xf>
    <xf numFmtId="0" fontId="10" fillId="0" borderId="5" xfId="2" applyFont="1" applyBorder="1" applyAlignment="1" applyProtection="1">
      <alignment horizontal="left" vertical="center"/>
      <protection locked="0"/>
    </xf>
    <xf numFmtId="0" fontId="25" fillId="0" borderId="5" xfId="3" applyFont="1" applyBorder="1" applyAlignment="1">
      <alignment horizontal="center" vertical="center" wrapText="1"/>
    </xf>
    <xf numFmtId="1" fontId="25" fillId="0" borderId="5" xfId="3" applyNumberFormat="1" applyFont="1" applyBorder="1" applyAlignment="1">
      <alignment horizontal="center" vertical="center" wrapText="1"/>
    </xf>
    <xf numFmtId="4" fontId="25" fillId="0" borderId="4" xfId="3" applyNumberFormat="1" applyFont="1" applyBorder="1" applyAlignment="1">
      <alignment horizontal="right" vertical="center" wrapText="1"/>
    </xf>
    <xf numFmtId="4" fontId="2" fillId="0" borderId="5" xfId="3" applyNumberFormat="1" applyFont="1" applyBorder="1" applyAlignment="1">
      <alignment wrapText="1"/>
    </xf>
    <xf numFmtId="4" fontId="8" fillId="0" borderId="5" xfId="3" applyNumberFormat="1" applyFont="1" applyBorder="1" applyAlignment="1">
      <alignment wrapText="1"/>
    </xf>
    <xf numFmtId="0" fontId="26" fillId="0" borderId="0" xfId="3" applyFont="1" applyBorder="1"/>
    <xf numFmtId="0" fontId="14" fillId="0" borderId="5" xfId="0" applyFont="1" applyBorder="1" applyAlignment="1">
      <alignment wrapText="1"/>
    </xf>
    <xf numFmtId="1" fontId="14" fillId="0" borderId="5" xfId="0" applyNumberFormat="1" applyFont="1" applyBorder="1" applyAlignment="1">
      <alignment horizontal="center" wrapText="1"/>
    </xf>
    <xf numFmtId="4" fontId="14" fillId="0" borderId="5" xfId="0" applyNumberFormat="1" applyFont="1" applyFill="1" applyBorder="1" applyAlignment="1">
      <alignment horizontal="right"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right" wrapText="1"/>
    </xf>
    <xf numFmtId="0" fontId="9" fillId="0" borderId="0" xfId="3" applyFont="1" applyBorder="1"/>
    <xf numFmtId="4" fontId="2" fillId="0" borderId="0" xfId="3" applyNumberFormat="1" applyFont="1" applyAlignment="1">
      <alignment horizontal="right"/>
    </xf>
    <xf numFmtId="0" fontId="2" fillId="0" borderId="0" xfId="3" applyFont="1" applyFill="1" applyBorder="1" applyAlignment="1"/>
    <xf numFmtId="168" fontId="2" fillId="0" borderId="0" xfId="3" applyNumberFormat="1" applyFont="1"/>
    <xf numFmtId="0" fontId="12" fillId="0" borderId="0" xfId="0" applyFont="1" applyBorder="1"/>
    <xf numFmtId="0" fontId="7" fillId="0" borderId="0" xfId="0" applyFont="1"/>
    <xf numFmtId="0" fontId="14" fillId="0" borderId="5" xfId="0" quotePrefix="1" applyFont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 vertical="center"/>
    </xf>
    <xf numFmtId="0" fontId="11" fillId="0" borderId="0" xfId="3" applyFont="1"/>
    <xf numFmtId="0" fontId="12" fillId="0" borderId="5" xfId="0" applyFont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7" fillId="0" borderId="5" xfId="3" applyFont="1" applyBorder="1"/>
    <xf numFmtId="4" fontId="16" fillId="0" borderId="5" xfId="3" applyNumberFormat="1" applyFont="1" applyFill="1" applyBorder="1" applyAlignment="1">
      <alignment horizontal="center" vertical="center"/>
    </xf>
    <xf numFmtId="0" fontId="30" fillId="0" borderId="0" xfId="3" applyFont="1"/>
    <xf numFmtId="0" fontId="12" fillId="0" borderId="5" xfId="0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4" fontId="27" fillId="0" borderId="5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/>
    </xf>
    <xf numFmtId="0" fontId="12" fillId="0" borderId="5" xfId="3" applyFont="1" applyBorder="1" applyAlignment="1">
      <alignment horizontal="center" vertical="center"/>
    </xf>
    <xf numFmtId="4" fontId="10" fillId="0" borderId="5" xfId="3" applyNumberFormat="1" applyFont="1" applyFill="1" applyBorder="1" applyAlignment="1">
      <alignment horizontal="center" vertical="center"/>
    </xf>
    <xf numFmtId="4" fontId="16" fillId="0" borderId="5" xfId="3" applyNumberFormat="1" applyFont="1" applyFill="1" applyBorder="1" applyAlignment="1">
      <alignment horizontal="right" vertical="center"/>
    </xf>
    <xf numFmtId="4" fontId="12" fillId="0" borderId="5" xfId="9" applyNumberFormat="1" applyFont="1" applyFill="1" applyBorder="1" applyAlignment="1">
      <alignment horizontal="right" vertical="center"/>
    </xf>
    <xf numFmtId="4" fontId="12" fillId="0" borderId="5" xfId="3" applyNumberFormat="1" applyFont="1" applyFill="1" applyBorder="1" applyAlignment="1">
      <alignment horizontal="right" vertical="center"/>
    </xf>
    <xf numFmtId="0" fontId="30" fillId="0" borderId="0" xfId="3" applyFont="1" applyBorder="1"/>
    <xf numFmtId="0" fontId="16" fillId="0" borderId="5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>
      <alignment horizontal="center"/>
    </xf>
    <xf numFmtId="4" fontId="8" fillId="0" borderId="5" xfId="3" applyNumberFormat="1" applyFont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right" vertical="center" wrapText="1"/>
    </xf>
    <xf numFmtId="0" fontId="14" fillId="0" borderId="5" xfId="3" applyFont="1" applyBorder="1" applyAlignment="1">
      <alignment horizontal="left" vertical="center" wrapText="1"/>
    </xf>
    <xf numFmtId="0" fontId="12" fillId="0" borderId="3" xfId="2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>
      <alignment horizontal="center"/>
    </xf>
    <xf numFmtId="0" fontId="14" fillId="0" borderId="5" xfId="3" applyFont="1" applyFill="1" applyBorder="1" applyAlignment="1">
      <alignment horizontal="center" vertical="center" wrapText="1"/>
    </xf>
    <xf numFmtId="0" fontId="3" fillId="0" borderId="0" xfId="2" applyFont="1"/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2" fillId="0" borderId="5" xfId="0" applyFont="1" applyBorder="1" applyAlignment="1">
      <alignment horizontal="center"/>
    </xf>
    <xf numFmtId="1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0" fontId="8" fillId="0" borderId="5" xfId="0" applyFont="1" applyBorder="1"/>
    <xf numFmtId="0" fontId="25" fillId="0" borderId="5" xfId="0" applyFont="1" applyBorder="1" applyAlignment="1">
      <alignment horizontal="center"/>
    </xf>
    <xf numFmtId="4" fontId="8" fillId="0" borderId="5" xfId="0" applyNumberFormat="1" applyFont="1" applyFill="1" applyBorder="1" applyAlignment="1">
      <alignment horizontal="right"/>
    </xf>
    <xf numFmtId="0" fontId="2" fillId="0" borderId="0" xfId="3" applyFont="1" applyFill="1"/>
    <xf numFmtId="0" fontId="8" fillId="0" borderId="1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5" xfId="3" quotePrefix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0" fontId="25" fillId="0" borderId="5" xfId="3" applyFont="1" applyFill="1" applyBorder="1" applyAlignment="1">
      <alignment vertical="center"/>
    </xf>
    <xf numFmtId="49" fontId="14" fillId="0" borderId="5" xfId="3" applyNumberFormat="1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/>
    </xf>
    <xf numFmtId="4" fontId="14" fillId="0" borderId="5" xfId="3" applyNumberFormat="1" applyFont="1" applyFill="1" applyBorder="1" applyAlignment="1">
      <alignment horizontal="right" vertical="center"/>
    </xf>
    <xf numFmtId="0" fontId="31" fillId="0" borderId="0" xfId="3" applyFont="1"/>
    <xf numFmtId="0" fontId="30" fillId="0" borderId="5" xfId="3" applyFont="1" applyFill="1" applyBorder="1"/>
    <xf numFmtId="49" fontId="8" fillId="0" borderId="5" xfId="3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/>
    </xf>
    <xf numFmtId="0" fontId="11" fillId="0" borderId="0" xfId="2" applyFont="1" applyBorder="1"/>
    <xf numFmtId="4" fontId="14" fillId="0" borderId="5" xfId="9" applyNumberFormat="1" applyFont="1" applyFill="1" applyBorder="1" applyAlignment="1">
      <alignment horizontal="right" vertical="center"/>
    </xf>
    <xf numFmtId="0" fontId="10" fillId="0" borderId="5" xfId="3" quotePrefix="1" applyFont="1" applyBorder="1" applyAlignment="1">
      <alignment horizontal="left" vertical="top" wrapText="1"/>
    </xf>
    <xf numFmtId="0" fontId="10" fillId="0" borderId="5" xfId="3" applyFont="1" applyBorder="1" applyAlignment="1">
      <alignment horizontal="left" vertical="top" wrapText="1"/>
    </xf>
    <xf numFmtId="0" fontId="31" fillId="0" borderId="5" xfId="3" applyFont="1" applyBorder="1" applyAlignment="1">
      <alignment horizontal="center" vertical="center"/>
    </xf>
    <xf numFmtId="1" fontId="31" fillId="0" borderId="5" xfId="3" applyNumberFormat="1" applyFont="1" applyBorder="1" applyAlignment="1">
      <alignment horizontal="center" vertical="center"/>
    </xf>
    <xf numFmtId="4" fontId="31" fillId="0" borderId="5" xfId="3" applyNumberFormat="1" applyFont="1" applyBorder="1" applyAlignment="1">
      <alignment horizontal="center" vertical="center"/>
    </xf>
    <xf numFmtId="4" fontId="31" fillId="0" borderId="5" xfId="3" applyNumberFormat="1" applyFont="1" applyBorder="1" applyAlignment="1">
      <alignment horizontal="right" vertical="center"/>
    </xf>
    <xf numFmtId="4" fontId="31" fillId="0" borderId="0" xfId="3" applyNumberFormat="1" applyFont="1" applyBorder="1" applyAlignment="1">
      <alignment horizontal="right" vertical="center"/>
    </xf>
    <xf numFmtId="0" fontId="2" fillId="0" borderId="15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right" vertical="center"/>
    </xf>
    <xf numFmtId="0" fontId="25" fillId="0" borderId="5" xfId="3" quotePrefix="1" applyFont="1" applyFill="1" applyBorder="1" applyAlignment="1">
      <alignment horizontal="left" vertical="top" wrapText="1"/>
    </xf>
    <xf numFmtId="0" fontId="2" fillId="0" borderId="5" xfId="3" quotePrefix="1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vertical="center"/>
    </xf>
    <xf numFmtId="0" fontId="2" fillId="0" borderId="5" xfId="3" applyFont="1" applyFill="1" applyBorder="1" applyAlignment="1">
      <alignment horizontal="center" vertical="center"/>
    </xf>
    <xf numFmtId="1" fontId="2" fillId="0" borderId="5" xfId="3" applyNumberFormat="1" applyFont="1" applyFill="1" applyBorder="1" applyAlignment="1">
      <alignment vertical="center"/>
    </xf>
    <xf numFmtId="4" fontId="2" fillId="0" borderId="5" xfId="3" applyNumberFormat="1" applyFont="1" applyFill="1" applyBorder="1" applyAlignment="1">
      <alignment horizontal="center" vertical="center"/>
    </xf>
    <xf numFmtId="4" fontId="2" fillId="0" borderId="5" xfId="3" applyNumberFormat="1" applyFont="1" applyFill="1" applyBorder="1" applyAlignment="1">
      <alignment horizontal="right" vertical="center"/>
    </xf>
    <xf numFmtId="0" fontId="3" fillId="0" borderId="0" xfId="3" applyFont="1"/>
    <xf numFmtId="0" fontId="2" fillId="0" borderId="5" xfId="3" applyFont="1" applyFill="1" applyBorder="1" applyAlignment="1">
      <alignment vertical="top"/>
    </xf>
    <xf numFmtId="0" fontId="25" fillId="0" borderId="5" xfId="3" quotePrefix="1" applyFont="1" applyFill="1" applyBorder="1" applyAlignment="1">
      <alignment horizontal="left" vertical="center"/>
    </xf>
    <xf numFmtId="1" fontId="25" fillId="0" borderId="5" xfId="3" applyNumberFormat="1" applyFont="1" applyFill="1" applyBorder="1" applyAlignment="1">
      <alignment vertical="center"/>
    </xf>
    <xf numFmtId="4" fontId="25" fillId="0" borderId="5" xfId="3" applyNumberFormat="1" applyFont="1" applyFill="1" applyBorder="1" applyAlignment="1">
      <alignment horizontal="center" vertical="center"/>
    </xf>
    <xf numFmtId="4" fontId="25" fillId="0" borderId="5" xfId="3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1" fontId="5" fillId="0" borderId="0" xfId="3" applyNumberFormat="1" applyFont="1" applyFill="1"/>
    <xf numFmtId="0" fontId="2" fillId="0" borderId="2" xfId="5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10" fillId="0" borderId="15" xfId="3" quotePrefix="1" applyFont="1" applyBorder="1" applyAlignment="1">
      <alignment horizontal="left" vertical="top" wrapText="1"/>
    </xf>
    <xf numFmtId="0" fontId="25" fillId="0" borderId="5" xfId="0" applyFont="1" applyBorder="1" applyAlignment="1">
      <alignment horizontal="center" vertical="center"/>
    </xf>
    <xf numFmtId="0" fontId="14" fillId="0" borderId="16" xfId="5" applyFont="1" applyBorder="1" applyAlignment="1">
      <alignment horizontal="center" wrapText="1"/>
    </xf>
    <xf numFmtId="49" fontId="8" fillId="0" borderId="5" xfId="3" applyNumberFormat="1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left" vertical="top" wrapText="1"/>
    </xf>
    <xf numFmtId="0" fontId="12" fillId="0" borderId="5" xfId="3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/>
    </xf>
    <xf numFmtId="1" fontId="16" fillId="0" borderId="5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6" fillId="0" borderId="5" xfId="3" applyFont="1" applyFill="1" applyBorder="1" applyAlignment="1">
      <alignment vertical="center" wrapText="1"/>
    </xf>
    <xf numFmtId="4" fontId="8" fillId="0" borderId="5" xfId="3" applyNumberFormat="1" applyFont="1" applyFill="1" applyBorder="1" applyAlignment="1">
      <alignment horizontal="right" vertical="center"/>
    </xf>
    <xf numFmtId="0" fontId="8" fillId="0" borderId="2" xfId="3" applyFont="1" applyFill="1" applyBorder="1" applyAlignment="1">
      <alignment horizontal="left" vertical="center" wrapText="1"/>
    </xf>
    <xf numFmtId="4" fontId="14" fillId="3" borderId="5" xfId="3" applyNumberFormat="1" applyFont="1" applyFill="1" applyBorder="1" applyAlignment="1">
      <alignment horizontal="right" vertical="center"/>
    </xf>
    <xf numFmtId="0" fontId="7" fillId="0" borderId="0" xfId="3" applyFont="1" applyAlignment="1">
      <alignment vertical="center" wrapText="1"/>
    </xf>
    <xf numFmtId="4" fontId="14" fillId="3" borderId="5" xfId="9" applyNumberFormat="1" applyFont="1" applyFill="1" applyBorder="1" applyAlignment="1">
      <alignment horizontal="right" vertical="center"/>
    </xf>
    <xf numFmtId="1" fontId="8" fillId="0" borderId="5" xfId="3" applyNumberFormat="1" applyFont="1" applyBorder="1" applyAlignment="1">
      <alignment horizontal="center" vertical="center"/>
    </xf>
    <xf numFmtId="4" fontId="8" fillId="3" borderId="5" xfId="3" applyNumberFormat="1" applyFont="1" applyFill="1" applyBorder="1" applyAlignment="1">
      <alignment horizontal="right" vertical="center"/>
    </xf>
    <xf numFmtId="0" fontId="12" fillId="0" borderId="5" xfId="5" quotePrefix="1" applyFont="1" applyBorder="1" applyAlignment="1">
      <alignment horizontal="center" vertical="center" wrapText="1"/>
    </xf>
    <xf numFmtId="0" fontId="2" fillId="0" borderId="5" xfId="3" applyFont="1" applyFill="1" applyBorder="1" applyAlignment="1">
      <alignment horizontal="left" vertical="center" wrapText="1"/>
    </xf>
    <xf numFmtId="1" fontId="32" fillId="3" borderId="5" xfId="3" applyNumberFormat="1" applyFont="1" applyFill="1" applyBorder="1" applyAlignment="1">
      <alignment horizontal="left" vertical="center" wrapText="1"/>
    </xf>
    <xf numFmtId="0" fontId="33" fillId="3" borderId="5" xfId="3" applyFont="1" applyFill="1" applyBorder="1" applyAlignment="1">
      <alignment horizontal="center" vertical="center" wrapText="1"/>
    </xf>
    <xf numFmtId="1" fontId="14" fillId="0" borderId="5" xfId="5" applyNumberFormat="1" applyFont="1" applyBorder="1" applyAlignment="1">
      <alignment horizontal="center" vertical="center"/>
    </xf>
    <xf numFmtId="4" fontId="14" fillId="0" borderId="5" xfId="5" applyNumberFormat="1" applyFont="1" applyBorder="1" applyAlignment="1">
      <alignment horizontal="center" vertical="center"/>
    </xf>
    <xf numFmtId="4" fontId="14" fillId="0" borderId="5" xfId="5" applyNumberFormat="1" applyFont="1" applyBorder="1" applyAlignment="1">
      <alignment horizontal="right" vertical="center"/>
    </xf>
    <xf numFmtId="0" fontId="11" fillId="0" borderId="0" xfId="5" applyFont="1" applyBorder="1"/>
    <xf numFmtId="1" fontId="14" fillId="0" borderId="5" xfId="3" applyNumberFormat="1" applyFont="1" applyBorder="1" applyAlignment="1">
      <alignment horizontal="center" vertical="center"/>
    </xf>
    <xf numFmtId="4" fontId="34" fillId="0" borderId="0" xfId="3" applyNumberFormat="1" applyFont="1" applyBorder="1" applyAlignment="1">
      <alignment horizontal="right" vertical="center"/>
    </xf>
    <xf numFmtId="4" fontId="3" fillId="0" borderId="0" xfId="3" applyNumberFormat="1" applyFont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29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vertical="center"/>
    </xf>
    <xf numFmtId="0" fontId="30" fillId="0" borderId="0" xfId="1" applyFont="1"/>
    <xf numFmtId="0" fontId="22" fillId="0" borderId="5" xfId="1" applyFont="1" applyBorder="1" applyAlignment="1">
      <alignment horizontal="center" vertical="center"/>
    </xf>
    <xf numFmtId="49" fontId="16" fillId="0" borderId="5" xfId="1" applyNumberFormat="1" applyFont="1" applyBorder="1" applyAlignment="1">
      <alignment horizontal="center" vertical="center"/>
    </xf>
    <xf numFmtId="0" fontId="12" fillId="0" borderId="5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distributed" wrapText="1"/>
    </xf>
    <xf numFmtId="0" fontId="24" fillId="0" borderId="5" xfId="3" applyFont="1" applyFill="1" applyBorder="1" applyAlignment="1">
      <alignment horizontal="center" vertical="center" wrapText="1"/>
    </xf>
    <xf numFmtId="169" fontId="12" fillId="0" borderId="5" xfId="3" applyNumberFormat="1" applyFont="1" applyBorder="1" applyAlignment="1">
      <alignment horizontal="center" vertical="distributed" wrapText="1"/>
    </xf>
    <xf numFmtId="4" fontId="12" fillId="0" borderId="5" xfId="3" applyNumberFormat="1" applyFont="1" applyBorder="1" applyAlignment="1">
      <alignment horizontal="center" vertical="distributed" wrapText="1"/>
    </xf>
    <xf numFmtId="4" fontId="14" fillId="0" borderId="5" xfId="3" applyNumberFormat="1" applyFont="1" applyFill="1" applyBorder="1" applyAlignment="1">
      <alignment horizontal="right" vertical="distributed"/>
    </xf>
    <xf numFmtId="0" fontId="14" fillId="0" borderId="0" xfId="1" applyFont="1" applyAlignment="1">
      <alignment horizontal="left" vertical="center" wrapText="1"/>
    </xf>
    <xf numFmtId="0" fontId="12" fillId="0" borderId="5" xfId="3" applyFont="1" applyBorder="1" applyAlignment="1">
      <alignment horizontal="center" vertical="distributed" wrapText="1"/>
    </xf>
    <xf numFmtId="0" fontId="35" fillId="0" borderId="5" xfId="1" applyFont="1" applyBorder="1" applyAlignment="1">
      <alignment horizontal="center" vertical="center"/>
    </xf>
    <xf numFmtId="0" fontId="12" fillId="0" borderId="5" xfId="3" applyFont="1" applyBorder="1" applyAlignment="1">
      <alignment horizontal="left" vertical="distributed" wrapText="1"/>
    </xf>
    <xf numFmtId="0" fontId="14" fillId="0" borderId="5" xfId="1" applyFont="1" applyBorder="1" applyAlignment="1">
      <alignment horizontal="center"/>
    </xf>
    <xf numFmtId="0" fontId="36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168" fontId="12" fillId="0" borderId="5" xfId="3" applyNumberFormat="1" applyFont="1" applyBorder="1" applyAlignment="1">
      <alignment horizontal="center" vertical="distributed" wrapText="1"/>
    </xf>
    <xf numFmtId="4" fontId="12" fillId="0" borderId="5" xfId="1" applyNumberFormat="1" applyFont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right" vertical="center"/>
    </xf>
    <xf numFmtId="0" fontId="27" fillId="0" borderId="5" xfId="1" applyFont="1" applyBorder="1" applyAlignment="1">
      <alignment vertical="center"/>
    </xf>
    <xf numFmtId="0" fontId="12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/>
    </xf>
    <xf numFmtId="4" fontId="8" fillId="0" borderId="5" xfId="1" applyNumberFormat="1" applyFont="1" applyFill="1" applyBorder="1" applyAlignment="1">
      <alignment horizontal="right" vertical="center"/>
    </xf>
    <xf numFmtId="0" fontId="30" fillId="0" borderId="0" xfId="1" applyFont="1" applyAlignment="1">
      <alignment horizontal="center"/>
    </xf>
    <xf numFmtId="0" fontId="10" fillId="0" borderId="5" xfId="1" quotePrefix="1" applyFont="1" applyBorder="1" applyAlignment="1">
      <alignment horizontal="left" vertical="top" wrapText="1"/>
    </xf>
    <xf numFmtId="4" fontId="16" fillId="0" borderId="5" xfId="9" applyNumberFormat="1" applyFont="1" applyBorder="1" applyAlignment="1">
      <alignment horizontal="center" vertical="center"/>
    </xf>
    <xf numFmtId="0" fontId="12" fillId="0" borderId="5" xfId="1" applyFont="1" applyBorder="1" applyAlignment="1">
      <alignment vertical="top" wrapText="1"/>
    </xf>
    <xf numFmtId="4" fontId="7" fillId="0" borderId="5" xfId="1" applyNumberFormat="1" applyFont="1" applyBorder="1" applyAlignment="1">
      <alignment horizontal="center" vertical="center"/>
    </xf>
    <xf numFmtId="4" fontId="16" fillId="0" borderId="5" xfId="9" applyNumberFormat="1" applyFont="1" applyFill="1" applyBorder="1" applyAlignment="1">
      <alignment horizontal="right" vertical="center"/>
    </xf>
    <xf numFmtId="0" fontId="10" fillId="0" borderId="0" xfId="1" applyFont="1" applyBorder="1"/>
    <xf numFmtId="0" fontId="27" fillId="0" borderId="5" xfId="1" applyFont="1" applyBorder="1" applyAlignment="1">
      <alignment horizontal="left" vertical="top" wrapText="1"/>
    </xf>
    <xf numFmtId="4" fontId="27" fillId="0" borderId="5" xfId="9" applyNumberFormat="1" applyFont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right" vertical="center"/>
    </xf>
    <xf numFmtId="0" fontId="12" fillId="0" borderId="5" xfId="1" quotePrefix="1" applyFont="1" applyBorder="1" applyAlignment="1">
      <alignment vertical="center" wrapText="1"/>
    </xf>
    <xf numFmtId="0" fontId="7" fillId="0" borderId="5" xfId="1" applyFont="1" applyBorder="1" applyAlignment="1">
      <alignment vertical="center"/>
    </xf>
    <xf numFmtId="4" fontId="12" fillId="0" borderId="5" xfId="9" applyNumberFormat="1" applyFont="1" applyBorder="1" applyAlignment="1">
      <alignment horizontal="center" vertical="center"/>
    </xf>
    <xf numFmtId="168" fontId="7" fillId="0" borderId="5" xfId="1" applyNumberFormat="1" applyFont="1" applyBorder="1" applyAlignment="1">
      <alignment vertical="center"/>
    </xf>
    <xf numFmtId="0" fontId="12" fillId="0" borderId="5" xfId="1" applyFont="1" applyBorder="1"/>
    <xf numFmtId="0" fontId="12" fillId="0" borderId="5" xfId="1" applyFont="1" applyBorder="1" applyAlignment="1">
      <alignment vertical="center"/>
    </xf>
    <xf numFmtId="168" fontId="12" fillId="0" borderId="5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vertical="center"/>
    </xf>
    <xf numFmtId="4" fontId="25" fillId="0" borderId="5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0" fontId="27" fillId="0" borderId="5" xfId="1" applyFont="1" applyBorder="1" applyAlignment="1">
      <alignment horizontal="center" vertical="center"/>
    </xf>
    <xf numFmtId="169" fontId="12" fillId="0" borderId="2" xfId="3" applyNumberFormat="1" applyFont="1" applyBorder="1" applyAlignment="1">
      <alignment horizontal="center" vertical="distributed" wrapText="1"/>
    </xf>
    <xf numFmtId="4" fontId="14" fillId="2" borderId="5" xfId="1" applyNumberFormat="1" applyFont="1" applyFill="1" applyBorder="1" applyAlignment="1">
      <alignment horizontal="center" vertical="center" wrapText="1"/>
    </xf>
    <xf numFmtId="169" fontId="14" fillId="0" borderId="0" xfId="3" applyNumberFormat="1" applyFont="1" applyAlignment="1">
      <alignment horizontal="center" vertical="center"/>
    </xf>
    <xf numFmtId="169" fontId="12" fillId="0" borderId="12" xfId="3" applyNumberFormat="1" applyFont="1" applyBorder="1" applyAlignment="1">
      <alignment horizontal="center" vertical="distributed" wrapText="1"/>
    </xf>
    <xf numFmtId="4" fontId="12" fillId="0" borderId="4" xfId="3" applyNumberFormat="1" applyFont="1" applyBorder="1" applyAlignment="1">
      <alignment horizontal="center" vertical="distributed" wrapText="1"/>
    </xf>
    <xf numFmtId="4" fontId="14" fillId="0" borderId="4" xfId="3" applyNumberFormat="1" applyFont="1" applyFill="1" applyBorder="1" applyAlignment="1">
      <alignment horizontal="right" vertical="center"/>
    </xf>
    <xf numFmtId="0" fontId="16" fillId="0" borderId="5" xfId="1" applyFont="1" applyBorder="1" applyAlignment="1">
      <alignment vertical="center" wrapText="1"/>
    </xf>
    <xf numFmtId="169" fontId="12" fillId="0" borderId="5" xfId="1" applyNumberFormat="1" applyFont="1" applyBorder="1" applyAlignment="1">
      <alignment horizontal="center" vertical="center"/>
    </xf>
    <xf numFmtId="0" fontId="10" fillId="0" borderId="5" xfId="2" quotePrefix="1" applyFont="1" applyBorder="1" applyAlignment="1">
      <alignment horizontal="left" vertical="top" wrapText="1"/>
    </xf>
    <xf numFmtId="0" fontId="10" fillId="0" borderId="5" xfId="2" applyFont="1" applyBorder="1" applyAlignment="1">
      <alignment vertical="center" wrapText="1"/>
    </xf>
    <xf numFmtId="4" fontId="31" fillId="0" borderId="5" xfId="2" applyNumberFormat="1" applyFont="1" applyBorder="1" applyAlignment="1">
      <alignment vertical="center"/>
    </xf>
    <xf numFmtId="4" fontId="8" fillId="0" borderId="5" xfId="2" applyNumberFormat="1" applyFont="1" applyFill="1" applyBorder="1" applyAlignment="1">
      <alignment vertical="center"/>
    </xf>
    <xf numFmtId="4" fontId="14" fillId="0" borderId="0" xfId="3" applyNumberFormat="1" applyFont="1" applyAlignment="1">
      <alignment horizontal="center" vertical="center"/>
    </xf>
    <xf numFmtId="4" fontId="5" fillId="0" borderId="0" xfId="3" applyNumberFormat="1" applyFont="1"/>
    <xf numFmtId="0" fontId="12" fillId="0" borderId="5" xfId="2" quotePrefix="1" applyFont="1" applyBorder="1" applyAlignment="1">
      <alignment vertical="center" wrapText="1"/>
    </xf>
    <xf numFmtId="0" fontId="3" fillId="0" borderId="5" xfId="2" applyFont="1" applyBorder="1" applyAlignment="1">
      <alignment vertical="center"/>
    </xf>
    <xf numFmtId="168" fontId="3" fillId="0" borderId="5" xfId="2" applyNumberFormat="1" applyFont="1" applyBorder="1" applyAlignment="1">
      <alignment vertical="center"/>
    </xf>
    <xf numFmtId="4" fontId="3" fillId="0" borderId="5" xfId="2" applyNumberFormat="1" applyFont="1" applyBorder="1" applyAlignment="1">
      <alignment horizontal="center" vertical="center"/>
    </xf>
    <xf numFmtId="4" fontId="12" fillId="0" borderId="5" xfId="9" applyNumberFormat="1" applyFont="1" applyFill="1" applyBorder="1" applyAlignment="1">
      <alignment vertical="center"/>
    </xf>
    <xf numFmtId="0" fontId="12" fillId="0" borderId="5" xfId="2" applyFont="1" applyBorder="1"/>
    <xf numFmtId="0" fontId="29" fillId="0" borderId="5" xfId="2" applyFont="1" applyBorder="1" applyAlignment="1"/>
    <xf numFmtId="168" fontId="12" fillId="0" borderId="5" xfId="2" applyNumberFormat="1" applyFont="1" applyBorder="1" applyAlignment="1">
      <alignment horizontal="center"/>
    </xf>
    <xf numFmtId="4" fontId="7" fillId="0" borderId="5" xfId="2" applyNumberFormat="1" applyFont="1" applyBorder="1"/>
    <xf numFmtId="4" fontId="4" fillId="0" borderId="5" xfId="2" applyNumberFormat="1" applyFont="1" applyFill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0" fontId="30" fillId="0" borderId="0" xfId="0" applyFont="1"/>
    <xf numFmtId="0" fontId="16" fillId="0" borderId="5" xfId="0" applyFont="1" applyBorder="1" applyAlignment="1">
      <alignment horizontal="center" vertical="center"/>
    </xf>
    <xf numFmtId="0" fontId="12" fillId="0" borderId="2" xfId="3" applyFont="1" applyBorder="1" applyAlignment="1">
      <alignment horizontal="left" vertical="center" wrapText="1"/>
    </xf>
    <xf numFmtId="14" fontId="15" fillId="2" borderId="5" xfId="0" applyNumberFormat="1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distributed" wrapText="1"/>
    </xf>
    <xf numFmtId="2" fontId="15" fillId="2" borderId="5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12" fillId="0" borderId="14" xfId="3" applyFont="1" applyBorder="1" applyAlignment="1">
      <alignment horizontal="center" vertical="distributed" wrapText="1"/>
    </xf>
    <xf numFmtId="164" fontId="12" fillId="0" borderId="4" xfId="3" applyNumberFormat="1" applyFont="1" applyBorder="1" applyAlignment="1">
      <alignment horizontal="center" vertical="distributed" wrapText="1"/>
    </xf>
    <xf numFmtId="4" fontId="14" fillId="0" borderId="4" xfId="3" applyNumberFormat="1" applyFont="1" applyBorder="1" applyAlignment="1">
      <alignment horizontal="right" vertical="center"/>
    </xf>
    <xf numFmtId="0" fontId="36" fillId="0" borderId="5" xfId="0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center" vertical="center"/>
    </xf>
    <xf numFmtId="4" fontId="12" fillId="0" borderId="5" xfId="9" applyNumberFormat="1" applyFont="1" applyBorder="1" applyAlignment="1">
      <alignment horizontal="right" vertical="center"/>
    </xf>
    <xf numFmtId="169" fontId="10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right" vertical="center"/>
    </xf>
    <xf numFmtId="0" fontId="10" fillId="0" borderId="5" xfId="0" quotePrefix="1" applyFont="1" applyBorder="1" applyAlignment="1">
      <alignment horizontal="left" vertical="top" wrapText="1"/>
    </xf>
    <xf numFmtId="168" fontId="3" fillId="0" borderId="5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4" fontId="12" fillId="0" borderId="5" xfId="9" applyNumberFormat="1" applyFont="1" applyBorder="1" applyAlignment="1">
      <alignment vertical="center"/>
    </xf>
    <xf numFmtId="0" fontId="12" fillId="0" borderId="5" xfId="0" applyFont="1" applyBorder="1"/>
    <xf numFmtId="4" fontId="22" fillId="0" borderId="5" xfId="9" applyNumberFormat="1" applyFont="1" applyBorder="1" applyAlignment="1">
      <alignment horizontal="center" vertical="center"/>
    </xf>
    <xf numFmtId="168" fontId="36" fillId="0" borderId="5" xfId="0" applyNumberFormat="1" applyFont="1" applyBorder="1" applyAlignment="1">
      <alignment vertical="center"/>
    </xf>
    <xf numFmtId="4" fontId="30" fillId="0" borderId="5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0" fontId="18" fillId="0" borderId="0" xfId="0" applyFont="1"/>
    <xf numFmtId="0" fontId="9" fillId="0" borderId="0" xfId="0" applyFont="1" applyBorder="1"/>
    <xf numFmtId="0" fontId="40" fillId="0" borderId="21" xfId="2" applyFont="1" applyFill="1" applyBorder="1" applyAlignment="1">
      <alignment horizontal="center"/>
    </xf>
    <xf numFmtId="0" fontId="41" fillId="0" borderId="22" xfId="2" applyFont="1" applyFill="1" applyBorder="1" applyAlignment="1">
      <alignment horizontal="center"/>
    </xf>
    <xf numFmtId="0" fontId="41" fillId="0" borderId="26" xfId="2" applyFont="1" applyFill="1" applyBorder="1" applyAlignment="1">
      <alignment horizontal="center"/>
    </xf>
    <xf numFmtId="0" fontId="42" fillId="0" borderId="0" xfId="2" applyFont="1" applyFill="1"/>
    <xf numFmtId="0" fontId="38" fillId="0" borderId="0" xfId="2" applyFont="1" applyFill="1"/>
    <xf numFmtId="49" fontId="38" fillId="0" borderId="0" xfId="2" applyNumberFormat="1" applyFont="1" applyFill="1"/>
    <xf numFmtId="0" fontId="42" fillId="0" borderId="0" xfId="2" applyFont="1"/>
    <xf numFmtId="0" fontId="40" fillId="0" borderId="27" xfId="2" applyFont="1" applyFill="1" applyBorder="1" applyAlignment="1">
      <alignment horizontal="center"/>
    </xf>
    <xf numFmtId="0" fontId="41" fillId="0" borderId="14" xfId="2" applyFont="1" applyFill="1" applyBorder="1" applyAlignment="1">
      <alignment horizontal="center"/>
    </xf>
    <xf numFmtId="0" fontId="41" fillId="0" borderId="28" xfId="2" applyFont="1" applyFill="1" applyBorder="1" applyAlignment="1">
      <alignment horizontal="center"/>
    </xf>
    <xf numFmtId="0" fontId="40" fillId="0" borderId="29" xfId="2" applyFont="1" applyFill="1" applyBorder="1" applyAlignment="1">
      <alignment horizontal="center"/>
    </xf>
    <xf numFmtId="0" fontId="43" fillId="0" borderId="30" xfId="2" applyFont="1" applyFill="1" applyBorder="1" applyAlignment="1">
      <alignment horizontal="left" vertical="center" wrapText="1"/>
    </xf>
    <xf numFmtId="0" fontId="41" fillId="0" borderId="30" xfId="2" applyFont="1" applyFill="1" applyBorder="1" applyAlignment="1">
      <alignment horizontal="center"/>
    </xf>
    <xf numFmtId="0" fontId="41" fillId="0" borderId="31" xfId="2" applyFont="1" applyFill="1" applyBorder="1" applyAlignment="1">
      <alignment horizontal="center"/>
    </xf>
    <xf numFmtId="0" fontId="38" fillId="0" borderId="32" xfId="2" applyFont="1" applyFill="1" applyBorder="1" applyAlignment="1">
      <alignment horizontal="center"/>
    </xf>
    <xf numFmtId="0" fontId="44" fillId="0" borderId="0" xfId="2" applyFont="1" applyFill="1" applyBorder="1" applyAlignment="1">
      <alignment horizontal="centerContinuous" vertical="center"/>
    </xf>
    <xf numFmtId="0" fontId="38" fillId="0" borderId="0" xfId="2" applyFont="1" applyFill="1" applyBorder="1" applyAlignment="1">
      <alignment horizontal="center"/>
    </xf>
    <xf numFmtId="0" fontId="38" fillId="0" borderId="0" xfId="2" applyFont="1" applyFill="1" applyBorder="1" applyAlignment="1">
      <alignment horizontal="centerContinuous"/>
    </xf>
    <xf numFmtId="0" fontId="38" fillId="0" borderId="33" xfId="2" applyFont="1" applyFill="1" applyBorder="1" applyAlignment="1">
      <alignment horizontal="centerContinuous"/>
    </xf>
    <xf numFmtId="0" fontId="45" fillId="0" borderId="34" xfId="2" applyFont="1" applyFill="1" applyBorder="1" applyAlignment="1">
      <alignment horizontal="center" vertical="center"/>
    </xf>
    <xf numFmtId="0" fontId="46" fillId="0" borderId="5" xfId="2" applyFont="1" applyFill="1" applyBorder="1" applyAlignment="1">
      <alignment horizontal="left" vertical="center" wrapText="1"/>
    </xf>
    <xf numFmtId="0" fontId="47" fillId="0" borderId="5" xfId="2" applyFont="1" applyFill="1" applyBorder="1" applyAlignment="1">
      <alignment horizontal="center" vertical="center" wrapText="1"/>
    </xf>
    <xf numFmtId="0" fontId="43" fillId="0" borderId="5" xfId="2" applyFont="1" applyFill="1" applyBorder="1" applyAlignment="1">
      <alignment horizontal="center" vertical="center"/>
    </xf>
    <xf numFmtId="0" fontId="43" fillId="0" borderId="5" xfId="2" applyFont="1" applyBorder="1" applyAlignment="1">
      <alignment horizontal="center" vertical="center"/>
    </xf>
    <xf numFmtId="4" fontId="43" fillId="0" borderId="5" xfId="2" applyNumberFormat="1" applyFont="1" applyBorder="1" applyAlignment="1">
      <alignment horizontal="center" vertical="center"/>
    </xf>
    <xf numFmtId="4" fontId="43" fillId="0" borderId="5" xfId="0" applyNumberFormat="1" applyFont="1" applyBorder="1" applyAlignment="1">
      <alignment vertical="center"/>
    </xf>
    <xf numFmtId="4" fontId="43" fillId="0" borderId="5" xfId="10" applyNumberFormat="1" applyFont="1" applyFill="1" applyBorder="1" applyAlignment="1">
      <alignment vertical="center"/>
    </xf>
    <xf numFmtId="0" fontId="43" fillId="0" borderId="35" xfId="0" applyFont="1" applyFill="1" applyBorder="1" applyAlignment="1">
      <alignment vertical="center" wrapText="1"/>
    </xf>
    <xf numFmtId="0" fontId="43" fillId="0" borderId="0" xfId="2" applyFont="1" applyFill="1" applyBorder="1" applyAlignment="1">
      <alignment vertical="center"/>
    </xf>
    <xf numFmtId="0" fontId="45" fillId="0" borderId="36" xfId="2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vertical="center"/>
    </xf>
    <xf numFmtId="4" fontId="43" fillId="0" borderId="5" xfId="2" applyNumberFormat="1" applyFont="1" applyFill="1" applyBorder="1" applyAlignment="1">
      <alignment horizontal="center" vertical="center"/>
    </xf>
    <xf numFmtId="0" fontId="43" fillId="0" borderId="5" xfId="2" applyFont="1" applyFill="1" applyBorder="1" applyAlignment="1">
      <alignment vertical="center"/>
    </xf>
    <xf numFmtId="4" fontId="43" fillId="0" borderId="5" xfId="2" applyNumberFormat="1" applyFont="1" applyFill="1" applyBorder="1" applyAlignment="1">
      <alignment vertical="center"/>
    </xf>
    <xf numFmtId="4" fontId="43" fillId="0" borderId="5" xfId="10" applyNumberFormat="1" applyFont="1" applyFill="1" applyBorder="1" applyAlignment="1">
      <alignment horizontal="right" vertical="center"/>
    </xf>
    <xf numFmtId="0" fontId="43" fillId="0" borderId="35" xfId="0" applyFont="1" applyFill="1" applyBorder="1" applyAlignment="1">
      <alignment vertical="center"/>
    </xf>
    <xf numFmtId="0" fontId="45" fillId="0" borderId="37" xfId="2" applyFont="1" applyFill="1" applyBorder="1" applyAlignment="1">
      <alignment horizontal="center" vertical="center"/>
    </xf>
    <xf numFmtId="0" fontId="48" fillId="0" borderId="38" xfId="2" applyFont="1" applyFill="1" applyBorder="1" applyAlignment="1">
      <alignment vertical="center"/>
    </xf>
    <xf numFmtId="0" fontId="43" fillId="0" borderId="39" xfId="2" applyFont="1" applyFill="1" applyBorder="1" applyAlignment="1">
      <alignment horizontal="center" vertical="center"/>
    </xf>
    <xf numFmtId="4" fontId="43" fillId="0" borderId="39" xfId="2" applyNumberFormat="1" applyFont="1" applyFill="1" applyBorder="1" applyAlignment="1">
      <alignment horizontal="center" vertical="center"/>
    </xf>
    <xf numFmtId="0" fontId="43" fillId="0" borderId="39" xfId="2" applyFont="1" applyFill="1" applyBorder="1" applyAlignment="1">
      <alignment vertical="center"/>
    </xf>
    <xf numFmtId="4" fontId="43" fillId="0" borderId="39" xfId="2" applyNumberFormat="1" applyFont="1" applyFill="1" applyBorder="1" applyAlignment="1">
      <alignment vertical="center"/>
    </xf>
    <xf numFmtId="4" fontId="43" fillId="0" borderId="39" xfId="10" applyNumberFormat="1" applyFont="1" applyFill="1" applyBorder="1" applyAlignment="1">
      <alignment horizontal="right" vertical="center"/>
    </xf>
    <xf numFmtId="0" fontId="43" fillId="0" borderId="40" xfId="0" applyFont="1" applyFill="1" applyBorder="1" applyAlignment="1">
      <alignment vertical="center"/>
    </xf>
    <xf numFmtId="0" fontId="45" fillId="0" borderId="41" xfId="2" applyFont="1" applyFill="1" applyBorder="1" applyAlignment="1">
      <alignment horizontal="center" vertical="center"/>
    </xf>
    <xf numFmtId="0" fontId="48" fillId="0" borderId="42" xfId="2" applyFont="1" applyFill="1" applyBorder="1" applyAlignment="1">
      <alignment vertical="center"/>
    </xf>
    <xf numFmtId="0" fontId="43" fillId="0" borderId="43" xfId="2" applyFont="1" applyFill="1" applyBorder="1" applyAlignment="1">
      <alignment horizontal="center" vertical="center"/>
    </xf>
    <xf numFmtId="1" fontId="43" fillId="0" borderId="43" xfId="2" applyNumberFormat="1" applyFont="1" applyFill="1" applyBorder="1" applyAlignment="1">
      <alignment horizontal="center" vertical="center"/>
    </xf>
    <xf numFmtId="0" fontId="43" fillId="0" borderId="43" xfId="2" applyFont="1" applyFill="1" applyBorder="1" applyAlignment="1">
      <alignment vertical="center"/>
    </xf>
    <xf numFmtId="4" fontId="43" fillId="0" borderId="43" xfId="2" applyNumberFormat="1" applyFont="1" applyFill="1" applyBorder="1" applyAlignment="1">
      <alignment vertical="center"/>
    </xf>
    <xf numFmtId="4" fontId="43" fillId="0" borderId="43" xfId="10" applyNumberFormat="1" applyFont="1" applyFill="1" applyBorder="1" applyAlignment="1">
      <alignment horizontal="right" vertical="center"/>
    </xf>
    <xf numFmtId="0" fontId="43" fillId="0" borderId="44" xfId="0" applyFont="1" applyFill="1" applyBorder="1" applyAlignment="1">
      <alignment vertical="center"/>
    </xf>
    <xf numFmtId="0" fontId="45" fillId="0" borderId="45" xfId="2" applyFont="1" applyFill="1" applyBorder="1" applyAlignment="1">
      <alignment horizontal="center" vertical="center"/>
    </xf>
    <xf numFmtId="0" fontId="44" fillId="0" borderId="46" xfId="2" applyFont="1" applyFill="1" applyBorder="1" applyAlignment="1">
      <alignment horizontal="center" vertical="center"/>
    </xf>
    <xf numFmtId="0" fontId="43" fillId="0" borderId="46" xfId="2" applyFont="1" applyFill="1" applyBorder="1" applyAlignment="1">
      <alignment horizontal="center" vertical="center"/>
    </xf>
    <xf numFmtId="1" fontId="43" fillId="0" borderId="46" xfId="2" applyNumberFormat="1" applyFont="1" applyFill="1" applyBorder="1" applyAlignment="1">
      <alignment horizontal="center" vertical="center"/>
    </xf>
    <xf numFmtId="0" fontId="43" fillId="0" borderId="46" xfId="2" applyFont="1" applyFill="1" applyBorder="1" applyAlignment="1">
      <alignment vertical="center"/>
    </xf>
    <xf numFmtId="4" fontId="43" fillId="0" borderId="46" xfId="2" applyNumberFormat="1" applyFont="1" applyFill="1" applyBorder="1" applyAlignment="1">
      <alignment vertical="center"/>
    </xf>
    <xf numFmtId="4" fontId="43" fillId="0" borderId="46" xfId="10" applyNumberFormat="1" applyFont="1" applyFill="1" applyBorder="1" applyAlignment="1">
      <alignment vertical="center"/>
    </xf>
    <xf numFmtId="0" fontId="43" fillId="0" borderId="47" xfId="2" applyFont="1" applyFill="1" applyBorder="1" applyAlignment="1">
      <alignment vertical="center"/>
    </xf>
    <xf numFmtId="0" fontId="47" fillId="0" borderId="1" xfId="2" applyFont="1" applyFill="1" applyBorder="1" applyAlignment="1">
      <alignment horizontal="center" vertical="center" wrapText="1"/>
    </xf>
    <xf numFmtId="4" fontId="43" fillId="0" borderId="5" xfId="2" applyNumberFormat="1" applyFont="1" applyBorder="1" applyAlignment="1">
      <alignment vertical="center"/>
    </xf>
    <xf numFmtId="0" fontId="45" fillId="0" borderId="48" xfId="2" applyFont="1" applyFill="1" applyBorder="1" applyAlignment="1">
      <alignment horizontal="center" vertical="center"/>
    </xf>
    <xf numFmtId="0" fontId="48" fillId="0" borderId="49" xfId="2" applyFont="1" applyFill="1" applyBorder="1" applyAlignment="1">
      <alignment vertical="center"/>
    </xf>
    <xf numFmtId="0" fontId="43" fillId="0" borderId="50" xfId="2" applyFont="1" applyFill="1" applyBorder="1" applyAlignment="1">
      <alignment horizontal="center" vertical="center"/>
    </xf>
    <xf numFmtId="1" fontId="43" fillId="0" borderId="50" xfId="2" applyNumberFormat="1" applyFont="1" applyFill="1" applyBorder="1" applyAlignment="1">
      <alignment horizontal="center" vertical="center"/>
    </xf>
    <xf numFmtId="0" fontId="43" fillId="0" borderId="50" xfId="2" applyFont="1" applyFill="1" applyBorder="1" applyAlignment="1">
      <alignment vertical="center"/>
    </xf>
    <xf numFmtId="4" fontId="43" fillId="0" borderId="50" xfId="2" applyNumberFormat="1" applyFont="1" applyFill="1" applyBorder="1" applyAlignment="1">
      <alignment vertical="center"/>
    </xf>
    <xf numFmtId="4" fontId="43" fillId="0" borderId="50" xfId="10" applyNumberFormat="1" applyFont="1" applyFill="1" applyBorder="1" applyAlignment="1">
      <alignment horizontal="right" vertical="center"/>
    </xf>
    <xf numFmtId="0" fontId="43" fillId="0" borderId="51" xfId="0" applyFont="1" applyFill="1" applyBorder="1" applyAlignment="1">
      <alignment vertical="center"/>
    </xf>
    <xf numFmtId="0" fontId="45" fillId="0" borderId="52" xfId="2" applyFont="1" applyFill="1" applyBorder="1" applyAlignment="1">
      <alignment horizontal="center" vertical="center"/>
    </xf>
    <xf numFmtId="0" fontId="49" fillId="0" borderId="25" xfId="2" applyFont="1" applyFill="1" applyBorder="1" applyAlignment="1">
      <alignment vertical="center"/>
    </xf>
    <xf numFmtId="0" fontId="50" fillId="0" borderId="53" xfId="2" applyFont="1" applyFill="1" applyBorder="1" applyAlignment="1">
      <alignment horizontal="center" vertical="center"/>
    </xf>
    <xf numFmtId="1" fontId="50" fillId="0" borderId="53" xfId="2" applyNumberFormat="1" applyFont="1" applyFill="1" applyBorder="1" applyAlignment="1">
      <alignment horizontal="center" vertical="center"/>
    </xf>
    <xf numFmtId="0" fontId="50" fillId="0" borderId="53" xfId="2" applyFont="1" applyFill="1" applyBorder="1" applyAlignment="1">
      <alignment vertical="center"/>
    </xf>
    <xf numFmtId="4" fontId="50" fillId="0" borderId="53" xfId="2" applyNumberFormat="1" applyFont="1" applyFill="1" applyBorder="1" applyAlignment="1">
      <alignment vertical="center"/>
    </xf>
    <xf numFmtId="4" fontId="50" fillId="0" borderId="53" xfId="10" applyNumberFormat="1" applyFont="1" applyFill="1" applyBorder="1" applyAlignment="1">
      <alignment horizontal="right" vertical="center"/>
    </xf>
    <xf numFmtId="0" fontId="50" fillId="0" borderId="54" xfId="0" applyFont="1" applyFill="1" applyBorder="1" applyAlignment="1">
      <alignment vertical="center"/>
    </xf>
    <xf numFmtId="0" fontId="45" fillId="0" borderId="55" xfId="2" applyFont="1" applyFill="1" applyBorder="1" applyAlignment="1">
      <alignment horizontal="center" vertical="center"/>
    </xf>
    <xf numFmtId="0" fontId="46" fillId="0" borderId="56" xfId="2" applyFont="1" applyFill="1" applyBorder="1" applyAlignment="1">
      <alignment vertical="center"/>
    </xf>
    <xf numFmtId="0" fontId="47" fillId="0" borderId="56" xfId="2" applyFont="1" applyFill="1" applyBorder="1" applyAlignment="1">
      <alignment horizontal="center" vertical="center" wrapText="1"/>
    </xf>
    <xf numFmtId="1" fontId="43" fillId="0" borderId="56" xfId="2" applyNumberFormat="1" applyFont="1" applyFill="1" applyBorder="1" applyAlignment="1">
      <alignment horizontal="center" vertical="center"/>
    </xf>
    <xf numFmtId="0" fontId="43" fillId="0" borderId="56" xfId="2" applyFont="1" applyFill="1" applyBorder="1" applyAlignment="1">
      <alignment horizontal="center" vertical="center"/>
    </xf>
    <xf numFmtId="10" fontId="43" fillId="0" borderId="56" xfId="2" applyNumberFormat="1" applyFont="1" applyFill="1" applyBorder="1" applyAlignment="1">
      <alignment horizontal="center" vertical="center"/>
    </xf>
    <xf numFmtId="0" fontId="43" fillId="0" borderId="56" xfId="2" applyFont="1" applyFill="1" applyBorder="1" applyAlignment="1">
      <alignment vertical="center"/>
    </xf>
    <xf numFmtId="4" fontId="43" fillId="0" borderId="56" xfId="2" applyNumberFormat="1" applyFont="1" applyFill="1" applyBorder="1" applyAlignment="1">
      <alignment vertical="center"/>
    </xf>
    <xf numFmtId="4" fontId="43" fillId="0" borderId="56" xfId="10" applyNumberFormat="1" applyFont="1" applyFill="1" applyBorder="1" applyAlignment="1">
      <alignment vertical="center"/>
    </xf>
    <xf numFmtId="0" fontId="43" fillId="0" borderId="57" xfId="0" applyFont="1" applyFill="1" applyBorder="1" applyAlignment="1">
      <alignment horizontal="left" vertical="center"/>
    </xf>
    <xf numFmtId="0" fontId="38" fillId="0" borderId="0" xfId="2" applyFont="1" applyFill="1" applyBorder="1"/>
    <xf numFmtId="0" fontId="38" fillId="0" borderId="0" xfId="2" applyFont="1"/>
    <xf numFmtId="0" fontId="43" fillId="0" borderId="17" xfId="2" applyFont="1" applyFill="1" applyBorder="1" applyAlignment="1">
      <alignment horizontal="center" vertical="center"/>
    </xf>
    <xf numFmtId="0" fontId="49" fillId="0" borderId="58" xfId="2" applyFont="1" applyFill="1" applyBorder="1" applyAlignment="1">
      <alignment vertical="center"/>
    </xf>
    <xf numFmtId="0" fontId="50" fillId="0" borderId="59" xfId="2" applyFont="1" applyFill="1" applyBorder="1" applyAlignment="1">
      <alignment horizontal="center" vertical="center"/>
    </xf>
    <xf numFmtId="0" fontId="50" fillId="0" borderId="59" xfId="2" applyFont="1" applyFill="1" applyBorder="1" applyAlignment="1">
      <alignment vertical="center"/>
    </xf>
    <xf numFmtId="4" fontId="50" fillId="0" borderId="59" xfId="2" applyNumberFormat="1" applyFont="1" applyFill="1" applyBorder="1" applyAlignment="1">
      <alignment vertical="center"/>
    </xf>
    <xf numFmtId="4" fontId="50" fillId="0" borderId="59" xfId="0" applyNumberFormat="1" applyFont="1" applyFill="1" applyBorder="1" applyAlignment="1">
      <alignment horizontal="right" vertical="center"/>
    </xf>
    <xf numFmtId="0" fontId="50" fillId="0" borderId="60" xfId="0" applyFont="1" applyFill="1" applyBorder="1" applyAlignment="1">
      <alignment vertical="center"/>
    </xf>
    <xf numFmtId="0" fontId="43" fillId="0" borderId="59" xfId="2" applyFont="1" applyFill="1" applyBorder="1" applyAlignment="1">
      <alignment horizontal="center" vertical="center"/>
    </xf>
    <xf numFmtId="4" fontId="43" fillId="0" borderId="59" xfId="2" applyNumberFormat="1" applyFont="1" applyFill="1" applyBorder="1" applyAlignment="1">
      <alignment horizontal="center" vertical="center"/>
    </xf>
    <xf numFmtId="0" fontId="43" fillId="0" borderId="59" xfId="2" applyFont="1" applyFill="1" applyBorder="1" applyAlignment="1">
      <alignment vertical="center"/>
    </xf>
    <xf numFmtId="4" fontId="43" fillId="0" borderId="59" xfId="2" applyNumberFormat="1" applyFont="1" applyFill="1" applyBorder="1" applyAlignment="1">
      <alignment vertical="center"/>
    </xf>
    <xf numFmtId="4" fontId="43" fillId="0" borderId="59" xfId="10" applyNumberFormat="1" applyFont="1" applyFill="1" applyBorder="1" applyAlignment="1">
      <alignment horizontal="right" vertical="center"/>
    </xf>
    <xf numFmtId="0" fontId="43" fillId="0" borderId="60" xfId="0" applyFont="1" applyFill="1" applyBorder="1" applyAlignment="1">
      <alignment vertical="center"/>
    </xf>
    <xf numFmtId="0" fontId="46" fillId="0" borderId="32" xfId="11" applyFont="1" applyBorder="1" applyAlignment="1">
      <alignment horizontal="left" vertical="center" indent="3"/>
    </xf>
    <xf numFmtId="0" fontId="43" fillId="0" borderId="28" xfId="0" applyFont="1" applyFill="1" applyBorder="1" applyAlignment="1">
      <alignment vertical="center"/>
    </xf>
    <xf numFmtId="0" fontId="43" fillId="0" borderId="32" xfId="2" applyFont="1" applyFill="1" applyBorder="1" applyAlignment="1">
      <alignment horizontal="center" vertical="center"/>
    </xf>
    <xf numFmtId="0" fontId="31" fillId="0" borderId="13" xfId="2" applyFont="1" applyFill="1" applyBorder="1" applyAlignment="1">
      <alignment horizontal="left" vertical="center"/>
    </xf>
    <xf numFmtId="0" fontId="43" fillId="0" borderId="0" xfId="2" applyFont="1" applyFill="1" applyBorder="1" applyAlignment="1">
      <alignment horizontal="center" vertical="center"/>
    </xf>
    <xf numFmtId="0" fontId="43" fillId="0" borderId="15" xfId="2" applyFont="1" applyFill="1" applyBorder="1" applyAlignment="1">
      <alignment vertical="center"/>
    </xf>
    <xf numFmtId="4" fontId="43" fillId="0" borderId="0" xfId="2" applyNumberFormat="1" applyFont="1" applyFill="1" applyBorder="1" applyAlignment="1">
      <alignment vertical="center"/>
    </xf>
    <xf numFmtId="4" fontId="51" fillId="0" borderId="14" xfId="10" applyNumberFormat="1" applyFont="1" applyFill="1" applyBorder="1" applyAlignment="1">
      <alignment horizontal="right" vertical="center"/>
    </xf>
    <xf numFmtId="4" fontId="43" fillId="0" borderId="28" xfId="0" applyNumberFormat="1" applyFont="1" applyFill="1" applyBorder="1" applyAlignment="1">
      <alignment vertical="center"/>
    </xf>
    <xf numFmtId="0" fontId="3" fillId="0" borderId="13" xfId="2" applyFont="1" applyFill="1" applyBorder="1" applyAlignment="1">
      <alignment horizontal="left" vertical="center"/>
    </xf>
    <xf numFmtId="0" fontId="45" fillId="0" borderId="0" xfId="2" applyFont="1" applyFill="1" applyBorder="1" applyAlignment="1">
      <alignment horizontal="center" vertical="center"/>
    </xf>
    <xf numFmtId="0" fontId="45" fillId="0" borderId="15" xfId="2" applyFont="1" applyFill="1" applyBorder="1" applyAlignment="1">
      <alignment horizontal="left" vertical="center"/>
    </xf>
    <xf numFmtId="0" fontId="45" fillId="0" borderId="0" xfId="2" applyFont="1" applyFill="1" applyBorder="1" applyAlignment="1">
      <alignment horizontal="right" vertical="center"/>
    </xf>
    <xf numFmtId="0" fontId="45" fillId="0" borderId="0" xfId="2" applyFont="1" applyFill="1" applyBorder="1" applyAlignment="1">
      <alignment horizontal="left" vertical="center"/>
    </xf>
    <xf numFmtId="0" fontId="45" fillId="0" borderId="0" xfId="2" applyFont="1" applyFill="1" applyBorder="1" applyAlignment="1">
      <alignment vertical="center"/>
    </xf>
    <xf numFmtId="4" fontId="45" fillId="0" borderId="0" xfId="2" applyNumberFormat="1" applyFont="1" applyFill="1" applyBorder="1" applyAlignment="1">
      <alignment vertical="center"/>
    </xf>
    <xf numFmtId="4" fontId="45" fillId="0" borderId="14" xfId="10" applyNumberFormat="1" applyFont="1" applyFill="1" applyBorder="1" applyAlignment="1">
      <alignment horizontal="right" vertical="center"/>
    </xf>
    <xf numFmtId="0" fontId="45" fillId="0" borderId="28" xfId="0" applyFont="1" applyFill="1" applyBorder="1" applyAlignment="1">
      <alignment vertical="center"/>
    </xf>
    <xf numFmtId="0" fontId="43" fillId="0" borderId="62" xfId="2" applyFont="1" applyFill="1" applyBorder="1" applyAlignment="1">
      <alignment horizontal="center" vertical="center"/>
    </xf>
    <xf numFmtId="0" fontId="31" fillId="0" borderId="63" xfId="2" applyFont="1" applyFill="1" applyBorder="1" applyAlignment="1">
      <alignment horizontal="left" vertical="center"/>
    </xf>
    <xf numFmtId="0" fontId="43" fillId="0" borderId="20" xfId="2" applyFont="1" applyFill="1" applyBorder="1" applyAlignment="1">
      <alignment horizontal="center" vertical="center"/>
    </xf>
    <xf numFmtId="0" fontId="43" fillId="0" borderId="64" xfId="2" applyFont="1" applyFill="1" applyBorder="1" applyAlignment="1">
      <alignment vertical="center"/>
    </xf>
    <xf numFmtId="0" fontId="43" fillId="0" borderId="20" xfId="2" applyFont="1" applyFill="1" applyBorder="1" applyAlignment="1">
      <alignment horizontal="right" vertical="center"/>
    </xf>
    <xf numFmtId="0" fontId="43" fillId="0" borderId="20" xfId="2" applyFont="1" applyFill="1" applyBorder="1" applyAlignment="1">
      <alignment horizontal="left" vertical="center"/>
    </xf>
    <xf numFmtId="0" fontId="43" fillId="0" borderId="20" xfId="2" applyFont="1" applyFill="1" applyBorder="1" applyAlignment="1">
      <alignment vertical="center"/>
    </xf>
    <xf numFmtId="4" fontId="43" fillId="0" borderId="20" xfId="2" applyNumberFormat="1" applyFont="1" applyFill="1" applyBorder="1" applyAlignment="1">
      <alignment vertical="center"/>
    </xf>
    <xf numFmtId="4" fontId="51" fillId="0" borderId="30" xfId="10" applyNumberFormat="1" applyFont="1" applyFill="1" applyBorder="1" applyAlignment="1">
      <alignment horizontal="right" vertical="center"/>
    </xf>
    <xf numFmtId="0" fontId="43" fillId="0" borderId="31" xfId="0" applyFont="1" applyFill="1" applyBorder="1" applyAlignment="1">
      <alignment vertical="center"/>
    </xf>
    <xf numFmtId="0" fontId="6" fillId="0" borderId="0" xfId="2" applyFont="1" applyFill="1"/>
    <xf numFmtId="0" fontId="52" fillId="0" borderId="0" xfId="2" applyFont="1" applyFill="1" applyAlignment="1" applyProtection="1">
      <alignment horizontal="left"/>
      <protection locked="0"/>
    </xf>
    <xf numFmtId="0" fontId="52" fillId="0" borderId="0" xfId="2" applyFont="1" applyFill="1" applyAlignment="1">
      <alignment horizontal="left"/>
    </xf>
    <xf numFmtId="0" fontId="52" fillId="0" borderId="0" xfId="2" applyFont="1" applyFill="1" applyAlignment="1">
      <alignment horizontal="right"/>
    </xf>
    <xf numFmtId="0" fontId="52" fillId="0" borderId="0" xfId="2" applyFont="1" applyFill="1"/>
    <xf numFmtId="4" fontId="52" fillId="0" borderId="0" xfId="2" applyNumberFormat="1" applyFont="1" applyFill="1" applyAlignment="1">
      <alignment horizontal="left" vertical="center" indent="1"/>
    </xf>
    <xf numFmtId="0" fontId="52" fillId="0" borderId="0" xfId="2" applyFont="1" applyFill="1" applyAlignment="1">
      <alignment horizontal="left" vertical="center" indent="1"/>
    </xf>
    <xf numFmtId="0" fontId="52" fillId="0" borderId="0" xfId="2" applyFont="1" applyFill="1" applyAlignment="1">
      <alignment horizontal="left" indent="2"/>
    </xf>
    <xf numFmtId="0" fontId="14" fillId="0" borderId="0" xfId="2" applyFont="1" applyFill="1" applyAlignment="1">
      <alignment horizontal="right"/>
    </xf>
    <xf numFmtId="4" fontId="53" fillId="0" borderId="0" xfId="2" applyNumberFormat="1" applyFont="1" applyFill="1"/>
    <xf numFmtId="170" fontId="53" fillId="0" borderId="0" xfId="12" applyNumberFormat="1" applyFont="1" applyFill="1"/>
    <xf numFmtId="0" fontId="15" fillId="0" borderId="0" xfId="2" applyFont="1" applyFill="1" applyAlignment="1">
      <alignment horizontal="right"/>
    </xf>
    <xf numFmtId="0" fontId="15" fillId="0" borderId="0" xfId="2" applyFont="1" applyFill="1"/>
    <xf numFmtId="0" fontId="40" fillId="0" borderId="21" xfId="13" applyFont="1" applyBorder="1" applyAlignment="1">
      <alignment horizontal="center"/>
    </xf>
    <xf numFmtId="0" fontId="41" fillId="0" borderId="22" xfId="13" applyFont="1" applyBorder="1" applyAlignment="1">
      <alignment horizontal="center"/>
    </xf>
    <xf numFmtId="0" fontId="41" fillId="0" borderId="26" xfId="13" applyFont="1" applyBorder="1" applyAlignment="1">
      <alignment horizontal="center"/>
    </xf>
    <xf numFmtId="0" fontId="40" fillId="0" borderId="27" xfId="13" applyFont="1" applyBorder="1" applyAlignment="1">
      <alignment horizontal="center"/>
    </xf>
    <xf numFmtId="0" fontId="41" fillId="0" borderId="14" xfId="13" applyFont="1" applyBorder="1" applyAlignment="1">
      <alignment horizontal="center"/>
    </xf>
    <xf numFmtId="0" fontId="41" fillId="0" borderId="28" xfId="13" applyFont="1" applyBorder="1" applyAlignment="1">
      <alignment horizontal="center"/>
    </xf>
    <xf numFmtId="0" fontId="40" fillId="0" borderId="29" xfId="13" applyFont="1" applyBorder="1" applyAlignment="1">
      <alignment horizontal="center"/>
    </xf>
    <xf numFmtId="0" fontId="43" fillId="0" borderId="30" xfId="13" applyFont="1" applyBorder="1" applyAlignment="1">
      <alignment horizontal="left" vertical="center" wrapText="1"/>
    </xf>
    <xf numFmtId="0" fontId="41" fillId="0" borderId="30" xfId="13" applyFont="1" applyBorder="1" applyAlignment="1">
      <alignment horizontal="center"/>
    </xf>
    <xf numFmtId="0" fontId="41" fillId="0" borderId="31" xfId="13" applyFont="1" applyBorder="1" applyAlignment="1">
      <alignment horizontal="center"/>
    </xf>
    <xf numFmtId="0" fontId="38" fillId="0" borderId="32" xfId="13" applyFont="1" applyBorder="1" applyAlignment="1">
      <alignment horizontal="center"/>
    </xf>
    <xf numFmtId="0" fontId="44" fillId="0" borderId="9" xfId="13" applyFont="1" applyBorder="1" applyAlignment="1">
      <alignment horizontal="centerContinuous" vertical="center"/>
    </xf>
    <xf numFmtId="0" fontId="38" fillId="0" borderId="0" xfId="13" applyFont="1" applyBorder="1" applyAlignment="1">
      <alignment horizontal="center"/>
    </xf>
    <xf numFmtId="0" fontId="38" fillId="0" borderId="9" xfId="13" applyFont="1" applyBorder="1" applyAlignment="1">
      <alignment horizontal="centerContinuous"/>
    </xf>
    <xf numFmtId="0" fontId="38" fillId="0" borderId="0" xfId="13" applyFont="1" applyBorder="1" applyAlignment="1">
      <alignment horizontal="centerContinuous"/>
    </xf>
    <xf numFmtId="0" fontId="38" fillId="0" borderId="65" xfId="13" applyFont="1" applyBorder="1" applyAlignment="1">
      <alignment horizontal="centerContinuous"/>
    </xf>
    <xf numFmtId="0" fontId="46" fillId="0" borderId="5" xfId="13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/>
    </xf>
    <xf numFmtId="4" fontId="43" fillId="0" borderId="5" xfId="0" applyNumberFormat="1" applyFont="1" applyBorder="1" applyAlignment="1">
      <alignment horizontal="center" vertical="center"/>
    </xf>
    <xf numFmtId="4" fontId="43" fillId="0" borderId="5" xfId="14" applyNumberFormat="1" applyFont="1" applyBorder="1" applyAlignment="1">
      <alignment vertical="center"/>
    </xf>
    <xf numFmtId="0" fontId="43" fillId="0" borderId="35" xfId="0" applyFont="1" applyBorder="1" applyAlignment="1">
      <alignment vertical="center" wrapText="1"/>
    </xf>
    <xf numFmtId="0" fontId="43" fillId="0" borderId="36" xfId="13" applyFont="1" applyBorder="1" applyAlignment="1">
      <alignment horizontal="center" vertical="center"/>
    </xf>
    <xf numFmtId="0" fontId="48" fillId="0" borderId="3" xfId="13" applyFont="1" applyBorder="1" applyAlignment="1">
      <alignment vertical="center"/>
    </xf>
    <xf numFmtId="0" fontId="43" fillId="0" borderId="5" xfId="13" applyFont="1" applyBorder="1" applyAlignment="1">
      <alignment horizontal="center" vertical="center"/>
    </xf>
    <xf numFmtId="4" fontId="43" fillId="0" borderId="5" xfId="13" applyNumberFormat="1" applyFont="1" applyBorder="1" applyAlignment="1">
      <alignment horizontal="center" vertical="center"/>
    </xf>
    <xf numFmtId="0" fontId="43" fillId="0" borderId="5" xfId="13" applyFont="1" applyBorder="1" applyAlignment="1">
      <alignment vertical="center"/>
    </xf>
    <xf numFmtId="4" fontId="43" fillId="0" borderId="5" xfId="13" applyNumberFormat="1" applyFont="1" applyBorder="1" applyAlignment="1">
      <alignment vertical="center"/>
    </xf>
    <xf numFmtId="4" fontId="43" fillId="0" borderId="5" xfId="14" applyNumberFormat="1" applyFont="1" applyBorder="1" applyAlignment="1">
      <alignment horizontal="right" vertical="center"/>
    </xf>
    <xf numFmtId="0" fontId="43" fillId="0" borderId="35" xfId="13" applyFont="1" applyBorder="1" applyAlignment="1">
      <alignment vertical="center"/>
    </xf>
    <xf numFmtId="0" fontId="43" fillId="0" borderId="36" xfId="0" applyFont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0" fontId="43" fillId="0" borderId="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37" xfId="0" applyFont="1" applyBorder="1" applyAlignment="1">
      <alignment horizontal="center" vertical="center"/>
    </xf>
    <xf numFmtId="0" fontId="48" fillId="0" borderId="38" xfId="0" applyFont="1" applyBorder="1" applyAlignment="1">
      <alignment vertical="center"/>
    </xf>
    <xf numFmtId="0" fontId="43" fillId="0" borderId="39" xfId="0" applyFont="1" applyBorder="1" applyAlignment="1">
      <alignment horizontal="center" vertical="center"/>
    </xf>
    <xf numFmtId="4" fontId="43" fillId="0" borderId="39" xfId="0" applyNumberFormat="1" applyFont="1" applyBorder="1" applyAlignment="1">
      <alignment horizontal="center" vertical="center"/>
    </xf>
    <xf numFmtId="0" fontId="43" fillId="0" borderId="39" xfId="0" applyFont="1" applyBorder="1" applyAlignment="1">
      <alignment vertical="center"/>
    </xf>
    <xf numFmtId="4" fontId="43" fillId="0" borderId="39" xfId="0" applyNumberFormat="1" applyFont="1" applyBorder="1" applyAlignment="1">
      <alignment vertical="center"/>
    </xf>
    <xf numFmtId="4" fontId="43" fillId="0" borderId="39" xfId="14" applyNumberFormat="1" applyFont="1" applyBorder="1" applyAlignment="1">
      <alignment horizontal="right" vertical="center"/>
    </xf>
    <xf numFmtId="0" fontId="43" fillId="0" borderId="40" xfId="0" applyFont="1" applyBorder="1" applyAlignment="1">
      <alignment vertical="center"/>
    </xf>
    <xf numFmtId="0" fontId="43" fillId="0" borderId="41" xfId="13" applyFont="1" applyBorder="1" applyAlignment="1">
      <alignment horizontal="center" vertical="center"/>
    </xf>
    <xf numFmtId="0" fontId="48" fillId="0" borderId="42" xfId="13" applyFont="1" applyBorder="1" applyAlignment="1">
      <alignment vertical="center"/>
    </xf>
    <xf numFmtId="0" fontId="43" fillId="0" borderId="43" xfId="13" applyFont="1" applyBorder="1" applyAlignment="1">
      <alignment horizontal="center" vertical="center"/>
    </xf>
    <xf numFmtId="1" fontId="43" fillId="0" borderId="43" xfId="13" applyNumberFormat="1" applyFont="1" applyBorder="1" applyAlignment="1">
      <alignment horizontal="center" vertical="center"/>
    </xf>
    <xf numFmtId="0" fontId="43" fillId="0" borderId="43" xfId="13" applyFont="1" applyBorder="1" applyAlignment="1">
      <alignment vertical="center"/>
    </xf>
    <xf numFmtId="4" fontId="43" fillId="0" borderId="43" xfId="13" applyNumberFormat="1" applyFont="1" applyBorder="1" applyAlignment="1">
      <alignment vertical="center"/>
    </xf>
    <xf numFmtId="4" fontId="43" fillId="0" borderId="43" xfId="14" applyNumberFormat="1" applyFont="1" applyBorder="1" applyAlignment="1">
      <alignment horizontal="right" vertical="center"/>
    </xf>
    <xf numFmtId="0" fontId="43" fillId="0" borderId="44" xfId="13" applyFont="1" applyBorder="1" applyAlignment="1">
      <alignment vertical="center"/>
    </xf>
    <xf numFmtId="0" fontId="43" fillId="0" borderId="45" xfId="13" applyFont="1" applyBorder="1" applyAlignment="1">
      <alignment horizontal="center" vertical="center"/>
    </xf>
    <xf numFmtId="0" fontId="44" fillId="0" borderId="46" xfId="13" applyFont="1" applyBorder="1" applyAlignment="1">
      <alignment horizontal="center" vertical="center"/>
    </xf>
    <xf numFmtId="0" fontId="43" fillId="0" borderId="46" xfId="13" applyFont="1" applyBorder="1" applyAlignment="1">
      <alignment horizontal="center" vertical="center"/>
    </xf>
    <xf numFmtId="1" fontId="43" fillId="0" borderId="46" xfId="13" applyNumberFormat="1" applyFont="1" applyBorder="1" applyAlignment="1">
      <alignment horizontal="center" vertical="center"/>
    </xf>
    <xf numFmtId="0" fontId="43" fillId="0" borderId="46" xfId="13" applyFont="1" applyBorder="1" applyAlignment="1">
      <alignment vertical="center"/>
    </xf>
    <xf numFmtId="4" fontId="43" fillId="0" borderId="46" xfId="13" applyNumberFormat="1" applyFont="1" applyBorder="1" applyAlignment="1">
      <alignment vertical="center"/>
    </xf>
    <xf numFmtId="4" fontId="43" fillId="0" borderId="46" xfId="14" applyNumberFormat="1" applyFont="1" applyBorder="1" applyAlignment="1">
      <alignment vertical="center"/>
    </xf>
    <xf numFmtId="0" fontId="43" fillId="0" borderId="47" xfId="13" applyFont="1" applyBorder="1" applyAlignment="1">
      <alignment vertical="center"/>
    </xf>
    <xf numFmtId="0" fontId="45" fillId="0" borderId="36" xfId="13" applyFont="1" applyBorder="1" applyAlignment="1">
      <alignment horizontal="center" vertical="center"/>
    </xf>
    <xf numFmtId="0" fontId="47" fillId="0" borderId="1" xfId="13" applyFont="1" applyBorder="1" applyAlignment="1">
      <alignment horizontal="center" vertical="center" wrapText="1"/>
    </xf>
    <xf numFmtId="0" fontId="43" fillId="0" borderId="35" xfId="13" applyFont="1" applyBorder="1" applyAlignment="1">
      <alignment vertical="center" wrapText="1"/>
    </xf>
    <xf numFmtId="0" fontId="49" fillId="0" borderId="42" xfId="13" applyFont="1" applyBorder="1" applyAlignment="1">
      <alignment vertical="center"/>
    </xf>
    <xf numFmtId="0" fontId="50" fillId="0" borderId="43" xfId="13" applyFont="1" applyBorder="1" applyAlignment="1">
      <alignment horizontal="center" vertical="center"/>
    </xf>
    <xf numFmtId="1" fontId="50" fillId="0" borderId="43" xfId="13" applyNumberFormat="1" applyFont="1" applyBorder="1" applyAlignment="1">
      <alignment horizontal="center" vertical="center"/>
    </xf>
    <xf numFmtId="0" fontId="50" fillId="0" borderId="43" xfId="13" applyFont="1" applyBorder="1" applyAlignment="1">
      <alignment vertical="center"/>
    </xf>
    <xf numFmtId="4" fontId="50" fillId="0" borderId="43" xfId="13" applyNumberFormat="1" applyFont="1" applyBorder="1" applyAlignment="1">
      <alignment vertical="center"/>
    </xf>
    <xf numFmtId="4" fontId="50" fillId="0" borderId="43" xfId="14" applyNumberFormat="1" applyFont="1" applyBorder="1" applyAlignment="1">
      <alignment horizontal="right" vertical="center"/>
    </xf>
    <xf numFmtId="0" fontId="50" fillId="0" borderId="44" xfId="13" applyFont="1" applyBorder="1" applyAlignment="1">
      <alignment vertical="center"/>
    </xf>
    <xf numFmtId="0" fontId="43" fillId="0" borderId="66" xfId="13" applyFont="1" applyBorder="1" applyAlignment="1">
      <alignment horizontal="center" vertical="center"/>
    </xf>
    <xf numFmtId="0" fontId="46" fillId="0" borderId="67" xfId="13" applyFont="1" applyBorder="1" applyAlignment="1">
      <alignment vertical="center"/>
    </xf>
    <xf numFmtId="0" fontId="47" fillId="0" borderId="67" xfId="13" applyFont="1" applyBorder="1" applyAlignment="1">
      <alignment horizontal="center" vertical="center" wrapText="1"/>
    </xf>
    <xf numFmtId="1" fontId="43" fillId="0" borderId="67" xfId="13" applyNumberFormat="1" applyFont="1" applyBorder="1" applyAlignment="1">
      <alignment horizontal="center" vertical="center"/>
    </xf>
    <xf numFmtId="0" fontId="43" fillId="0" borderId="67" xfId="13" applyFont="1" applyBorder="1" applyAlignment="1">
      <alignment horizontal="center" vertical="center"/>
    </xf>
    <xf numFmtId="10" fontId="43" fillId="0" borderId="67" xfId="13" applyNumberFormat="1" applyFont="1" applyBorder="1" applyAlignment="1">
      <alignment horizontal="center" vertical="center"/>
    </xf>
    <xf numFmtId="0" fontId="43" fillId="0" borderId="67" xfId="13" applyFont="1" applyBorder="1" applyAlignment="1">
      <alignment vertical="center"/>
    </xf>
    <xf numFmtId="4" fontId="43" fillId="0" borderId="67" xfId="13" applyNumberFormat="1" applyFont="1" applyBorder="1" applyAlignment="1">
      <alignment vertical="center"/>
    </xf>
    <xf numFmtId="4" fontId="43" fillId="0" borderId="56" xfId="14" applyNumberFormat="1" applyFont="1" applyBorder="1" applyAlignment="1">
      <alignment vertical="center"/>
    </xf>
    <xf numFmtId="0" fontId="43" fillId="0" borderId="68" xfId="13" applyFont="1" applyBorder="1" applyAlignment="1">
      <alignment horizontal="left" vertical="center"/>
    </xf>
    <xf numFmtId="0" fontId="43" fillId="0" borderId="17" xfId="13" applyFont="1" applyBorder="1" applyAlignment="1">
      <alignment horizontal="center" vertical="center"/>
    </xf>
    <xf numFmtId="0" fontId="49" fillId="0" borderId="58" xfId="13" applyFont="1" applyBorder="1" applyAlignment="1">
      <alignment vertical="center"/>
    </xf>
    <xf numFmtId="0" fontId="50" fillId="0" borderId="59" xfId="13" applyFont="1" applyBorder="1" applyAlignment="1">
      <alignment horizontal="center" vertical="center"/>
    </xf>
    <xf numFmtId="0" fontId="50" fillId="0" borderId="59" xfId="13" applyFont="1" applyBorder="1" applyAlignment="1">
      <alignment vertical="center"/>
    </xf>
    <xf numFmtId="4" fontId="50" fillId="0" borderId="59" xfId="13" applyNumberFormat="1" applyFont="1" applyBorder="1" applyAlignment="1">
      <alignment vertical="center"/>
    </xf>
    <xf numFmtId="4" fontId="50" fillId="0" borderId="59" xfId="0" applyNumberFormat="1" applyFont="1" applyBorder="1" applyAlignment="1">
      <alignment horizontal="right" vertical="center"/>
    </xf>
    <xf numFmtId="0" fontId="50" fillId="0" borderId="60" xfId="13" applyFont="1" applyBorder="1" applyAlignment="1">
      <alignment vertical="center"/>
    </xf>
    <xf numFmtId="0" fontId="43" fillId="0" borderId="59" xfId="13" applyFont="1" applyBorder="1" applyAlignment="1">
      <alignment horizontal="center" vertical="center"/>
    </xf>
    <xf numFmtId="4" fontId="43" fillId="0" borderId="59" xfId="13" applyNumberFormat="1" applyFont="1" applyBorder="1" applyAlignment="1">
      <alignment horizontal="center" vertical="center"/>
    </xf>
    <xf numFmtId="0" fontId="43" fillId="0" borderId="59" xfId="13" applyFont="1" applyBorder="1" applyAlignment="1">
      <alignment vertical="center"/>
    </xf>
    <xf numFmtId="4" fontId="43" fillId="0" borderId="59" xfId="13" applyNumberFormat="1" applyFont="1" applyBorder="1" applyAlignment="1">
      <alignment vertical="center"/>
    </xf>
    <xf numFmtId="4" fontId="43" fillId="0" borderId="59" xfId="14" applyNumberFormat="1" applyFont="1" applyBorder="1" applyAlignment="1">
      <alignment horizontal="right" vertical="center"/>
    </xf>
    <xf numFmtId="0" fontId="43" fillId="0" borderId="60" xfId="13" applyFont="1" applyBorder="1" applyAlignment="1">
      <alignment vertical="center"/>
    </xf>
    <xf numFmtId="0" fontId="43" fillId="0" borderId="32" xfId="13" applyFont="1" applyBorder="1" applyAlignment="1">
      <alignment horizontal="center" vertical="center"/>
    </xf>
    <xf numFmtId="0" fontId="31" fillId="0" borderId="13" xfId="13" applyFont="1" applyBorder="1" applyAlignment="1">
      <alignment horizontal="left" vertical="center"/>
    </xf>
    <xf numFmtId="0" fontId="43" fillId="0" borderId="0" xfId="13" applyFont="1" applyBorder="1" applyAlignment="1">
      <alignment horizontal="center" vertical="center"/>
    </xf>
    <xf numFmtId="0" fontId="43" fillId="0" borderId="15" xfId="13" applyFont="1" applyBorder="1" applyAlignment="1">
      <alignment vertical="center"/>
    </xf>
    <xf numFmtId="0" fontId="43" fillId="0" borderId="0" xfId="13" applyFont="1" applyBorder="1" applyAlignment="1">
      <alignment vertical="center"/>
    </xf>
    <xf numFmtId="4" fontId="43" fillId="0" borderId="0" xfId="13" applyNumberFormat="1" applyFont="1" applyBorder="1" applyAlignment="1">
      <alignment vertical="center"/>
    </xf>
    <xf numFmtId="4" fontId="51" fillId="0" borderId="14" xfId="14" applyNumberFormat="1" applyFont="1" applyBorder="1" applyAlignment="1">
      <alignment horizontal="right" vertical="center"/>
    </xf>
    <xf numFmtId="4" fontId="43" fillId="0" borderId="28" xfId="13" applyNumberFormat="1" applyFont="1" applyBorder="1" applyAlignment="1">
      <alignment vertical="center"/>
    </xf>
    <xf numFmtId="0" fontId="45" fillId="0" borderId="32" xfId="13" applyFont="1" applyBorder="1" applyAlignment="1">
      <alignment horizontal="center" vertical="center"/>
    </xf>
    <xf numFmtId="0" fontId="3" fillId="0" borderId="13" xfId="13" applyFont="1" applyBorder="1" applyAlignment="1">
      <alignment horizontal="left" vertical="center"/>
    </xf>
    <xf numFmtId="0" fontId="45" fillId="0" borderId="0" xfId="13" applyFont="1" applyBorder="1" applyAlignment="1">
      <alignment horizontal="center" vertical="center"/>
    </xf>
    <xf numFmtId="0" fontId="45" fillId="0" borderId="15" xfId="13" applyFont="1" applyBorder="1" applyAlignment="1">
      <alignment horizontal="left" vertical="center"/>
    </xf>
    <xf numFmtId="0" fontId="45" fillId="0" borderId="0" xfId="13" applyFont="1" applyBorder="1" applyAlignment="1">
      <alignment horizontal="right" vertical="center"/>
    </xf>
    <xf numFmtId="0" fontId="45" fillId="0" borderId="0" xfId="13" applyFont="1" applyBorder="1" applyAlignment="1">
      <alignment horizontal="left" vertical="center"/>
    </xf>
    <xf numFmtId="0" fontId="45" fillId="0" borderId="0" xfId="13" applyFont="1" applyBorder="1" applyAlignment="1">
      <alignment vertical="center"/>
    </xf>
    <xf numFmtId="4" fontId="45" fillId="0" borderId="0" xfId="13" applyNumberFormat="1" applyFont="1" applyBorder="1" applyAlignment="1">
      <alignment vertical="center"/>
    </xf>
    <xf numFmtId="4" fontId="45" fillId="0" borderId="14" xfId="14" applyNumberFormat="1" applyFont="1" applyBorder="1" applyAlignment="1">
      <alignment horizontal="right" vertical="center"/>
    </xf>
    <xf numFmtId="0" fontId="45" fillId="0" borderId="28" xfId="13" applyFont="1" applyBorder="1" applyAlignment="1">
      <alignment vertical="center"/>
    </xf>
    <xf numFmtId="0" fontId="43" fillId="0" borderId="62" xfId="13" applyFont="1" applyBorder="1" applyAlignment="1">
      <alignment horizontal="center" vertical="center"/>
    </xf>
    <xf numFmtId="0" fontId="31" fillId="0" borderId="63" xfId="13" applyFont="1" applyBorder="1" applyAlignment="1">
      <alignment horizontal="left" vertical="center"/>
    </xf>
    <xf numFmtId="0" fontId="43" fillId="0" borderId="20" xfId="13" applyFont="1" applyBorder="1" applyAlignment="1">
      <alignment horizontal="center" vertical="center"/>
    </xf>
    <xf numFmtId="0" fontId="43" fillId="0" borderId="64" xfId="13" applyFont="1" applyBorder="1" applyAlignment="1">
      <alignment vertical="center"/>
    </xf>
    <xf numFmtId="0" fontId="43" fillId="0" borderId="20" xfId="13" applyFont="1" applyBorder="1" applyAlignment="1">
      <alignment horizontal="right" vertical="center"/>
    </xf>
    <xf numFmtId="0" fontId="43" fillId="0" borderId="20" xfId="13" applyFont="1" applyBorder="1" applyAlignment="1">
      <alignment horizontal="left" vertical="center"/>
    </xf>
    <xf numFmtId="0" fontId="43" fillId="0" borderId="20" xfId="13" applyFont="1" applyBorder="1" applyAlignment="1">
      <alignment vertical="center"/>
    </xf>
    <xf numFmtId="4" fontId="43" fillId="0" borderId="20" xfId="13" applyNumberFormat="1" applyFont="1" applyBorder="1" applyAlignment="1">
      <alignment vertical="center"/>
    </xf>
    <xf numFmtId="4" fontId="51" fillId="0" borderId="30" xfId="14" applyNumberFormat="1" applyFont="1" applyBorder="1" applyAlignment="1">
      <alignment horizontal="right" vertical="center"/>
    </xf>
    <xf numFmtId="0" fontId="43" fillId="0" borderId="31" xfId="13" applyFont="1" applyBorder="1" applyAlignment="1">
      <alignment vertical="center"/>
    </xf>
    <xf numFmtId="0" fontId="31" fillId="0" borderId="0" xfId="2" applyFont="1" applyFill="1" applyBorder="1" applyAlignment="1">
      <alignment horizontal="left" vertical="center"/>
    </xf>
    <xf numFmtId="0" fontId="43" fillId="0" borderId="0" xfId="2" applyFont="1" applyFill="1" applyBorder="1" applyAlignment="1">
      <alignment horizontal="right" vertical="center"/>
    </xf>
    <xf numFmtId="0" fontId="43" fillId="0" borderId="0" xfId="2" applyFont="1" applyFill="1" applyBorder="1" applyAlignment="1">
      <alignment horizontal="left" vertical="center"/>
    </xf>
    <xf numFmtId="4" fontId="51" fillId="0" borderId="0" xfId="10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vertical="center"/>
    </xf>
    <xf numFmtId="0" fontId="40" fillId="0" borderId="21" xfId="2" applyFont="1" applyBorder="1" applyAlignment="1">
      <alignment horizontal="center"/>
    </xf>
    <xf numFmtId="0" fontId="41" fillId="0" borderId="22" xfId="2" applyFont="1" applyBorder="1" applyAlignment="1">
      <alignment horizontal="center"/>
    </xf>
    <xf numFmtId="0" fontId="41" fillId="0" borderId="26" xfId="2" applyFont="1" applyBorder="1" applyAlignment="1">
      <alignment horizontal="center"/>
    </xf>
    <xf numFmtId="49" fontId="38" fillId="0" borderId="0" xfId="2" applyNumberFormat="1" applyFont="1"/>
    <xf numFmtId="0" fontId="40" fillId="0" borderId="27" xfId="2" applyFont="1" applyBorder="1" applyAlignment="1">
      <alignment horizontal="center"/>
    </xf>
    <xf numFmtId="0" fontId="41" fillId="0" borderId="14" xfId="2" applyFont="1" applyBorder="1" applyAlignment="1">
      <alignment horizontal="center"/>
    </xf>
    <xf numFmtId="0" fontId="41" fillId="0" borderId="28" xfId="2" applyFont="1" applyBorder="1" applyAlignment="1">
      <alignment horizontal="center"/>
    </xf>
    <xf numFmtId="0" fontId="40" fillId="0" borderId="29" xfId="2" applyFont="1" applyBorder="1" applyAlignment="1">
      <alignment horizontal="center"/>
    </xf>
    <xf numFmtId="0" fontId="43" fillId="0" borderId="30" xfId="2" applyFont="1" applyBorder="1" applyAlignment="1">
      <alignment horizontal="left" vertical="center" wrapText="1"/>
    </xf>
    <xf numFmtId="0" fontId="41" fillId="0" borderId="30" xfId="2" applyFont="1" applyBorder="1" applyAlignment="1">
      <alignment horizontal="center"/>
    </xf>
    <xf numFmtId="0" fontId="41" fillId="0" borderId="31" xfId="2" applyFont="1" applyBorder="1" applyAlignment="1">
      <alignment horizontal="center"/>
    </xf>
    <xf numFmtId="0" fontId="38" fillId="0" borderId="32" xfId="2" applyFont="1" applyBorder="1" applyAlignment="1">
      <alignment horizontal="center"/>
    </xf>
    <xf numFmtId="0" fontId="44" fillId="0" borderId="9" xfId="2" applyFont="1" applyBorder="1" applyAlignment="1">
      <alignment horizontal="centerContinuous" vertical="center"/>
    </xf>
    <xf numFmtId="0" fontId="38" fillId="0" borderId="0" xfId="2" applyFont="1" applyBorder="1" applyAlignment="1">
      <alignment horizontal="center"/>
    </xf>
    <xf numFmtId="0" fontId="38" fillId="0" borderId="9" xfId="2" applyFont="1" applyBorder="1" applyAlignment="1">
      <alignment horizontal="centerContinuous"/>
    </xf>
    <xf numFmtId="0" fontId="38" fillId="0" borderId="0" xfId="2" applyFont="1" applyBorder="1" applyAlignment="1">
      <alignment horizontal="centerContinuous"/>
    </xf>
    <xf numFmtId="0" fontId="38" fillId="0" borderId="65" xfId="2" applyFont="1" applyBorder="1" applyAlignment="1">
      <alignment horizontal="centerContinuous"/>
    </xf>
    <xf numFmtId="0" fontId="45" fillId="0" borderId="34" xfId="2" applyFont="1" applyBorder="1" applyAlignment="1">
      <alignment horizontal="center" vertical="center"/>
    </xf>
    <xf numFmtId="0" fontId="46" fillId="0" borderId="5" xfId="2" applyFont="1" applyBorder="1" applyAlignment="1">
      <alignment horizontal="left" vertical="center" wrapText="1"/>
    </xf>
    <xf numFmtId="0" fontId="47" fillId="0" borderId="5" xfId="2" applyFont="1" applyBorder="1" applyAlignment="1">
      <alignment horizontal="center" vertical="center" wrapText="1"/>
    </xf>
    <xf numFmtId="4" fontId="43" fillId="0" borderId="5" xfId="10" applyNumberFormat="1" applyFont="1" applyBorder="1" applyAlignment="1">
      <alignment vertical="center"/>
    </xf>
    <xf numFmtId="0" fontId="43" fillId="0" borderId="35" xfId="2" applyFont="1" applyBorder="1" applyAlignment="1">
      <alignment vertical="center" wrapText="1"/>
    </xf>
    <xf numFmtId="0" fontId="43" fillId="0" borderId="0" xfId="2" applyFont="1" applyBorder="1" applyAlignment="1">
      <alignment vertical="center"/>
    </xf>
    <xf numFmtId="0" fontId="43" fillId="0" borderId="35" xfId="2" applyFont="1" applyBorder="1" applyAlignment="1">
      <alignment vertical="center"/>
    </xf>
    <xf numFmtId="0" fontId="43" fillId="0" borderId="32" xfId="2" applyFont="1" applyBorder="1" applyAlignment="1">
      <alignment vertical="center"/>
    </xf>
    <xf numFmtId="0" fontId="43" fillId="0" borderId="36" xfId="2" applyFont="1" applyBorder="1" applyAlignment="1">
      <alignment horizontal="center" vertical="center"/>
    </xf>
    <xf numFmtId="0" fontId="48" fillId="0" borderId="3" xfId="2" applyFont="1" applyBorder="1" applyAlignment="1">
      <alignment vertical="center"/>
    </xf>
    <xf numFmtId="0" fontId="43" fillId="0" borderId="5" xfId="2" applyFont="1" applyBorder="1" applyAlignment="1">
      <alignment vertical="center"/>
    </xf>
    <xf numFmtId="4" fontId="43" fillId="0" borderId="5" xfId="10" applyNumberFormat="1" applyFont="1" applyBorder="1" applyAlignment="1">
      <alignment horizontal="right" vertical="center"/>
    </xf>
    <xf numFmtId="0" fontId="43" fillId="0" borderId="37" xfId="2" applyFont="1" applyBorder="1" applyAlignment="1">
      <alignment horizontal="center" vertical="center"/>
    </xf>
    <xf numFmtId="0" fontId="48" fillId="0" borderId="38" xfId="2" applyFont="1" applyBorder="1" applyAlignment="1">
      <alignment vertical="center"/>
    </xf>
    <xf numFmtId="0" fontId="43" fillId="0" borderId="39" xfId="2" applyFont="1" applyBorder="1" applyAlignment="1">
      <alignment horizontal="center" vertical="center"/>
    </xf>
    <xf numFmtId="4" fontId="43" fillId="0" borderId="39" xfId="2" applyNumberFormat="1" applyFont="1" applyBorder="1" applyAlignment="1">
      <alignment horizontal="center" vertical="center"/>
    </xf>
    <xf numFmtId="0" fontId="43" fillId="0" borderId="39" xfId="2" applyFont="1" applyBorder="1" applyAlignment="1">
      <alignment vertical="center"/>
    </xf>
    <xf numFmtId="4" fontId="43" fillId="0" borderId="39" xfId="2" applyNumberFormat="1" applyFont="1" applyBorder="1" applyAlignment="1">
      <alignment vertical="center"/>
    </xf>
    <xf numFmtId="4" fontId="43" fillId="0" borderId="39" xfId="10" applyNumberFormat="1" applyFont="1" applyBorder="1" applyAlignment="1">
      <alignment horizontal="right" vertical="center"/>
    </xf>
    <xf numFmtId="0" fontId="43" fillId="0" borderId="40" xfId="2" applyFont="1" applyBorder="1" applyAlignment="1">
      <alignment vertical="center"/>
    </xf>
    <xf numFmtId="0" fontId="43" fillId="0" borderId="41" xfId="2" applyFont="1" applyBorder="1" applyAlignment="1">
      <alignment horizontal="center" vertical="center"/>
    </xf>
    <xf numFmtId="0" fontId="48" fillId="0" borderId="42" xfId="2" applyFont="1" applyBorder="1" applyAlignment="1">
      <alignment vertical="center"/>
    </xf>
    <xf numFmtId="0" fontId="43" fillId="0" borderId="43" xfId="2" applyFont="1" applyBorder="1" applyAlignment="1">
      <alignment horizontal="center" vertical="center"/>
    </xf>
    <xf numFmtId="1" fontId="43" fillId="0" borderId="43" xfId="2" applyNumberFormat="1" applyFont="1" applyBorder="1" applyAlignment="1">
      <alignment horizontal="center" vertical="center"/>
    </xf>
    <xf numFmtId="0" fontId="43" fillId="0" borderId="43" xfId="2" applyFont="1" applyBorder="1" applyAlignment="1">
      <alignment vertical="center"/>
    </xf>
    <xf numFmtId="4" fontId="43" fillId="0" borderId="43" xfId="2" applyNumberFormat="1" applyFont="1" applyBorder="1" applyAlignment="1">
      <alignment vertical="center"/>
    </xf>
    <xf numFmtId="4" fontId="43" fillId="0" borderId="43" xfId="10" applyNumberFormat="1" applyFont="1" applyBorder="1" applyAlignment="1">
      <alignment horizontal="right" vertical="center"/>
    </xf>
    <xf numFmtId="0" fontId="43" fillId="0" borderId="44" xfId="2" applyFont="1" applyBorder="1" applyAlignment="1">
      <alignment vertical="center"/>
    </xf>
    <xf numFmtId="0" fontId="43" fillId="0" borderId="45" xfId="2" applyFont="1" applyBorder="1" applyAlignment="1">
      <alignment horizontal="center" vertical="center"/>
    </xf>
    <xf numFmtId="0" fontId="44" fillId="0" borderId="46" xfId="2" applyFont="1" applyBorder="1" applyAlignment="1">
      <alignment horizontal="center" vertical="center"/>
    </xf>
    <xf numFmtId="0" fontId="43" fillId="0" borderId="46" xfId="2" applyFont="1" applyBorder="1" applyAlignment="1">
      <alignment horizontal="center" vertical="center"/>
    </xf>
    <xf numFmtId="1" fontId="43" fillId="0" borderId="46" xfId="2" applyNumberFormat="1" applyFont="1" applyBorder="1" applyAlignment="1">
      <alignment horizontal="center" vertical="center"/>
    </xf>
    <xf numFmtId="0" fontId="43" fillId="0" borderId="46" xfId="2" applyFont="1" applyBorder="1" applyAlignment="1">
      <alignment vertical="center"/>
    </xf>
    <xf numFmtId="4" fontId="43" fillId="0" borderId="46" xfId="2" applyNumberFormat="1" applyFont="1" applyBorder="1" applyAlignment="1">
      <alignment vertical="center"/>
    </xf>
    <xf numFmtId="4" fontId="43" fillId="0" borderId="46" xfId="10" applyNumberFormat="1" applyFont="1" applyBorder="1" applyAlignment="1">
      <alignment vertical="center"/>
    </xf>
    <xf numFmtId="0" fontId="43" fillId="0" borderId="47" xfId="2" applyFont="1" applyBorder="1" applyAlignment="1">
      <alignment vertical="center"/>
    </xf>
    <xf numFmtId="0" fontId="38" fillId="0" borderId="0" xfId="2" applyFont="1" applyBorder="1"/>
    <xf numFmtId="4" fontId="38" fillId="0" borderId="0" xfId="2" applyNumberFormat="1" applyFont="1"/>
    <xf numFmtId="0" fontId="43" fillId="0" borderId="48" xfId="2" applyFont="1" applyBorder="1" applyAlignment="1">
      <alignment horizontal="center" vertical="center"/>
    </xf>
    <xf numFmtId="0" fontId="48" fillId="0" borderId="49" xfId="2" applyFont="1" applyBorder="1" applyAlignment="1">
      <alignment vertical="center"/>
    </xf>
    <xf numFmtId="0" fontId="43" fillId="0" borderId="50" xfId="2" applyFont="1" applyBorder="1" applyAlignment="1">
      <alignment horizontal="center" vertical="center"/>
    </xf>
    <xf numFmtId="1" fontId="43" fillId="0" borderId="50" xfId="2" applyNumberFormat="1" applyFont="1" applyBorder="1" applyAlignment="1">
      <alignment horizontal="center" vertical="center"/>
    </xf>
    <xf numFmtId="0" fontId="43" fillId="0" borderId="50" xfId="2" applyFont="1" applyBorder="1" applyAlignment="1">
      <alignment vertical="center"/>
    </xf>
    <xf numFmtId="4" fontId="43" fillId="0" borderId="50" xfId="2" applyNumberFormat="1" applyFont="1" applyBorder="1" applyAlignment="1">
      <alignment vertical="center"/>
    </xf>
    <xf numFmtId="4" fontId="43" fillId="0" borderId="50" xfId="10" applyNumberFormat="1" applyFont="1" applyBorder="1" applyAlignment="1">
      <alignment horizontal="right" vertical="center"/>
    </xf>
    <xf numFmtId="0" fontId="43" fillId="0" borderId="51" xfId="2" applyFont="1" applyBorder="1" applyAlignment="1">
      <alignment vertical="center"/>
    </xf>
    <xf numFmtId="0" fontId="43" fillId="0" borderId="52" xfId="2" applyFont="1" applyBorder="1" applyAlignment="1">
      <alignment horizontal="center" vertical="center"/>
    </xf>
    <xf numFmtId="0" fontId="49" fillId="0" borderId="25" xfId="2" applyFont="1" applyBorder="1" applyAlignment="1">
      <alignment vertical="center"/>
    </xf>
    <xf numFmtId="0" fontId="50" fillId="0" borderId="53" xfId="2" applyFont="1" applyBorder="1" applyAlignment="1">
      <alignment horizontal="center" vertical="center"/>
    </xf>
    <xf numFmtId="1" fontId="50" fillId="0" borderId="53" xfId="2" applyNumberFormat="1" applyFont="1" applyBorder="1" applyAlignment="1">
      <alignment horizontal="center" vertical="center"/>
    </xf>
    <xf numFmtId="0" fontId="50" fillId="0" borderId="53" xfId="2" applyFont="1" applyBorder="1" applyAlignment="1">
      <alignment vertical="center"/>
    </xf>
    <xf numFmtId="4" fontId="50" fillId="0" borderId="53" xfId="2" applyNumberFormat="1" applyFont="1" applyBorder="1" applyAlignment="1">
      <alignment vertical="center"/>
    </xf>
    <xf numFmtId="4" fontId="50" fillId="0" borderId="53" xfId="10" applyNumberFormat="1" applyFont="1" applyBorder="1" applyAlignment="1">
      <alignment horizontal="right" vertical="center"/>
    </xf>
    <xf numFmtId="0" fontId="50" fillId="0" borderId="54" xfId="2" applyFont="1" applyBorder="1" applyAlignment="1">
      <alignment vertical="center"/>
    </xf>
    <xf numFmtId="0" fontId="43" fillId="0" borderId="55" xfId="2" applyFont="1" applyBorder="1" applyAlignment="1">
      <alignment horizontal="center" vertical="center"/>
    </xf>
    <xf numFmtId="0" fontId="48" fillId="0" borderId="56" xfId="2" applyFont="1" applyBorder="1" applyAlignment="1">
      <alignment vertical="center"/>
    </xf>
    <xf numFmtId="0" fontId="47" fillId="0" borderId="56" xfId="2" applyFont="1" applyBorder="1" applyAlignment="1">
      <alignment horizontal="center" vertical="center" wrapText="1"/>
    </xf>
    <xf numFmtId="1" fontId="43" fillId="0" borderId="56" xfId="2" applyNumberFormat="1" applyFont="1" applyBorder="1" applyAlignment="1">
      <alignment horizontal="center" vertical="center"/>
    </xf>
    <xf numFmtId="0" fontId="43" fillId="0" borderId="56" xfId="2" applyFont="1" applyBorder="1" applyAlignment="1">
      <alignment horizontal="center" vertical="center"/>
    </xf>
    <xf numFmtId="10" fontId="43" fillId="0" borderId="56" xfId="2" applyNumberFormat="1" applyFont="1" applyBorder="1" applyAlignment="1">
      <alignment horizontal="center" vertical="center"/>
    </xf>
    <xf numFmtId="0" fontId="43" fillId="0" borderId="56" xfId="2" applyFont="1" applyBorder="1" applyAlignment="1">
      <alignment vertical="center"/>
    </xf>
    <xf numFmtId="4" fontId="43" fillId="0" borderId="56" xfId="2" applyNumberFormat="1" applyFont="1" applyBorder="1" applyAlignment="1">
      <alignment vertical="center"/>
    </xf>
    <xf numFmtId="4" fontId="43" fillId="0" borderId="56" xfId="10" applyNumberFormat="1" applyFont="1" applyBorder="1" applyAlignment="1">
      <alignment vertical="center"/>
    </xf>
    <xf numFmtId="0" fontId="43" fillId="0" borderId="57" xfId="2" applyFont="1" applyBorder="1" applyAlignment="1">
      <alignment horizontal="left" vertical="center"/>
    </xf>
    <xf numFmtId="0" fontId="43" fillId="0" borderId="32" xfId="2" applyFont="1" applyBorder="1" applyAlignment="1">
      <alignment horizontal="center" vertical="center"/>
    </xf>
    <xf numFmtId="0" fontId="49" fillId="0" borderId="13" xfId="2" applyFont="1" applyBorder="1" applyAlignment="1">
      <alignment vertical="center"/>
    </xf>
    <xf numFmtId="0" fontId="50" fillId="0" borderId="14" xfId="2" applyFont="1" applyBorder="1" applyAlignment="1">
      <alignment horizontal="center" vertical="center"/>
    </xf>
    <xf numFmtId="0" fontId="50" fillId="0" borderId="14" xfId="2" applyFont="1" applyBorder="1" applyAlignment="1">
      <alignment vertical="center"/>
    </xf>
    <xf numFmtId="4" fontId="50" fillId="0" borderId="14" xfId="2" applyNumberFormat="1" applyFont="1" applyBorder="1" applyAlignment="1">
      <alignment vertical="center"/>
    </xf>
    <xf numFmtId="4" fontId="50" fillId="0" borderId="14" xfId="2" applyNumberFormat="1" applyFont="1" applyBorder="1" applyAlignment="1">
      <alignment horizontal="right" vertical="center"/>
    </xf>
    <xf numFmtId="0" fontId="50" fillId="0" borderId="28" xfId="2" applyFont="1" applyBorder="1" applyAlignment="1">
      <alignment vertical="center"/>
    </xf>
    <xf numFmtId="0" fontId="43" fillId="0" borderId="59" xfId="2" applyFont="1" applyBorder="1" applyAlignment="1">
      <alignment horizontal="center" vertical="center"/>
    </xf>
    <xf numFmtId="4" fontId="43" fillId="0" borderId="59" xfId="2" applyNumberFormat="1" applyFont="1" applyBorder="1" applyAlignment="1">
      <alignment horizontal="center" vertical="center"/>
    </xf>
    <xf numFmtId="0" fontId="43" fillId="0" borderId="59" xfId="2" applyFont="1" applyBorder="1" applyAlignment="1">
      <alignment vertical="center"/>
    </xf>
    <xf numFmtId="4" fontId="43" fillId="0" borderId="59" xfId="2" applyNumberFormat="1" applyFont="1" applyBorder="1" applyAlignment="1">
      <alignment vertical="center"/>
    </xf>
    <xf numFmtId="4" fontId="43" fillId="0" borderId="59" xfId="10" applyNumberFormat="1" applyFont="1" applyBorder="1" applyAlignment="1">
      <alignment horizontal="right" vertical="center"/>
    </xf>
    <xf numFmtId="0" fontId="43" fillId="0" borderId="60" xfId="2" applyFont="1" applyBorder="1" applyAlignment="1">
      <alignment vertical="center"/>
    </xf>
    <xf numFmtId="0" fontId="31" fillId="0" borderId="13" xfId="2" applyFont="1" applyBorder="1" applyAlignment="1">
      <alignment horizontal="left" vertical="center"/>
    </xf>
    <xf numFmtId="0" fontId="43" fillId="0" borderId="0" xfId="2" applyFont="1" applyBorder="1" applyAlignment="1">
      <alignment horizontal="center" vertical="center"/>
    </xf>
    <xf numFmtId="0" fontId="43" fillId="0" borderId="15" xfId="2" applyFont="1" applyBorder="1" applyAlignment="1">
      <alignment vertical="center"/>
    </xf>
    <xf numFmtId="4" fontId="43" fillId="0" borderId="0" xfId="2" applyNumberFormat="1" applyFont="1" applyBorder="1" applyAlignment="1">
      <alignment vertical="center"/>
    </xf>
    <xf numFmtId="4" fontId="51" fillId="0" borderId="14" xfId="10" applyNumberFormat="1" applyFont="1" applyBorder="1" applyAlignment="1">
      <alignment horizontal="right" vertical="center"/>
    </xf>
    <xf numFmtId="4" fontId="43" fillId="0" borderId="28" xfId="2" applyNumberFormat="1" applyFont="1" applyBorder="1" applyAlignment="1">
      <alignment vertical="center"/>
    </xf>
    <xf numFmtId="0" fontId="45" fillId="0" borderId="32" xfId="2" applyFont="1" applyBorder="1" applyAlignment="1">
      <alignment horizontal="center" vertical="center"/>
    </xf>
    <xf numFmtId="0" fontId="3" fillId="0" borderId="13" xfId="2" applyFont="1" applyBorder="1" applyAlignment="1">
      <alignment horizontal="left" vertical="center"/>
    </xf>
    <xf numFmtId="0" fontId="45" fillId="0" borderId="0" xfId="2" applyFont="1" applyBorder="1" applyAlignment="1">
      <alignment horizontal="center" vertical="center"/>
    </xf>
    <xf numFmtId="0" fontId="45" fillId="0" borderId="15" xfId="2" applyFont="1" applyBorder="1" applyAlignment="1">
      <alignment horizontal="left" vertical="center"/>
    </xf>
    <xf numFmtId="0" fontId="45" fillId="0" borderId="0" xfId="2" applyFont="1" applyBorder="1" applyAlignment="1">
      <alignment horizontal="right" vertical="center"/>
    </xf>
    <xf numFmtId="0" fontId="45" fillId="0" borderId="0" xfId="2" applyFont="1" applyBorder="1" applyAlignment="1">
      <alignment horizontal="left" vertical="center"/>
    </xf>
    <xf numFmtId="0" fontId="45" fillId="0" borderId="0" xfId="2" applyFont="1" applyBorder="1" applyAlignment="1">
      <alignment vertical="center"/>
    </xf>
    <xf numFmtId="4" fontId="45" fillId="0" borderId="0" xfId="2" applyNumberFormat="1" applyFont="1" applyBorder="1" applyAlignment="1">
      <alignment vertical="center"/>
    </xf>
    <xf numFmtId="4" fontId="45" fillId="0" borderId="14" xfId="10" applyNumberFormat="1" applyFont="1" applyBorder="1" applyAlignment="1">
      <alignment horizontal="right" vertical="center"/>
    </xf>
    <xf numFmtId="0" fontId="45" fillId="0" borderId="28" xfId="2" applyFont="1" applyBorder="1" applyAlignment="1">
      <alignment vertical="center"/>
    </xf>
    <xf numFmtId="0" fontId="43" fillId="0" borderId="62" xfId="2" applyFont="1" applyBorder="1" applyAlignment="1">
      <alignment horizontal="center" vertical="center"/>
    </xf>
    <xf numFmtId="0" fontId="31" fillId="0" borderId="63" xfId="2" applyFont="1" applyBorder="1" applyAlignment="1">
      <alignment horizontal="left" vertical="center"/>
    </xf>
    <xf numFmtId="0" fontId="43" fillId="0" borderId="20" xfId="2" applyFont="1" applyBorder="1" applyAlignment="1">
      <alignment horizontal="center" vertical="center"/>
    </xf>
    <xf numFmtId="0" fontId="43" fillId="0" borderId="64" xfId="2" applyFont="1" applyBorder="1" applyAlignment="1">
      <alignment vertical="center"/>
    </xf>
    <xf numFmtId="0" fontId="43" fillId="0" borderId="20" xfId="2" applyFont="1" applyBorder="1" applyAlignment="1">
      <alignment horizontal="right" vertical="center"/>
    </xf>
    <xf numFmtId="0" fontId="43" fillId="0" borderId="20" xfId="2" applyFont="1" applyBorder="1" applyAlignment="1">
      <alignment horizontal="left" vertical="center"/>
    </xf>
    <xf numFmtId="0" fontId="43" fillId="0" borderId="20" xfId="2" applyFont="1" applyBorder="1" applyAlignment="1">
      <alignment vertical="center"/>
    </xf>
    <xf numFmtId="4" fontId="43" fillId="0" borderId="20" xfId="2" applyNumberFormat="1" applyFont="1" applyBorder="1" applyAlignment="1">
      <alignment vertical="center"/>
    </xf>
    <xf numFmtId="4" fontId="51" fillId="0" borderId="30" xfId="10" applyNumberFormat="1" applyFont="1" applyBorder="1" applyAlignment="1">
      <alignment horizontal="right" vertical="center"/>
    </xf>
    <xf numFmtId="0" fontId="43" fillId="0" borderId="31" xfId="2" applyFont="1" applyBorder="1" applyAlignment="1">
      <alignment vertical="center"/>
    </xf>
    <xf numFmtId="0" fontId="52" fillId="0" borderId="0" xfId="2" applyFont="1" applyAlignment="1" applyProtection="1">
      <alignment horizontal="left"/>
      <protection locked="0"/>
    </xf>
    <xf numFmtId="0" fontId="52" fillId="0" borderId="0" xfId="2" applyFont="1" applyAlignment="1">
      <alignment horizontal="right"/>
    </xf>
    <xf numFmtId="0" fontId="52" fillId="0" borderId="0" xfId="2" applyFont="1"/>
    <xf numFmtId="4" fontId="52" fillId="0" borderId="0" xfId="2" applyNumberFormat="1" applyFont="1" applyAlignment="1">
      <alignment horizontal="left" vertical="center" indent="1"/>
    </xf>
    <xf numFmtId="0" fontId="52" fillId="0" borderId="0" xfId="2" applyFont="1" applyAlignment="1">
      <alignment horizontal="left" vertical="center" indent="1"/>
    </xf>
    <xf numFmtId="0" fontId="52" fillId="0" borderId="0" xfId="2" applyFont="1" applyAlignment="1">
      <alignment horizontal="left" indent="2"/>
    </xf>
    <xf numFmtId="0" fontId="14" fillId="0" borderId="0" xfId="2" applyFont="1" applyAlignment="1">
      <alignment horizontal="right"/>
    </xf>
    <xf numFmtId="4" fontId="53" fillId="0" borderId="0" xfId="2" applyNumberFormat="1" applyFont="1"/>
    <xf numFmtId="170" fontId="53" fillId="0" borderId="0" xfId="12" applyNumberFormat="1" applyFont="1"/>
    <xf numFmtId="0" fontId="15" fillId="0" borderId="0" xfId="2" applyFont="1" applyAlignment="1">
      <alignment horizontal="right"/>
    </xf>
    <xf numFmtId="0" fontId="15" fillId="0" borderId="0" xfId="2" applyFont="1"/>
    <xf numFmtId="0" fontId="42" fillId="0" borderId="0" xfId="13" applyFont="1"/>
    <xf numFmtId="0" fontId="38" fillId="0" borderId="0" xfId="13" applyFont="1"/>
    <xf numFmtId="49" fontId="38" fillId="0" borderId="0" xfId="13" applyNumberFormat="1" applyFont="1"/>
    <xf numFmtId="0" fontId="45" fillId="0" borderId="36" xfId="31" applyFont="1" applyBorder="1" applyAlignment="1">
      <alignment horizontal="center" vertical="center"/>
    </xf>
    <xf numFmtId="0" fontId="46" fillId="0" borderId="5" xfId="31" applyFont="1" applyBorder="1" applyAlignment="1">
      <alignment horizontal="left" vertical="center" wrapText="1"/>
    </xf>
    <xf numFmtId="0" fontId="47" fillId="0" borderId="1" xfId="31" applyFont="1" applyBorder="1" applyAlignment="1">
      <alignment horizontal="center" vertical="center" wrapText="1"/>
    </xf>
    <xf numFmtId="0" fontId="43" fillId="0" borderId="1" xfId="31" applyFont="1" applyBorder="1" applyAlignment="1">
      <alignment horizontal="center" vertical="center"/>
    </xf>
    <xf numFmtId="4" fontId="43" fillId="0" borderId="1" xfId="31" applyNumberFormat="1" applyFont="1" applyBorder="1" applyAlignment="1">
      <alignment horizontal="center" vertical="center"/>
    </xf>
    <xf numFmtId="4" fontId="43" fillId="0" borderId="1" xfId="31" applyNumberFormat="1" applyFont="1" applyBorder="1" applyAlignment="1">
      <alignment vertical="center"/>
    </xf>
    <xf numFmtId="0" fontId="43" fillId="0" borderId="35" xfId="31" applyFont="1" applyBorder="1" applyAlignment="1">
      <alignment vertical="center"/>
    </xf>
    <xf numFmtId="0" fontId="43" fillId="0" borderId="32" xfId="31" applyFont="1" applyBorder="1" applyAlignment="1">
      <alignment vertical="center"/>
    </xf>
    <xf numFmtId="0" fontId="43" fillId="0" borderId="5" xfId="31" applyFont="1" applyBorder="1" applyAlignment="1">
      <alignment horizontal="center" vertical="center"/>
    </xf>
    <xf numFmtId="4" fontId="43" fillId="0" borderId="5" xfId="31" applyNumberFormat="1" applyFont="1" applyBorder="1" applyAlignment="1">
      <alignment horizontal="center" vertical="center"/>
    </xf>
    <xf numFmtId="4" fontId="43" fillId="0" borderId="5" xfId="31" applyNumberFormat="1" applyFont="1" applyBorder="1" applyAlignment="1">
      <alignment vertical="center"/>
    </xf>
    <xf numFmtId="0" fontId="43" fillId="0" borderId="35" xfId="31" applyFont="1" applyBorder="1" applyAlignment="1">
      <alignment vertical="center" wrapText="1"/>
    </xf>
    <xf numFmtId="0" fontId="43" fillId="0" borderId="0" xfId="31" applyFont="1" applyBorder="1" applyAlignment="1">
      <alignment vertical="center"/>
    </xf>
    <xf numFmtId="0" fontId="43" fillId="0" borderId="36" xfId="31" applyFont="1" applyBorder="1" applyAlignment="1">
      <alignment horizontal="center" vertical="center"/>
    </xf>
    <xf numFmtId="0" fontId="48" fillId="0" borderId="3" xfId="31" applyFont="1" applyBorder="1" applyAlignment="1">
      <alignment vertical="center"/>
    </xf>
    <xf numFmtId="0" fontId="43" fillId="0" borderId="5" xfId="31" applyFont="1" applyBorder="1" applyAlignment="1">
      <alignment vertical="center"/>
    </xf>
    <xf numFmtId="49" fontId="38" fillId="0" borderId="0" xfId="31" applyNumberFormat="1" applyFont="1"/>
    <xf numFmtId="0" fontId="43" fillId="0" borderId="37" xfId="31" applyFont="1" applyBorder="1" applyAlignment="1">
      <alignment horizontal="center" vertical="center"/>
    </xf>
    <xf numFmtId="0" fontId="48" fillId="0" borderId="38" xfId="31" applyFont="1" applyBorder="1" applyAlignment="1">
      <alignment vertical="center"/>
    </xf>
    <xf numFmtId="0" fontId="43" fillId="0" borderId="39" xfId="31" applyFont="1" applyBorder="1" applyAlignment="1">
      <alignment horizontal="center" vertical="center"/>
    </xf>
    <xf numFmtId="4" fontId="43" fillId="0" borderId="39" xfId="31" applyNumberFormat="1" applyFont="1" applyBorder="1" applyAlignment="1">
      <alignment horizontal="center" vertical="center"/>
    </xf>
    <xf numFmtId="0" fontId="43" fillId="0" borderId="39" xfId="31" applyFont="1" applyBorder="1" applyAlignment="1">
      <alignment vertical="center"/>
    </xf>
    <xf numFmtId="4" fontId="43" fillId="0" borderId="39" xfId="31" applyNumberFormat="1" applyFont="1" applyBorder="1" applyAlignment="1">
      <alignment vertical="center"/>
    </xf>
    <xf numFmtId="0" fontId="43" fillId="0" borderId="40" xfId="31" applyFont="1" applyBorder="1" applyAlignment="1">
      <alignment vertical="center"/>
    </xf>
    <xf numFmtId="0" fontId="57" fillId="0" borderId="0" xfId="13" applyFont="1" applyAlignment="1">
      <alignment horizontal="left" indent="2"/>
    </xf>
    <xf numFmtId="1" fontId="57" fillId="0" borderId="0" xfId="13" applyNumberFormat="1" applyFont="1" applyAlignment="1">
      <alignment horizontal="right"/>
    </xf>
    <xf numFmtId="0" fontId="38" fillId="0" borderId="0" xfId="13" applyFont="1" applyBorder="1"/>
    <xf numFmtId="4" fontId="50" fillId="0" borderId="59" xfId="31" applyNumberFormat="1" applyFont="1" applyBorder="1" applyAlignment="1">
      <alignment horizontal="right" vertical="center"/>
    </xf>
    <xf numFmtId="0" fontId="57" fillId="0" borderId="0" xfId="13" applyFont="1" applyAlignment="1">
      <alignment horizontal="left" wrapText="1" indent="5"/>
    </xf>
    <xf numFmtId="0" fontId="57" fillId="0" borderId="0" xfId="13" applyFont="1" applyAlignment="1">
      <alignment horizontal="right"/>
    </xf>
    <xf numFmtId="165" fontId="58" fillId="0" borderId="0" xfId="13" applyNumberFormat="1" applyFont="1" applyAlignment="1">
      <alignment horizontal="left" wrapText="1"/>
    </xf>
    <xf numFmtId="10" fontId="57" fillId="0" borderId="0" xfId="13" applyNumberFormat="1" applyFont="1" applyAlignment="1">
      <alignment horizontal="left" wrapText="1" indent="5"/>
    </xf>
    <xf numFmtId="4" fontId="52" fillId="0" borderId="0" xfId="13" applyNumberFormat="1" applyFont="1" applyAlignment="1">
      <alignment horizontal="left" vertical="center" indent="1"/>
    </xf>
    <xf numFmtId="0" fontId="52" fillId="0" borderId="0" xfId="13" applyFont="1" applyAlignment="1">
      <alignment horizontal="left" vertical="center" indent="1"/>
    </xf>
    <xf numFmtId="170" fontId="53" fillId="0" borderId="0" xfId="29" applyNumberFormat="1" applyFont="1"/>
    <xf numFmtId="0" fontId="43" fillId="0" borderId="53" xfId="13" applyFont="1" applyBorder="1" applyAlignment="1">
      <alignment horizontal="center" vertical="center"/>
    </xf>
    <xf numFmtId="4" fontId="43" fillId="0" borderId="53" xfId="13" applyNumberFormat="1" applyFont="1" applyBorder="1" applyAlignment="1">
      <alignment horizontal="center" vertical="center"/>
    </xf>
    <xf numFmtId="0" fontId="43" fillId="0" borderId="53" xfId="13" applyFont="1" applyBorder="1" applyAlignment="1">
      <alignment vertical="center"/>
    </xf>
    <xf numFmtId="4" fontId="43" fillId="0" borderId="53" xfId="13" applyNumberFormat="1" applyFont="1" applyBorder="1" applyAlignment="1">
      <alignment vertical="center"/>
    </xf>
    <xf numFmtId="4" fontId="43" fillId="0" borderId="53" xfId="14" applyNumberFormat="1" applyFont="1" applyBorder="1" applyAlignment="1">
      <alignment horizontal="right" vertical="center"/>
    </xf>
    <xf numFmtId="0" fontId="43" fillId="0" borderId="54" xfId="13" applyFont="1" applyBorder="1" applyAlignment="1">
      <alignment vertical="center"/>
    </xf>
    <xf numFmtId="0" fontId="43" fillId="0" borderId="35" xfId="2" applyFont="1" applyFill="1" applyBorder="1" applyAlignment="1">
      <alignment vertical="center" wrapText="1"/>
    </xf>
    <xf numFmtId="0" fontId="43" fillId="0" borderId="35" xfId="2" applyFont="1" applyFill="1" applyBorder="1" applyAlignment="1">
      <alignment vertical="center"/>
    </xf>
    <xf numFmtId="0" fontId="43" fillId="0" borderId="40" xfId="2" applyFont="1" applyFill="1" applyBorder="1" applyAlignment="1">
      <alignment vertical="center"/>
    </xf>
    <xf numFmtId="0" fontId="43" fillId="0" borderId="44" xfId="2" applyFont="1" applyFill="1" applyBorder="1" applyAlignment="1">
      <alignment vertical="center"/>
    </xf>
    <xf numFmtId="0" fontId="45" fillId="0" borderId="70" xfId="2" applyFont="1" applyFill="1" applyBorder="1" applyAlignment="1">
      <alignment horizontal="center" vertical="center"/>
    </xf>
    <xf numFmtId="0" fontId="47" fillId="0" borderId="1" xfId="2" applyFont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5" fillId="0" borderId="71" xfId="2" applyFont="1" applyFill="1" applyBorder="1" applyAlignment="1">
      <alignment horizontal="center" vertical="center"/>
    </xf>
    <xf numFmtId="0" fontId="43" fillId="0" borderId="51" xfId="2" applyFont="1" applyFill="1" applyBorder="1" applyAlignment="1">
      <alignment vertical="center"/>
    </xf>
    <xf numFmtId="0" fontId="50" fillId="0" borderId="54" xfId="2" applyFont="1" applyFill="1" applyBorder="1" applyAlignment="1">
      <alignment vertical="center"/>
    </xf>
    <xf numFmtId="0" fontId="43" fillId="0" borderId="57" xfId="2" applyFont="1" applyFill="1" applyBorder="1" applyAlignment="1">
      <alignment horizontal="left" vertical="center"/>
    </xf>
    <xf numFmtId="4" fontId="50" fillId="0" borderId="59" xfId="2" applyNumberFormat="1" applyFont="1" applyFill="1" applyBorder="1" applyAlignment="1">
      <alignment horizontal="right" vertical="center"/>
    </xf>
    <xf numFmtId="0" fontId="50" fillId="0" borderId="60" xfId="2" applyFont="1" applyFill="1" applyBorder="1" applyAlignment="1">
      <alignment vertical="center"/>
    </xf>
    <xf numFmtId="0" fontId="43" fillId="0" borderId="60" xfId="2" applyFont="1" applyFill="1" applyBorder="1" applyAlignment="1">
      <alignment vertical="center"/>
    </xf>
    <xf numFmtId="4" fontId="43" fillId="0" borderId="28" xfId="2" applyNumberFormat="1" applyFont="1" applyFill="1" applyBorder="1" applyAlignment="1">
      <alignment vertical="center"/>
    </xf>
    <xf numFmtId="0" fontId="45" fillId="0" borderId="28" xfId="2" applyFont="1" applyFill="1" applyBorder="1" applyAlignment="1">
      <alignment vertical="center"/>
    </xf>
    <xf numFmtId="0" fontId="43" fillId="0" borderId="31" xfId="2" applyFont="1" applyFill="1" applyBorder="1" applyAlignment="1">
      <alignment vertical="center"/>
    </xf>
    <xf numFmtId="0" fontId="44" fillId="0" borderId="9" xfId="2" applyFont="1" applyFill="1" applyBorder="1" applyAlignment="1">
      <alignment horizontal="centerContinuous" vertical="center"/>
    </xf>
    <xf numFmtId="0" fontId="38" fillId="0" borderId="9" xfId="2" applyFont="1" applyFill="1" applyBorder="1" applyAlignment="1">
      <alignment horizontal="centerContinuous"/>
    </xf>
    <xf numFmtId="0" fontId="38" fillId="0" borderId="65" xfId="2" applyFont="1" applyFill="1" applyBorder="1" applyAlignment="1">
      <alignment horizontal="centerContinuous"/>
    </xf>
    <xf numFmtId="0" fontId="43" fillId="0" borderId="5" xfId="2" applyFont="1" applyBorder="1" applyAlignment="1">
      <alignment horizontal="left" vertical="center" wrapText="1"/>
    </xf>
    <xf numFmtId="4" fontId="43" fillId="0" borderId="1" xfId="2" applyNumberFormat="1" applyFont="1" applyBorder="1" applyAlignment="1">
      <alignment horizontal="center" vertical="center"/>
    </xf>
    <xf numFmtId="4" fontId="43" fillId="0" borderId="1" xfId="2" applyNumberFormat="1" applyFont="1" applyBorder="1" applyAlignment="1">
      <alignment vertical="center"/>
    </xf>
    <xf numFmtId="0" fontId="43" fillId="0" borderId="32" xfId="2" applyFont="1" applyFill="1" applyBorder="1" applyAlignment="1">
      <alignment vertical="center"/>
    </xf>
    <xf numFmtId="0" fontId="43" fillId="0" borderId="36" xfId="2" applyFont="1" applyFill="1" applyBorder="1" applyAlignment="1">
      <alignment horizontal="center" vertical="center"/>
    </xf>
    <xf numFmtId="0" fontId="43" fillId="0" borderId="37" xfId="2" applyFont="1" applyFill="1" applyBorder="1" applyAlignment="1">
      <alignment horizontal="center" vertical="center"/>
    </xf>
    <xf numFmtId="0" fontId="43" fillId="0" borderId="41" xfId="2" applyFont="1" applyFill="1" applyBorder="1" applyAlignment="1">
      <alignment horizontal="center" vertical="center"/>
    </xf>
    <xf numFmtId="0" fontId="43" fillId="0" borderId="45" xfId="2" applyFont="1" applyFill="1" applyBorder="1" applyAlignment="1">
      <alignment horizontal="center" vertical="center"/>
    </xf>
    <xf numFmtId="4" fontId="38" fillId="0" borderId="0" xfId="2" applyNumberFormat="1" applyFont="1" applyFill="1"/>
    <xf numFmtId="0" fontId="43" fillId="0" borderId="48" xfId="2" applyFont="1" applyFill="1" applyBorder="1" applyAlignment="1">
      <alignment horizontal="center" vertical="center"/>
    </xf>
    <xf numFmtId="0" fontId="43" fillId="0" borderId="52" xfId="2" applyFont="1" applyFill="1" applyBorder="1" applyAlignment="1">
      <alignment horizontal="center" vertical="center"/>
    </xf>
    <xf numFmtId="0" fontId="43" fillId="0" borderId="55" xfId="2" applyFont="1" applyFill="1" applyBorder="1" applyAlignment="1">
      <alignment horizontal="center" vertical="center"/>
    </xf>
    <xf numFmtId="0" fontId="49" fillId="0" borderId="13" xfId="2" applyFont="1" applyFill="1" applyBorder="1" applyAlignment="1">
      <alignment vertical="center"/>
    </xf>
    <xf numFmtId="0" fontId="50" fillId="0" borderId="14" xfId="2" applyFont="1" applyFill="1" applyBorder="1" applyAlignment="1">
      <alignment horizontal="center" vertical="center"/>
    </xf>
    <xf numFmtId="0" fontId="50" fillId="0" borderId="14" xfId="2" applyFont="1" applyFill="1" applyBorder="1" applyAlignment="1">
      <alignment vertical="center"/>
    </xf>
    <xf numFmtId="4" fontId="50" fillId="0" borderId="14" xfId="2" applyNumberFormat="1" applyFont="1" applyFill="1" applyBorder="1" applyAlignment="1">
      <alignment vertical="center"/>
    </xf>
    <xf numFmtId="4" fontId="50" fillId="0" borderId="14" xfId="2" applyNumberFormat="1" applyFont="1" applyFill="1" applyBorder="1" applyAlignment="1">
      <alignment horizontal="right" vertical="center"/>
    </xf>
    <xf numFmtId="0" fontId="50" fillId="0" borderId="28" xfId="2" applyFont="1" applyFill="1" applyBorder="1" applyAlignment="1">
      <alignment vertical="center"/>
    </xf>
    <xf numFmtId="0" fontId="45" fillId="0" borderId="32" xfId="2" applyFont="1" applyFill="1" applyBorder="1" applyAlignment="1">
      <alignment horizontal="center" vertical="center"/>
    </xf>
    <xf numFmtId="0" fontId="43" fillId="0" borderId="39" xfId="2" applyFont="1" applyBorder="1" applyAlignment="1">
      <alignment horizontal="left" vertical="center" wrapText="1"/>
    </xf>
    <xf numFmtId="0" fontId="47" fillId="0" borderId="39" xfId="2" applyFont="1" applyBorder="1" applyAlignment="1">
      <alignment horizontal="center" vertical="center" wrapText="1"/>
    </xf>
    <xf numFmtId="4" fontId="43" fillId="0" borderId="39" xfId="10" applyNumberFormat="1" applyFont="1" applyBorder="1" applyAlignment="1">
      <alignment vertical="center"/>
    </xf>
    <xf numFmtId="0" fontId="43" fillId="0" borderId="72" xfId="2" applyFont="1" applyFill="1" applyBorder="1" applyAlignment="1">
      <alignment horizontal="center" vertical="center"/>
    </xf>
    <xf numFmtId="0" fontId="49" fillId="0" borderId="10" xfId="2" applyFont="1" applyFill="1" applyBorder="1" applyAlignment="1">
      <alignment vertical="center"/>
    </xf>
    <xf numFmtId="0" fontId="50" fillId="0" borderId="4" xfId="2" applyFont="1" applyFill="1" applyBorder="1" applyAlignment="1">
      <alignment horizontal="center" vertical="center"/>
    </xf>
    <xf numFmtId="0" fontId="50" fillId="0" borderId="4" xfId="2" applyFont="1" applyFill="1" applyBorder="1" applyAlignment="1">
      <alignment vertical="center"/>
    </xf>
    <xf numFmtId="4" fontId="50" fillId="0" borderId="4" xfId="2" applyNumberFormat="1" applyFont="1" applyFill="1" applyBorder="1" applyAlignment="1">
      <alignment vertical="center"/>
    </xf>
    <xf numFmtId="4" fontId="50" fillId="0" borderId="4" xfId="2" applyNumberFormat="1" applyFont="1" applyFill="1" applyBorder="1" applyAlignment="1">
      <alignment horizontal="right" vertical="center"/>
    </xf>
    <xf numFmtId="0" fontId="50" fillId="0" borderId="73" xfId="2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11" fillId="0" borderId="14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 wrapText="1"/>
    </xf>
    <xf numFmtId="49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 wrapText="1"/>
    </xf>
    <xf numFmtId="0" fontId="11" fillId="0" borderId="5" xfId="2" applyFont="1" applyBorder="1"/>
    <xf numFmtId="0" fontId="12" fillId="0" borderId="11" xfId="2" applyFont="1" applyBorder="1" applyAlignment="1">
      <alignment horizontal="left" vertical="center"/>
    </xf>
    <xf numFmtId="1" fontId="10" fillId="0" borderId="11" xfId="2" applyNumberFormat="1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4" fontId="10" fillId="0" borderId="5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6" fillId="0" borderId="5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center" vertical="center" wrapText="1"/>
    </xf>
    <xf numFmtId="1" fontId="16" fillId="0" borderId="5" xfId="2" applyNumberFormat="1" applyFont="1" applyBorder="1" applyAlignment="1">
      <alignment horizontal="center" vertical="center"/>
    </xf>
    <xf numFmtId="164" fontId="16" fillId="0" borderId="5" xfId="2" applyNumberFormat="1" applyFont="1" applyBorder="1" applyAlignment="1">
      <alignment horizontal="center" vertical="center"/>
    </xf>
    <xf numFmtId="4" fontId="16" fillId="0" borderId="5" xfId="2" applyNumberFormat="1" applyFont="1" applyBorder="1" applyAlignment="1">
      <alignment horizontal="center" vertical="center"/>
    </xf>
    <xf numFmtId="4" fontId="12" fillId="0" borderId="5" xfId="2" applyNumberFormat="1" applyFont="1" applyBorder="1" applyAlignment="1">
      <alignment horizontal="center" vertical="center"/>
    </xf>
    <xf numFmtId="1" fontId="10" fillId="0" borderId="0" xfId="2" applyNumberFormat="1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/>
    </xf>
    <xf numFmtId="1" fontId="16" fillId="0" borderId="9" xfId="2" applyNumberFormat="1" applyFont="1" applyBorder="1" applyAlignment="1">
      <alignment horizontal="center" vertical="center"/>
    </xf>
    <xf numFmtId="164" fontId="16" fillId="0" borderId="9" xfId="2" applyNumberFormat="1" applyFont="1" applyBorder="1" applyAlignment="1">
      <alignment horizontal="center" vertical="center"/>
    </xf>
    <xf numFmtId="164" fontId="16" fillId="0" borderId="10" xfId="2" applyNumberFormat="1" applyFont="1" applyBorder="1" applyAlignment="1">
      <alignment horizontal="center" vertical="center"/>
    </xf>
    <xf numFmtId="4" fontId="27" fillId="0" borderId="5" xfId="2" applyNumberFormat="1" applyFont="1" applyBorder="1" applyAlignment="1">
      <alignment horizontal="center" vertical="center"/>
    </xf>
    <xf numFmtId="1" fontId="11" fillId="0" borderId="5" xfId="2" applyNumberFormat="1" applyFont="1" applyBorder="1" applyAlignment="1">
      <alignment horizontal="center" vertical="center" wrapText="1"/>
    </xf>
    <xf numFmtId="2" fontId="16" fillId="0" borderId="5" xfId="2" applyNumberFormat="1" applyFont="1" applyBorder="1" applyAlignment="1">
      <alignment horizontal="center" vertical="center"/>
    </xf>
    <xf numFmtId="4" fontId="31" fillId="0" borderId="0" xfId="2" applyNumberFormat="1" applyFont="1" applyBorder="1"/>
    <xf numFmtId="0" fontId="31" fillId="0" borderId="0" xfId="2" applyFont="1" applyBorder="1"/>
    <xf numFmtId="0" fontId="31" fillId="0" borderId="0" xfId="2" applyFont="1"/>
    <xf numFmtId="0" fontId="8" fillId="0" borderId="5" xfId="2" applyFont="1" applyBorder="1" applyAlignment="1">
      <alignment wrapText="1"/>
    </xf>
    <xf numFmtId="164" fontId="8" fillId="0" borderId="5" xfId="2" applyNumberFormat="1" applyFont="1" applyBorder="1"/>
    <xf numFmtId="0" fontId="14" fillId="0" borderId="5" xfId="2" applyFont="1" applyBorder="1" applyAlignment="1">
      <alignment horizontal="center"/>
    </xf>
    <xf numFmtId="1" fontId="14" fillId="0" borderId="5" xfId="2" applyNumberFormat="1" applyFont="1" applyBorder="1" applyAlignment="1">
      <alignment horizontal="center"/>
    </xf>
    <xf numFmtId="4" fontId="8" fillId="0" borderId="5" xfId="2" applyNumberFormat="1" applyFont="1" applyFill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14" fillId="0" borderId="0" xfId="2" applyFont="1"/>
    <xf numFmtId="0" fontId="13" fillId="0" borderId="2" xfId="2" applyFont="1" applyBorder="1" applyAlignment="1">
      <alignment vertical="center" wrapText="1"/>
    </xf>
    <xf numFmtId="4" fontId="10" fillId="0" borderId="0" xfId="2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left" vertical="center" wrapText="1"/>
    </xf>
    <xf numFmtId="1" fontId="12" fillId="0" borderId="5" xfId="2" applyNumberFormat="1" applyFont="1" applyBorder="1" applyAlignment="1">
      <alignment horizontal="center" vertical="center"/>
    </xf>
    <xf numFmtId="164" fontId="12" fillId="0" borderId="5" xfId="2" applyNumberFormat="1" applyFont="1" applyBorder="1" applyAlignment="1">
      <alignment horizontal="center" vertical="center"/>
    </xf>
    <xf numFmtId="0" fontId="12" fillId="0" borderId="12" xfId="2" applyFont="1" applyBorder="1" applyAlignment="1">
      <alignment horizontal="left" vertical="center" wrapText="1"/>
    </xf>
    <xf numFmtId="2" fontId="12" fillId="0" borderId="5" xfId="2" applyNumberFormat="1" applyFont="1" applyBorder="1" applyAlignment="1">
      <alignment horizontal="center" vertical="center"/>
    </xf>
    <xf numFmtId="4" fontId="16" fillId="0" borderId="11" xfId="2" applyNumberFormat="1" applyFont="1" applyBorder="1" applyAlignment="1">
      <alignment horizontal="center" vertical="center"/>
    </xf>
    <xf numFmtId="4" fontId="27" fillId="0" borderId="3" xfId="2" applyNumberFormat="1" applyFont="1" applyBorder="1" applyAlignment="1">
      <alignment horizontal="center" vertical="center"/>
    </xf>
    <xf numFmtId="0" fontId="13" fillId="0" borderId="5" xfId="2" applyFont="1" applyBorder="1" applyAlignment="1">
      <alignment vertical="center" wrapText="1"/>
    </xf>
    <xf numFmtId="0" fontId="14" fillId="0" borderId="0" xfId="2" applyFont="1" applyAlignment="1">
      <alignment wrapText="1"/>
    </xf>
    <xf numFmtId="0" fontId="8" fillId="0" borderId="0" xfId="2" applyFont="1"/>
    <xf numFmtId="0" fontId="9" fillId="3" borderId="1" xfId="2" applyFont="1" applyFill="1" applyBorder="1" applyAlignment="1">
      <alignment horizontal="left" vertical="center"/>
    </xf>
    <xf numFmtId="0" fontId="9" fillId="3" borderId="14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1" fontId="10" fillId="3" borderId="11" xfId="2" applyNumberFormat="1" applyFont="1" applyFill="1" applyBorder="1" applyAlignment="1">
      <alignment horizontal="center" vertical="center"/>
    </xf>
    <xf numFmtId="164" fontId="16" fillId="3" borderId="5" xfId="2" applyNumberFormat="1" applyFont="1" applyFill="1" applyBorder="1" applyAlignment="1">
      <alignment horizontal="center" vertical="center"/>
    </xf>
    <xf numFmtId="164" fontId="12" fillId="3" borderId="5" xfId="2" applyNumberFormat="1" applyFont="1" applyFill="1" applyBorder="1" applyAlignment="1">
      <alignment horizontal="center" vertical="center"/>
    </xf>
    <xf numFmtId="164" fontId="16" fillId="3" borderId="10" xfId="2" applyNumberFormat="1" applyFont="1" applyFill="1" applyBorder="1" applyAlignment="1">
      <alignment horizontal="center" vertical="center"/>
    </xf>
    <xf numFmtId="0" fontId="3" fillId="0" borderId="0" xfId="2" applyFont="1" applyBorder="1"/>
    <xf numFmtId="164" fontId="8" fillId="3" borderId="5" xfId="2" applyNumberFormat="1" applyFont="1" applyFill="1" applyBorder="1"/>
    <xf numFmtId="1" fontId="14" fillId="3" borderId="5" xfId="2" applyNumberFormat="1" applyFont="1" applyFill="1" applyBorder="1" applyAlignment="1">
      <alignment horizontal="center"/>
    </xf>
    <xf numFmtId="0" fontId="14" fillId="3" borderId="0" xfId="2" applyFont="1" applyFill="1"/>
    <xf numFmtId="0" fontId="57" fillId="0" borderId="2" xfId="2" applyFont="1" applyBorder="1" applyAlignment="1">
      <alignment vertical="center" wrapText="1"/>
    </xf>
    <xf numFmtId="0" fontId="16" fillId="3" borderId="10" xfId="2" applyFont="1" applyFill="1" applyBorder="1" applyAlignment="1">
      <alignment horizontal="left" vertical="center" wrapText="1"/>
    </xf>
    <xf numFmtId="0" fontId="36" fillId="0" borderId="0" xfId="1" applyFont="1" applyAlignment="1">
      <alignment vertical="center"/>
    </xf>
    <xf numFmtId="0" fontId="20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166" fontId="12" fillId="0" borderId="1" xfId="1" applyNumberFormat="1" applyFont="1" applyBorder="1" applyAlignment="1" applyProtection="1">
      <alignment horizontal="center" vertical="center"/>
      <protection locked="0"/>
    </xf>
    <xf numFmtId="49" fontId="12" fillId="0" borderId="5" xfId="1" applyNumberFormat="1" applyFont="1" applyBorder="1" applyAlignment="1">
      <alignment horizontal="center" vertical="center" wrapText="1"/>
    </xf>
    <xf numFmtId="0" fontId="12" fillId="0" borderId="12" xfId="1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4" fontId="12" fillId="0" borderId="5" xfId="1" applyNumberFormat="1" applyFont="1" applyFill="1" applyBorder="1" applyAlignment="1" applyProtection="1">
      <alignment horizontal="center" vertical="center"/>
      <protection locked="0"/>
    </xf>
    <xf numFmtId="4" fontId="12" fillId="0" borderId="4" xfId="1" applyNumberFormat="1" applyFont="1" applyBorder="1" applyAlignment="1" applyProtection="1">
      <alignment horizontal="right" vertical="center"/>
      <protection locked="0"/>
    </xf>
    <xf numFmtId="0" fontId="12" fillId="0" borderId="2" xfId="1" applyFont="1" applyBorder="1" applyAlignment="1">
      <alignment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2" fillId="0" borderId="5" xfId="0" applyNumberFormat="1" applyFont="1" applyBorder="1" applyAlignment="1" applyProtection="1">
      <alignment horizontal="center" vertical="center"/>
      <protection locked="0"/>
    </xf>
    <xf numFmtId="4" fontId="12" fillId="0" borderId="5" xfId="0" applyNumberFormat="1" applyFont="1" applyBorder="1" applyAlignment="1" applyProtection="1">
      <alignment horizontal="right" vertical="center"/>
      <protection locked="0"/>
    </xf>
    <xf numFmtId="164" fontId="12" fillId="0" borderId="5" xfId="1" quotePrefix="1" applyNumberFormat="1" applyFont="1" applyBorder="1" applyAlignment="1">
      <alignment horizontal="center" vertical="center" wrapText="1"/>
    </xf>
    <xf numFmtId="0" fontId="16" fillId="0" borderId="2" xfId="1" applyFont="1" applyBorder="1" applyAlignment="1">
      <alignment vertical="center"/>
    </xf>
    <xf numFmtId="0" fontId="16" fillId="0" borderId="5" xfId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4" fontId="12" fillId="0" borderId="5" xfId="1" applyNumberFormat="1" applyFont="1" applyBorder="1" applyAlignment="1" applyProtection="1">
      <alignment horizontal="right" vertical="center"/>
      <protection locked="0"/>
    </xf>
    <xf numFmtId="167" fontId="12" fillId="0" borderId="5" xfId="1" applyNumberFormat="1" applyFont="1" applyBorder="1" applyAlignment="1" applyProtection="1">
      <alignment horizontal="center" vertical="center"/>
      <protection locked="0"/>
    </xf>
    <xf numFmtId="4" fontId="16" fillId="0" borderId="5" xfId="1" applyNumberFormat="1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vertical="center"/>
    </xf>
    <xf numFmtId="167" fontId="12" fillId="0" borderId="5" xfId="0" applyNumberFormat="1" applyFont="1" applyBorder="1" applyAlignment="1" applyProtection="1">
      <alignment horizontal="center" vertical="center"/>
      <protection locked="0"/>
    </xf>
    <xf numFmtId="4" fontId="16" fillId="0" borderId="5" xfId="0" applyNumberFormat="1" applyFont="1" applyBorder="1" applyAlignment="1" applyProtection="1">
      <alignment horizontal="right" vertical="center"/>
      <protection locked="0"/>
    </xf>
    <xf numFmtId="0" fontId="12" fillId="0" borderId="5" xfId="1" applyFont="1" applyBorder="1" applyAlignment="1">
      <alignment horizontal="left" vertical="center"/>
    </xf>
    <xf numFmtId="4" fontId="12" fillId="0" borderId="5" xfId="1" applyNumberFormat="1" applyFont="1" applyBorder="1" applyAlignment="1">
      <alignment horizontal="right" vertical="center"/>
    </xf>
    <xf numFmtId="0" fontId="10" fillId="0" borderId="5" xfId="1" applyFont="1" applyBorder="1" applyAlignment="1" applyProtection="1">
      <alignment horizontal="left" vertical="center"/>
      <protection locked="0"/>
    </xf>
    <xf numFmtId="166" fontId="27" fillId="0" borderId="5" xfId="1" applyNumberFormat="1" applyFont="1" applyBorder="1" applyAlignment="1" applyProtection="1">
      <alignment horizontal="center" vertical="center"/>
    </xf>
    <xf numFmtId="167" fontId="27" fillId="0" borderId="2" xfId="1" applyNumberFormat="1" applyFont="1" applyBorder="1" applyAlignment="1" applyProtection="1">
      <alignment vertical="center"/>
    </xf>
    <xf numFmtId="167" fontId="27" fillId="0" borderId="5" xfId="1" applyNumberFormat="1" applyFont="1" applyBorder="1" applyAlignment="1" applyProtection="1">
      <alignment vertical="center"/>
    </xf>
    <xf numFmtId="166" fontId="16" fillId="0" borderId="5" xfId="1" applyNumberFormat="1" applyFont="1" applyBorder="1" applyAlignment="1" applyProtection="1">
      <alignment horizontal="center" vertical="center"/>
    </xf>
    <xf numFmtId="4" fontId="16" fillId="0" borderId="5" xfId="1" applyNumberFormat="1" applyFont="1" applyBorder="1" applyAlignment="1" applyProtection="1">
      <alignment horizontal="right" vertical="center"/>
    </xf>
    <xf numFmtId="167" fontId="10" fillId="0" borderId="2" xfId="1" applyNumberFormat="1" applyFont="1" applyBorder="1" applyAlignment="1" applyProtection="1">
      <alignment vertical="center"/>
    </xf>
    <xf numFmtId="167" fontId="10" fillId="0" borderId="5" xfId="1" applyNumberFormat="1" applyFont="1" applyBorder="1" applyAlignment="1" applyProtection="1">
      <alignment vertical="center"/>
    </xf>
    <xf numFmtId="0" fontId="10" fillId="0" borderId="2" xfId="1" applyFont="1" applyBorder="1" applyAlignment="1">
      <alignment horizontal="center" vertical="center"/>
    </xf>
    <xf numFmtId="4" fontId="10" fillId="0" borderId="5" xfId="1" applyNumberFormat="1" applyFont="1" applyBorder="1" applyAlignment="1" applyProtection="1">
      <alignment horizontal="right" vertical="center"/>
    </xf>
    <xf numFmtId="0" fontId="12" fillId="0" borderId="0" xfId="1" applyFont="1" applyBorder="1" applyAlignment="1">
      <alignment vertical="center"/>
    </xf>
    <xf numFmtId="167" fontId="10" fillId="0" borderId="0" xfId="1" applyNumberFormat="1" applyFont="1" applyBorder="1" applyAlignment="1" applyProtection="1">
      <alignment horizontal="left" vertical="center"/>
    </xf>
    <xf numFmtId="0" fontId="62" fillId="0" borderId="0" xfId="1" applyFont="1" applyBorder="1" applyAlignment="1">
      <alignment vertical="center"/>
    </xf>
    <xf numFmtId="166" fontId="10" fillId="0" borderId="0" xfId="1" applyNumberFormat="1" applyFont="1" applyBorder="1" applyAlignment="1" applyProtection="1">
      <alignment horizontal="center" vertical="center"/>
    </xf>
    <xf numFmtId="0" fontId="57" fillId="0" borderId="0" xfId="1" applyFont="1" applyAlignment="1"/>
    <xf numFmtId="0" fontId="12" fillId="0" borderId="0" xfId="1" applyFont="1" applyAlignment="1"/>
    <xf numFmtId="0" fontId="11" fillId="0" borderId="0" xfId="1" applyFont="1" applyAlignment="1">
      <alignment vertical="center"/>
    </xf>
    <xf numFmtId="167" fontId="12" fillId="0" borderId="0" xfId="1" applyNumberFormat="1" applyFont="1" applyBorder="1" applyAlignment="1" applyProtection="1">
      <alignment horizontal="center" vertical="center"/>
      <protection locked="0"/>
    </xf>
    <xf numFmtId="167" fontId="12" fillId="0" borderId="0" xfId="1" applyNumberFormat="1" applyFont="1" applyBorder="1" applyAlignment="1" applyProtection="1">
      <alignment horizontal="left" vertical="center"/>
      <protection locked="0"/>
    </xf>
    <xf numFmtId="0" fontId="60" fillId="0" borderId="0" xfId="1" applyFont="1" applyAlignment="1">
      <alignment vertical="center"/>
    </xf>
    <xf numFmtId="0" fontId="11" fillId="0" borderId="0" xfId="1" applyFont="1" applyBorder="1" applyAlignment="1">
      <alignment vertical="center" wrapText="1"/>
    </xf>
    <xf numFmtId="1" fontId="12" fillId="0" borderId="5" xfId="1" applyNumberFormat="1" applyFont="1" applyBorder="1" applyAlignment="1">
      <alignment horizontal="center"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/>
    </xf>
    <xf numFmtId="3" fontId="12" fillId="0" borderId="5" xfId="1" applyNumberFormat="1" applyFont="1" applyBorder="1" applyAlignment="1" applyProtection="1">
      <alignment horizontal="center" vertical="center"/>
      <protection locked="0"/>
    </xf>
    <xf numFmtId="0" fontId="12" fillId="0" borderId="4" xfId="1" applyFont="1" applyBorder="1" applyAlignment="1">
      <alignment vertical="center"/>
    </xf>
    <xf numFmtId="166" fontId="12" fillId="0" borderId="5" xfId="1" applyNumberFormat="1" applyFont="1" applyBorder="1" applyAlignment="1" applyProtection="1">
      <alignment horizontal="center" vertical="center"/>
    </xf>
    <xf numFmtId="176" fontId="12" fillId="0" borderId="5" xfId="1" applyNumberFormat="1" applyFont="1" applyBorder="1" applyAlignment="1" applyProtection="1">
      <alignment vertical="center"/>
    </xf>
    <xf numFmtId="0" fontId="62" fillId="0" borderId="11" xfId="1" applyFont="1" applyBorder="1" applyAlignment="1">
      <alignment vertical="center"/>
    </xf>
    <xf numFmtId="0" fontId="62" fillId="0" borderId="3" xfId="1" applyFont="1" applyBorder="1" applyAlignment="1">
      <alignment vertical="center"/>
    </xf>
    <xf numFmtId="166" fontId="10" fillId="0" borderId="5" xfId="1" applyNumberFormat="1" applyFont="1" applyBorder="1" applyAlignment="1" applyProtection="1">
      <alignment horizontal="center" vertical="center"/>
    </xf>
    <xf numFmtId="176" fontId="10" fillId="0" borderId="5" xfId="1" applyNumberFormat="1" applyFont="1" applyBorder="1" applyAlignment="1" applyProtection="1">
      <alignment vertical="center"/>
    </xf>
    <xf numFmtId="0" fontId="10" fillId="0" borderId="0" xfId="1" applyFont="1" applyBorder="1" applyAlignment="1">
      <alignment vertical="center"/>
    </xf>
    <xf numFmtId="176" fontId="10" fillId="0" borderId="0" xfId="1" applyNumberFormat="1" applyFont="1" applyBorder="1" applyAlignment="1" applyProtection="1">
      <alignment vertical="center"/>
    </xf>
    <xf numFmtId="0" fontId="12" fillId="0" borderId="0" xfId="1" applyFont="1" applyAlignment="1">
      <alignment vertical="center" wrapText="1"/>
    </xf>
    <xf numFmtId="0" fontId="27" fillId="0" borderId="5" xfId="1" applyFont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0" fontId="28" fillId="0" borderId="4" xfId="1" applyFont="1" applyBorder="1" applyAlignment="1">
      <alignment horizontal="center" vertical="center" wrapText="1"/>
    </xf>
    <xf numFmtId="0" fontId="27" fillId="0" borderId="9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4" fontId="12" fillId="0" borderId="5" xfId="1" applyNumberFormat="1" applyFont="1" applyBorder="1" applyAlignment="1" applyProtection="1">
      <alignment horizontal="center" vertical="center"/>
      <protection locked="0"/>
    </xf>
    <xf numFmtId="0" fontId="8" fillId="0" borderId="2" xfId="1" applyFont="1" applyBorder="1" applyAlignment="1">
      <alignment vertical="center" wrapText="1"/>
    </xf>
    <xf numFmtId="0" fontId="16" fillId="0" borderId="2" xfId="1" applyFont="1" applyBorder="1" applyAlignment="1">
      <alignment vertical="center" wrapText="1"/>
    </xf>
    <xf numFmtId="0" fontId="57" fillId="0" borderId="0" xfId="1" applyFont="1" applyAlignment="1">
      <alignment horizontal="center" vertical="center"/>
    </xf>
    <xf numFmtId="1" fontId="12" fillId="0" borderId="5" xfId="1" applyNumberFormat="1" applyFont="1" applyBorder="1" applyAlignment="1" applyProtection="1">
      <alignment horizontal="center" vertical="center"/>
    </xf>
    <xf numFmtId="0" fontId="12" fillId="0" borderId="2" xfId="1" applyFont="1" applyBorder="1" applyAlignment="1">
      <alignment horizontal="right" vertical="center"/>
    </xf>
    <xf numFmtId="167" fontId="16" fillId="0" borderId="2" xfId="1" applyNumberFormat="1" applyFont="1" applyBorder="1" applyAlignment="1" applyProtection="1">
      <alignment vertical="center"/>
    </xf>
    <xf numFmtId="0" fontId="36" fillId="0" borderId="0" xfId="1" applyFont="1" applyFill="1" applyAlignment="1">
      <alignment vertical="center"/>
    </xf>
    <xf numFmtId="0" fontId="37" fillId="0" borderId="5" xfId="1" applyFont="1" applyFill="1" applyBorder="1" applyAlignment="1">
      <alignment horizontal="center" vertical="center" wrapText="1"/>
    </xf>
    <xf numFmtId="0" fontId="27" fillId="0" borderId="2" xfId="1" applyFont="1" applyBorder="1" applyAlignment="1">
      <alignment vertical="center" wrapText="1"/>
    </xf>
    <xf numFmtId="0" fontId="12" fillId="0" borderId="11" xfId="1" applyFont="1" applyBorder="1" applyAlignment="1">
      <alignment vertical="center" wrapText="1"/>
    </xf>
    <xf numFmtId="0" fontId="12" fillId="0" borderId="3" xfId="1" applyFont="1" applyBorder="1" applyAlignment="1">
      <alignment vertical="center" wrapText="1"/>
    </xf>
    <xf numFmtId="166" fontId="12" fillId="0" borderId="5" xfId="1" applyNumberFormat="1" applyFont="1" applyFill="1" applyBorder="1" applyAlignment="1" applyProtection="1">
      <alignment horizontal="center" vertical="center"/>
      <protection locked="0"/>
    </xf>
    <xf numFmtId="167" fontId="12" fillId="0" borderId="4" xfId="1" applyNumberFormat="1" applyFont="1" applyBorder="1" applyAlignment="1" applyProtection="1">
      <alignment horizontal="center" vertical="center"/>
      <protection locked="0"/>
    </xf>
    <xf numFmtId="176" fontId="12" fillId="0" borderId="4" xfId="1" applyNumberFormat="1" applyFont="1" applyBorder="1" applyAlignment="1" applyProtection="1">
      <alignment vertical="center"/>
      <protection locked="0"/>
    </xf>
    <xf numFmtId="4" fontId="12" fillId="0" borderId="5" xfId="1" applyNumberFormat="1" applyFont="1" applyFill="1" applyBorder="1" applyAlignment="1" applyProtection="1">
      <alignment horizontal="right" vertical="center"/>
      <protection locked="0"/>
    </xf>
    <xf numFmtId="4" fontId="12" fillId="0" borderId="2" xfId="1" applyNumberFormat="1" applyFont="1" applyBorder="1" applyAlignment="1">
      <alignment horizontal="right" vertical="center"/>
    </xf>
    <xf numFmtId="164" fontId="12" fillId="0" borderId="5" xfId="0" quotePrefix="1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4" fontId="12" fillId="0" borderId="2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5" xfId="1" applyNumberFormat="1" applyFont="1" applyBorder="1" applyAlignment="1" applyProtection="1">
      <alignment horizontal="right" vertical="center"/>
    </xf>
    <xf numFmtId="4" fontId="16" fillId="0" borderId="5" xfId="1" applyNumberFormat="1" applyFont="1" applyFill="1" applyBorder="1" applyAlignment="1" applyProtection="1">
      <alignment horizontal="right" vertical="center"/>
      <protection locked="0"/>
    </xf>
    <xf numFmtId="4" fontId="16" fillId="0" borderId="5" xfId="1" applyNumberFormat="1" applyFont="1" applyFill="1" applyBorder="1" applyAlignment="1" applyProtection="1">
      <alignment horizontal="right" vertical="center"/>
    </xf>
    <xf numFmtId="4" fontId="10" fillId="0" borderId="5" xfId="1" applyNumberFormat="1" applyFont="1" applyFill="1" applyBorder="1" applyAlignment="1" applyProtection="1">
      <alignment horizontal="right" vertical="center"/>
    </xf>
    <xf numFmtId="166" fontId="12" fillId="0" borderId="5" xfId="1" applyNumberFormat="1" applyFont="1" applyFill="1" applyBorder="1" applyAlignment="1" applyProtection="1">
      <alignment horizontal="center" vertical="center"/>
    </xf>
    <xf numFmtId="166" fontId="10" fillId="0" borderId="5" xfId="1" applyNumberFormat="1" applyFont="1" applyFill="1" applyBorder="1" applyAlignment="1" applyProtection="1">
      <alignment horizontal="center" vertical="center"/>
    </xf>
    <xf numFmtId="166" fontId="10" fillId="0" borderId="0" xfId="1" applyNumberFormat="1" applyFont="1" applyFill="1" applyBorder="1" applyAlignment="1" applyProtection="1">
      <alignment horizontal="center" vertical="center"/>
    </xf>
    <xf numFmtId="0" fontId="29" fillId="0" borderId="0" xfId="2" applyFont="1" applyFill="1" applyBorder="1" applyAlignment="1" applyProtection="1">
      <alignment vertical="center" wrapText="1"/>
      <protection locked="0"/>
    </xf>
    <xf numFmtId="0" fontId="37" fillId="0" borderId="5" xfId="1" applyFont="1" applyFill="1" applyBorder="1" applyAlignment="1">
      <alignment horizontal="right" vertical="center" wrapText="1"/>
    </xf>
    <xf numFmtId="0" fontId="37" fillId="0" borderId="4" xfId="2" applyFont="1" applyBorder="1" applyAlignment="1">
      <alignment horizontal="center" vertical="center" wrapText="1"/>
    </xf>
    <xf numFmtId="0" fontId="29" fillId="0" borderId="9" xfId="2" applyFont="1" applyFill="1" applyBorder="1" applyAlignment="1" applyProtection="1">
      <alignment vertical="center" wrapText="1"/>
      <protection locked="0"/>
    </xf>
    <xf numFmtId="0" fontId="36" fillId="0" borderId="0" xfId="2" applyFont="1" applyAlignment="1">
      <alignment vertical="center"/>
    </xf>
    <xf numFmtId="49" fontId="12" fillId="0" borderId="5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vertical="center" wrapText="1"/>
    </xf>
    <xf numFmtId="0" fontId="12" fillId="0" borderId="2" xfId="2" applyFont="1" applyBorder="1" applyAlignment="1">
      <alignment horizontal="center" vertical="center" wrapText="1"/>
    </xf>
    <xf numFmtId="4" fontId="12" fillId="0" borderId="5" xfId="2" applyNumberFormat="1" applyFont="1" applyBorder="1" applyAlignment="1" applyProtection="1">
      <alignment horizontal="center" vertical="center"/>
      <protection locked="0"/>
    </xf>
    <xf numFmtId="4" fontId="12" fillId="0" borderId="5" xfId="2" applyNumberFormat="1" applyFont="1" applyBorder="1" applyAlignment="1" applyProtection="1">
      <alignment horizontal="right" vertical="center"/>
      <protection locked="0"/>
    </xf>
    <xf numFmtId="4" fontId="12" fillId="0" borderId="5" xfId="2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164" fontId="12" fillId="0" borderId="5" xfId="2" quotePrefix="1" applyNumberFormat="1" applyFont="1" applyBorder="1" applyAlignment="1">
      <alignment horizontal="center" vertical="center" wrapText="1"/>
    </xf>
    <xf numFmtId="0" fontId="16" fillId="0" borderId="2" xfId="2" applyFont="1" applyBorder="1" applyAlignment="1">
      <alignment vertical="center"/>
    </xf>
    <xf numFmtId="0" fontId="16" fillId="0" borderId="5" xfId="2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166" fontId="27" fillId="0" borderId="5" xfId="2" applyNumberFormat="1" applyFont="1" applyBorder="1" applyAlignment="1" applyProtection="1">
      <alignment horizontal="center" vertical="center"/>
    </xf>
    <xf numFmtId="0" fontId="12" fillId="0" borderId="5" xfId="2" applyFont="1" applyBorder="1" applyAlignment="1">
      <alignment vertical="center"/>
    </xf>
    <xf numFmtId="167" fontId="16" fillId="0" borderId="2" xfId="2" applyNumberFormat="1" applyFont="1" applyBorder="1" applyAlignment="1" applyProtection="1">
      <alignment vertical="center"/>
    </xf>
    <xf numFmtId="167" fontId="27" fillId="0" borderId="5" xfId="2" applyNumberFormat="1" applyFont="1" applyBorder="1" applyAlignment="1" applyProtection="1">
      <alignment vertical="center"/>
    </xf>
    <xf numFmtId="166" fontId="16" fillId="0" borderId="5" xfId="2" applyNumberFormat="1" applyFont="1" applyBorder="1" applyAlignment="1" applyProtection="1">
      <alignment horizontal="center" vertical="center"/>
    </xf>
    <xf numFmtId="4" fontId="16" fillId="0" borderId="5" xfId="2" applyNumberFormat="1" applyFont="1" applyBorder="1" applyAlignment="1" applyProtection="1">
      <alignment horizontal="right" vertical="center"/>
    </xf>
    <xf numFmtId="167" fontId="10" fillId="0" borderId="2" xfId="2" applyNumberFormat="1" applyFont="1" applyBorder="1" applyAlignment="1" applyProtection="1">
      <alignment vertical="center"/>
    </xf>
    <xf numFmtId="167" fontId="10" fillId="0" borderId="5" xfId="2" applyNumberFormat="1" applyFont="1" applyBorder="1" applyAlignment="1" applyProtection="1">
      <alignment vertical="center"/>
    </xf>
    <xf numFmtId="0" fontId="10" fillId="0" borderId="2" xfId="2" applyFont="1" applyBorder="1" applyAlignment="1">
      <alignment horizontal="center" vertical="center"/>
    </xf>
    <xf numFmtId="4" fontId="10" fillId="0" borderId="5" xfId="2" applyNumberFormat="1" applyFont="1" applyBorder="1" applyAlignment="1" applyProtection="1">
      <alignment horizontal="right" vertical="center"/>
    </xf>
    <xf numFmtId="0" fontId="12" fillId="0" borderId="0" xfId="2" applyFont="1" applyBorder="1" applyAlignment="1">
      <alignment vertical="center"/>
    </xf>
    <xf numFmtId="167" fontId="10" fillId="0" borderId="0" xfId="2" applyNumberFormat="1" applyFont="1" applyBorder="1" applyAlignment="1" applyProtection="1">
      <alignment horizontal="left" vertical="center"/>
    </xf>
    <xf numFmtId="0" fontId="62" fillId="0" borderId="0" xfId="2" applyFont="1" applyBorder="1" applyAlignment="1">
      <alignment vertical="center"/>
    </xf>
    <xf numFmtId="166" fontId="10" fillId="0" borderId="0" xfId="2" applyNumberFormat="1" applyFont="1" applyBorder="1" applyAlignment="1" applyProtection="1">
      <alignment horizontal="center" vertical="center"/>
    </xf>
    <xf numFmtId="0" fontId="10" fillId="0" borderId="0" xfId="2" applyFont="1" applyBorder="1" applyAlignment="1">
      <alignment vertical="center"/>
    </xf>
    <xf numFmtId="176" fontId="10" fillId="0" borderId="0" xfId="2" applyNumberFormat="1" applyFont="1" applyBorder="1" applyAlignment="1" applyProtection="1">
      <alignment vertical="center"/>
    </xf>
    <xf numFmtId="167" fontId="12" fillId="0" borderId="0" xfId="2" applyNumberFormat="1" applyFont="1" applyBorder="1" applyAlignment="1" applyProtection="1">
      <alignment horizontal="center" vertical="center"/>
      <protection locked="0"/>
    </xf>
    <xf numFmtId="0" fontId="8" fillId="0" borderId="0" xfId="33" applyFont="1" applyAlignment="1"/>
    <xf numFmtId="49" fontId="8" fillId="0" borderId="0" xfId="33" applyNumberFormat="1" applyFont="1" applyAlignment="1">
      <alignment horizontal="left"/>
    </xf>
    <xf numFmtId="0" fontId="14" fillId="0" borderId="1" xfId="33" applyFont="1" applyBorder="1" applyAlignment="1">
      <alignment horizontal="center" vertical="center"/>
    </xf>
    <xf numFmtId="0" fontId="14" fillId="0" borderId="4" xfId="33" applyFont="1" applyBorder="1" applyAlignment="1">
      <alignment horizontal="center" vertical="center"/>
    </xf>
    <xf numFmtId="0" fontId="14" fillId="0" borderId="14" xfId="33" applyFont="1" applyBorder="1" applyAlignment="1">
      <alignment horizontal="center" vertical="center"/>
    </xf>
    <xf numFmtId="0" fontId="14" fillId="2" borderId="5" xfId="3" applyFont="1" applyFill="1" applyBorder="1" applyAlignment="1">
      <alignment horizontal="center" vertical="center" wrapText="1"/>
    </xf>
    <xf numFmtId="0" fontId="12" fillId="0" borderId="5" xfId="32" applyFont="1" applyBorder="1" applyAlignment="1">
      <alignment vertical="center" wrapText="1"/>
    </xf>
    <xf numFmtId="49" fontId="14" fillId="2" borderId="5" xfId="3" applyNumberFormat="1" applyFont="1" applyFill="1" applyBorder="1" applyAlignment="1">
      <alignment horizontal="center" vertical="center" wrapText="1"/>
    </xf>
    <xf numFmtId="165" fontId="14" fillId="0" borderId="4" xfId="33" applyNumberFormat="1" applyFont="1" applyFill="1" applyBorder="1" applyAlignment="1">
      <alignment horizontal="center" vertical="center"/>
    </xf>
    <xf numFmtId="4" fontId="14" fillId="0" borderId="4" xfId="33" applyNumberFormat="1" applyFont="1" applyFill="1" applyBorder="1" applyAlignment="1">
      <alignment horizontal="center" vertical="center"/>
    </xf>
    <xf numFmtId="4" fontId="14" fillId="0" borderId="4" xfId="33" applyNumberFormat="1" applyFont="1" applyFill="1" applyBorder="1" applyAlignment="1">
      <alignment horizontal="right" vertical="center"/>
    </xf>
    <xf numFmtId="49" fontId="14" fillId="0" borderId="5" xfId="33" applyNumberFormat="1" applyFont="1" applyFill="1" applyBorder="1" applyAlignment="1">
      <alignment horizontal="center" vertical="center" wrapText="1"/>
    </xf>
    <xf numFmtId="4" fontId="24" fillId="0" borderId="5" xfId="33" applyNumberFormat="1" applyFont="1" applyBorder="1" applyAlignment="1">
      <alignment horizontal="right"/>
    </xf>
    <xf numFmtId="0" fontId="16" fillId="0" borderId="5" xfId="33" applyFont="1" applyBorder="1"/>
    <xf numFmtId="0" fontId="10" fillId="0" borderId="5" xfId="33" applyFont="1" applyBorder="1" applyAlignment="1">
      <alignment horizontal="center"/>
    </xf>
    <xf numFmtId="0" fontId="14" fillId="0" borderId="5" xfId="33" applyFont="1" applyBorder="1" applyAlignment="1">
      <alignment horizontal="center"/>
    </xf>
    <xf numFmtId="0" fontId="1" fillId="0" borderId="5" xfId="33" applyFont="1" applyBorder="1"/>
    <xf numFmtId="4" fontId="14" fillId="0" borderId="5" xfId="33" applyNumberFormat="1" applyFont="1" applyBorder="1" applyAlignment="1">
      <alignment horizontal="center" vertical="center"/>
    </xf>
    <xf numFmtId="4" fontId="14" fillId="0" borderId="5" xfId="33" applyNumberFormat="1" applyFont="1" applyBorder="1" applyAlignment="1">
      <alignment horizontal="right" vertical="center"/>
    </xf>
    <xf numFmtId="0" fontId="12" fillId="0" borderId="5" xfId="33" applyFont="1" applyBorder="1" applyAlignment="1">
      <alignment vertical="center"/>
    </xf>
    <xf numFmtId="0" fontId="10" fillId="0" borderId="5" xfId="33" applyFont="1" applyBorder="1" applyAlignment="1" applyProtection="1">
      <alignment horizontal="left" vertical="center"/>
      <protection locked="0"/>
    </xf>
    <xf numFmtId="0" fontId="8" fillId="0" borderId="5" xfId="33" applyFont="1" applyBorder="1" applyAlignment="1">
      <alignment horizontal="center"/>
    </xf>
    <xf numFmtId="0" fontId="12" fillId="0" borderId="5" xfId="33" applyFont="1" applyBorder="1"/>
    <xf numFmtId="49" fontId="12" fillId="0" borderId="5" xfId="33" applyNumberFormat="1" applyFont="1" applyBorder="1"/>
    <xf numFmtId="0" fontId="14" fillId="0" borderId="5" xfId="33" applyFont="1" applyBorder="1"/>
    <xf numFmtId="0" fontId="10" fillId="0" borderId="5" xfId="33" applyFont="1" applyBorder="1"/>
    <xf numFmtId="4" fontId="8" fillId="0" borderId="5" xfId="33" applyNumberFormat="1" applyFont="1" applyBorder="1" applyAlignment="1">
      <alignment horizontal="right" vertical="center"/>
    </xf>
    <xf numFmtId="0" fontId="12" fillId="0" borderId="0" xfId="33" applyFont="1" applyBorder="1" applyAlignment="1">
      <alignment vertical="center"/>
    </xf>
    <xf numFmtId="0" fontId="10" fillId="0" borderId="0" xfId="33" applyFont="1" applyBorder="1"/>
    <xf numFmtId="49" fontId="12" fillId="0" borderId="0" xfId="33" applyNumberFormat="1" applyFont="1" applyBorder="1"/>
    <xf numFmtId="0" fontId="8" fillId="0" borderId="0" xfId="33" applyFont="1" applyBorder="1" applyAlignment="1">
      <alignment horizontal="center"/>
    </xf>
    <xf numFmtId="4" fontId="14" fillId="0" borderId="0" xfId="33" applyNumberFormat="1" applyFont="1" applyBorder="1" applyAlignment="1">
      <alignment horizontal="center" vertical="center"/>
    </xf>
    <xf numFmtId="4" fontId="8" fillId="0" borderId="0" xfId="33" applyNumberFormat="1" applyFont="1" applyBorder="1" applyAlignment="1">
      <alignment horizontal="right" vertical="center"/>
    </xf>
    <xf numFmtId="0" fontId="13" fillId="0" borderId="0" xfId="33" applyFont="1" applyAlignment="1">
      <alignment horizontal="left"/>
    </xf>
    <xf numFmtId="49" fontId="12" fillId="0" borderId="0" xfId="33" applyNumberFormat="1" applyFont="1" applyBorder="1" applyAlignment="1">
      <alignment horizontal="left"/>
    </xf>
    <xf numFmtId="4" fontId="14" fillId="0" borderId="5" xfId="32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2" fillId="0" borderId="5" xfId="1" applyFont="1" applyFill="1" applyBorder="1" applyAlignment="1">
      <alignment vertical="center" wrapText="1"/>
    </xf>
    <xf numFmtId="49" fontId="14" fillId="0" borderId="5" xfId="3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4" fontId="14" fillId="0" borderId="4" xfId="1" applyNumberFormat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vertical="center" wrapText="1"/>
    </xf>
    <xf numFmtId="165" fontId="14" fillId="0" borderId="5" xfId="1" applyNumberFormat="1" applyFont="1" applyBorder="1" applyAlignment="1">
      <alignment horizontal="center" vertical="center"/>
    </xf>
    <xf numFmtId="0" fontId="57" fillId="0" borderId="0" xfId="1" applyFont="1"/>
    <xf numFmtId="0" fontId="12" fillId="0" borderId="12" xfId="1" applyFont="1" applyFill="1" applyBorder="1" applyAlignment="1">
      <alignment horizontal="center" vertical="center" wrapText="1"/>
    </xf>
    <xf numFmtId="3" fontId="12" fillId="0" borderId="4" xfId="1" applyNumberFormat="1" applyFont="1" applyBorder="1" applyAlignment="1" applyProtection="1">
      <alignment horizontal="center" vertical="center"/>
      <protection locked="0"/>
    </xf>
    <xf numFmtId="4" fontId="12" fillId="0" borderId="4" xfId="1" applyNumberFormat="1" applyFont="1" applyBorder="1" applyAlignment="1">
      <alignment horizontal="right" vertical="center"/>
    </xf>
    <xf numFmtId="0" fontId="12" fillId="0" borderId="2" xfId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/>
    </xf>
    <xf numFmtId="4" fontId="36" fillId="0" borderId="0" xfId="1" applyNumberFormat="1" applyFont="1" applyAlignment="1">
      <alignment vertical="center"/>
    </xf>
    <xf numFmtId="0" fontId="36" fillId="0" borderId="0" xfId="1" applyFont="1" applyBorder="1" applyAlignment="1">
      <alignment vertical="center"/>
    </xf>
    <xf numFmtId="0" fontId="36" fillId="0" borderId="0" xfId="1" applyFont="1" applyFill="1" applyBorder="1" applyAlignment="1">
      <alignment vertical="center"/>
    </xf>
    <xf numFmtId="3" fontId="12" fillId="0" borderId="0" xfId="1" applyNumberFormat="1" applyFont="1" applyBorder="1" applyAlignment="1">
      <alignment horizontal="center" vertical="center"/>
    </xf>
    <xf numFmtId="3" fontId="12" fillId="0" borderId="0" xfId="1" applyNumberFormat="1" applyFont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Border="1" applyAlignment="1">
      <alignment vertical="center"/>
    </xf>
    <xf numFmtId="0" fontId="29" fillId="0" borderId="9" xfId="1" applyFont="1" applyFill="1" applyBorder="1" applyAlignment="1" applyProtection="1">
      <alignment vertical="center" wrapText="1"/>
      <protection locked="0"/>
    </xf>
    <xf numFmtId="49" fontId="12" fillId="0" borderId="5" xfId="1" applyNumberFormat="1" applyFont="1" applyFill="1" applyBorder="1" applyAlignment="1">
      <alignment horizontal="center" vertical="center" wrapText="1"/>
    </xf>
    <xf numFmtId="4" fontId="12" fillId="0" borderId="5" xfId="1" applyNumberFormat="1" applyFont="1" applyBorder="1" applyAlignment="1" applyProtection="1">
      <alignment horizontal="center" vertical="center" wrapText="1"/>
      <protection locked="0"/>
    </xf>
    <xf numFmtId="4" fontId="12" fillId="0" borderId="5" xfId="1" applyNumberFormat="1" applyFont="1" applyBorder="1" applyAlignment="1">
      <alignment horizontal="right" vertical="center" wrapText="1"/>
    </xf>
    <xf numFmtId="4" fontId="12" fillId="0" borderId="5" xfId="2" applyNumberFormat="1" applyFont="1" applyBorder="1" applyAlignment="1" applyProtection="1">
      <alignment horizontal="right" vertical="center" wrapText="1"/>
      <protection locked="0"/>
    </xf>
    <xf numFmtId="0" fontId="16" fillId="0" borderId="5" xfId="1" applyFon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4" fontId="12" fillId="0" borderId="5" xfId="1" applyNumberFormat="1" applyFont="1" applyBorder="1" applyAlignment="1" applyProtection="1">
      <alignment horizontal="right" vertical="center" wrapText="1"/>
      <protection locked="0"/>
    </xf>
    <xf numFmtId="0" fontId="14" fillId="0" borderId="2" xfId="1" applyFont="1" applyBorder="1" applyAlignment="1">
      <alignment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57" fillId="0" borderId="5" xfId="1" applyFont="1" applyBorder="1" applyAlignment="1">
      <alignment horizontal="center" vertical="center" wrapText="1"/>
    </xf>
    <xf numFmtId="4" fontId="12" fillId="0" borderId="5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vertical="center" wrapText="1"/>
    </xf>
    <xf numFmtId="164" fontId="12" fillId="0" borderId="5" xfId="1" quotePrefix="1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10" fillId="0" borderId="5" xfId="1" applyFont="1" applyBorder="1" applyAlignment="1" applyProtection="1">
      <alignment horizontal="left" vertical="center" wrapText="1"/>
      <protection locked="0"/>
    </xf>
    <xf numFmtId="166" fontId="27" fillId="0" borderId="5" xfId="1" applyNumberFormat="1" applyFont="1" applyBorder="1" applyAlignment="1" applyProtection="1">
      <alignment horizontal="center" vertical="center" wrapText="1"/>
    </xf>
    <xf numFmtId="4" fontId="27" fillId="0" borderId="5" xfId="1" applyNumberFormat="1" applyFont="1" applyBorder="1" applyAlignment="1">
      <alignment horizontal="right" vertical="center" wrapText="1"/>
    </xf>
    <xf numFmtId="167" fontId="16" fillId="0" borderId="2" xfId="1" applyNumberFormat="1" applyFont="1" applyBorder="1" applyAlignment="1" applyProtection="1">
      <alignment vertical="center" wrapText="1"/>
    </xf>
    <xf numFmtId="167" fontId="27" fillId="0" borderId="5" xfId="1" applyNumberFormat="1" applyFont="1" applyBorder="1" applyAlignment="1" applyProtection="1">
      <alignment vertical="center" wrapText="1"/>
    </xf>
    <xf numFmtId="166" fontId="16" fillId="0" borderId="5" xfId="1" applyNumberFormat="1" applyFont="1" applyBorder="1" applyAlignment="1" applyProtection="1">
      <alignment horizontal="center" vertical="center" wrapText="1"/>
    </xf>
    <xf numFmtId="4" fontId="16" fillId="0" borderId="5" xfId="1" applyNumberFormat="1" applyFont="1" applyBorder="1" applyAlignment="1" applyProtection="1">
      <alignment horizontal="right" vertical="center" wrapText="1"/>
    </xf>
    <xf numFmtId="167" fontId="10" fillId="0" borderId="2" xfId="1" applyNumberFormat="1" applyFont="1" applyBorder="1" applyAlignment="1" applyProtection="1">
      <alignment vertical="center" wrapText="1"/>
    </xf>
    <xf numFmtId="167" fontId="10" fillId="0" borderId="5" xfId="1" applyNumberFormat="1" applyFont="1" applyBorder="1" applyAlignment="1" applyProtection="1">
      <alignment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4" fontId="10" fillId="0" borderId="5" xfId="1" applyNumberFormat="1" applyFont="1" applyBorder="1" applyAlignment="1" applyProtection="1">
      <alignment horizontal="right" vertical="center" wrapText="1"/>
    </xf>
    <xf numFmtId="2" fontId="12" fillId="0" borderId="5" xfId="1" applyNumberFormat="1" applyFont="1" applyBorder="1" applyAlignment="1" applyProtection="1">
      <alignment horizontal="right" vertical="center"/>
      <protection locked="0"/>
    </xf>
    <xf numFmtId="4" fontId="16" fillId="0" borderId="5" xfId="1" applyNumberFormat="1" applyFont="1" applyBorder="1" applyAlignment="1" applyProtection="1">
      <alignment horizontal="center" vertical="center"/>
      <protection locked="0"/>
    </xf>
    <xf numFmtId="0" fontId="12" fillId="0" borderId="5" xfId="32" applyFont="1" applyBorder="1" applyAlignment="1">
      <alignment horizontal="left" vertical="center"/>
    </xf>
    <xf numFmtId="0" fontId="12" fillId="0" borderId="5" xfId="32" applyFont="1" applyBorder="1" applyAlignment="1">
      <alignment horizontal="center" vertical="center"/>
    </xf>
    <xf numFmtId="0" fontId="12" fillId="0" borderId="2" xfId="32" applyFont="1" applyBorder="1" applyAlignment="1">
      <alignment horizontal="center" vertical="center"/>
    </xf>
    <xf numFmtId="4" fontId="12" fillId="0" borderId="5" xfId="3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/>
    </xf>
    <xf numFmtId="0" fontId="36" fillId="0" borderId="0" xfId="1" applyFont="1" applyAlignment="1">
      <alignment horizontal="right" vertical="center"/>
    </xf>
    <xf numFmtId="0" fontId="8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11" xfId="1" applyFont="1" applyBorder="1" applyAlignment="1">
      <alignment vertical="center" wrapText="1"/>
    </xf>
    <xf numFmtId="0" fontId="11" fillId="0" borderId="3" xfId="1" applyFont="1" applyBorder="1" applyAlignment="1">
      <alignment vertical="center" wrapText="1"/>
    </xf>
    <xf numFmtId="4" fontId="10" fillId="0" borderId="2" xfId="1" applyNumberFormat="1" applyFont="1" applyBorder="1" applyAlignment="1">
      <alignment horizontal="right" vertical="center"/>
    </xf>
    <xf numFmtId="0" fontId="62" fillId="0" borderId="0" xfId="1" applyFont="1" applyBorder="1" applyAlignment="1">
      <alignment horizontal="right" vertical="center"/>
    </xf>
    <xf numFmtId="166" fontId="10" fillId="0" borderId="0" xfId="1" applyNumberFormat="1" applyFont="1" applyBorder="1" applyAlignment="1" applyProtection="1">
      <alignment horizontal="right" vertical="center"/>
    </xf>
    <xf numFmtId="167" fontId="12" fillId="0" borderId="0" xfId="1" applyNumberFormat="1" applyFont="1" applyBorder="1" applyAlignment="1" applyProtection="1">
      <alignment horizontal="right" vertical="center"/>
      <protection locked="0"/>
    </xf>
    <xf numFmtId="4" fontId="14" fillId="0" borderId="4" xfId="1" applyNumberFormat="1" applyFont="1" applyFill="1" applyBorder="1" applyAlignment="1">
      <alignment horizontal="right" vertical="center"/>
    </xf>
    <xf numFmtId="0" fontId="16" fillId="0" borderId="5" xfId="1" applyFont="1" applyBorder="1"/>
    <xf numFmtId="0" fontId="10" fillId="0" borderId="5" xfId="1" applyFont="1" applyBorder="1" applyAlignment="1">
      <alignment horizontal="center"/>
    </xf>
    <xf numFmtId="0" fontId="1" fillId="0" borderId="5" xfId="1" applyFont="1" applyBorder="1"/>
    <xf numFmtId="4" fontId="14" fillId="0" borderId="5" xfId="1" applyNumberFormat="1" applyFont="1" applyBorder="1" applyAlignment="1">
      <alignment horizontal="right" vertical="center"/>
    </xf>
    <xf numFmtId="49" fontId="12" fillId="0" borderId="5" xfId="1" applyNumberFormat="1" applyFont="1" applyBorder="1"/>
    <xf numFmtId="0" fontId="14" fillId="0" borderId="5" xfId="1" applyFont="1" applyBorder="1"/>
    <xf numFmtId="0" fontId="10" fillId="0" borderId="5" xfId="1" applyFont="1" applyBorder="1"/>
    <xf numFmtId="4" fontId="8" fillId="0" borderId="5" xfId="1" applyNumberFormat="1" applyFont="1" applyBorder="1" applyAlignment="1">
      <alignment horizontal="right" vertical="center"/>
    </xf>
    <xf numFmtId="4" fontId="12" fillId="0" borderId="5" xfId="0" applyNumberFormat="1" applyFont="1" applyFill="1" applyBorder="1" applyAlignment="1" applyProtection="1">
      <alignment horizontal="right" vertical="center"/>
      <protection locked="0"/>
    </xf>
    <xf numFmtId="4" fontId="27" fillId="0" borderId="5" xfId="1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166" fontId="12" fillId="0" borderId="5" xfId="0" applyNumberFormat="1" applyFont="1" applyBorder="1" applyAlignment="1" applyProtection="1">
      <alignment horizontal="center" vertical="center"/>
      <protection locked="0"/>
    </xf>
    <xf numFmtId="4" fontId="27" fillId="0" borderId="5" xfId="1" applyNumberFormat="1" applyFont="1" applyFill="1" applyBorder="1" applyAlignment="1">
      <alignment horizontal="right" vertical="center"/>
    </xf>
    <xf numFmtId="0" fontId="14" fillId="0" borderId="0" xfId="3" applyFont="1" applyBorder="1" applyAlignment="1">
      <alignment vertical="top"/>
    </xf>
    <xf numFmtId="0" fontId="8" fillId="0" borderId="0" xfId="3" applyFont="1" applyFill="1" applyBorder="1" applyAlignment="1">
      <alignment horizontal="left" vertical="center"/>
    </xf>
    <xf numFmtId="0" fontId="8" fillId="0" borderId="0" xfId="3" quotePrefix="1" applyFont="1" applyFill="1" applyBorder="1" applyAlignment="1">
      <alignment horizontal="left" vertical="center"/>
    </xf>
    <xf numFmtId="0" fontId="8" fillId="0" borderId="0" xfId="3" applyFont="1" applyBorder="1" applyAlignment="1">
      <alignment horizontal="center" vertical="center"/>
    </xf>
    <xf numFmtId="1" fontId="8" fillId="0" borderId="0" xfId="3" applyNumberFormat="1" applyFont="1" applyBorder="1" applyAlignment="1">
      <alignment vertical="center"/>
    </xf>
    <xf numFmtId="4" fontId="8" fillId="0" borderId="0" xfId="3" applyNumberFormat="1" applyFont="1" applyBorder="1" applyAlignment="1">
      <alignment horizontal="center" vertical="center"/>
    </xf>
    <xf numFmtId="1" fontId="8" fillId="0" borderId="0" xfId="3" applyNumberFormat="1" applyFont="1" applyFill="1" applyBorder="1" applyAlignment="1">
      <alignment vertical="center"/>
    </xf>
    <xf numFmtId="4" fontId="8" fillId="0" borderId="0" xfId="3" applyNumberFormat="1" applyFont="1" applyFill="1" applyBorder="1" applyAlignment="1">
      <alignment horizontal="center" vertical="center"/>
    </xf>
    <xf numFmtId="49" fontId="14" fillId="0" borderId="5" xfId="2" applyNumberFormat="1" applyFont="1" applyFill="1" applyBorder="1" applyAlignment="1">
      <alignment horizontal="center" vertical="center"/>
    </xf>
    <xf numFmtId="4" fontId="14" fillId="0" borderId="5" xfId="2" applyNumberFormat="1" applyFont="1" applyFill="1" applyBorder="1" applyAlignment="1">
      <alignment horizontal="center" vertical="center" wrapText="1"/>
    </xf>
    <xf numFmtId="4" fontId="14" fillId="0" borderId="3" xfId="1" applyNumberFormat="1" applyFont="1" applyFill="1" applyBorder="1" applyAlignment="1">
      <alignment horizontal="center" vertical="center"/>
    </xf>
    <xf numFmtId="4" fontId="27" fillId="0" borderId="5" xfId="2" applyNumberFormat="1" applyFont="1" applyFill="1" applyBorder="1" applyAlignment="1">
      <alignment horizontal="right" vertical="center"/>
    </xf>
    <xf numFmtId="4" fontId="8" fillId="0" borderId="5" xfId="33" applyNumberFormat="1" applyFont="1" applyFill="1" applyBorder="1" applyAlignment="1">
      <alignment horizontal="right" vertical="center"/>
    </xf>
    <xf numFmtId="4" fontId="27" fillId="5" borderId="5" xfId="1" applyNumberFormat="1" applyFont="1" applyFill="1" applyBorder="1" applyAlignment="1">
      <alignment horizontal="right" vertical="center"/>
    </xf>
    <xf numFmtId="0" fontId="60" fillId="0" borderId="0" xfId="1" quotePrefix="1" applyFont="1" applyAlignment="1">
      <alignment vertical="center"/>
    </xf>
    <xf numFmtId="0" fontId="29" fillId="0" borderId="0" xfId="1" quotePrefix="1" applyFont="1" applyAlignment="1">
      <alignment vertical="center"/>
    </xf>
    <xf numFmtId="0" fontId="58" fillId="0" borderId="5" xfId="2" applyFont="1" applyBorder="1" applyAlignment="1">
      <alignment horizontal="left" vertical="center" wrapText="1"/>
    </xf>
    <xf numFmtId="0" fontId="43" fillId="0" borderId="74" xfId="2" applyFont="1" applyFill="1" applyBorder="1" applyAlignment="1">
      <alignment horizontal="center" vertical="center"/>
    </xf>
    <xf numFmtId="0" fontId="46" fillId="0" borderId="75" xfId="11" applyFont="1" applyBorder="1" applyAlignment="1">
      <alignment horizontal="left" vertical="center"/>
    </xf>
    <xf numFmtId="4" fontId="43" fillId="0" borderId="56" xfId="2" applyNumberFormat="1" applyFont="1" applyFill="1" applyBorder="1" applyAlignment="1">
      <alignment horizontal="center" vertical="center"/>
    </xf>
    <xf numFmtId="4" fontId="43" fillId="0" borderId="56" xfId="10" applyNumberFormat="1" applyFont="1" applyFill="1" applyBorder="1" applyAlignment="1">
      <alignment horizontal="right" vertical="center"/>
    </xf>
    <xf numFmtId="0" fontId="43" fillId="0" borderId="57" xfId="2" applyFont="1" applyFill="1" applyBorder="1" applyAlignment="1">
      <alignment vertical="center"/>
    </xf>
    <xf numFmtId="0" fontId="46" fillId="0" borderId="63" xfId="2" applyFont="1" applyFill="1" applyBorder="1" applyAlignment="1">
      <alignment vertical="center"/>
    </xf>
    <xf numFmtId="0" fontId="43" fillId="0" borderId="30" xfId="2" applyFont="1" applyFill="1" applyBorder="1" applyAlignment="1">
      <alignment horizontal="center" vertical="center"/>
    </xf>
    <xf numFmtId="4" fontId="43" fillId="0" borderId="30" xfId="2" applyNumberFormat="1" applyFont="1" applyFill="1" applyBorder="1" applyAlignment="1">
      <alignment horizontal="center" vertical="center"/>
    </xf>
    <xf numFmtId="0" fontId="43" fillId="0" borderId="30" xfId="2" applyFont="1" applyFill="1" applyBorder="1" applyAlignment="1">
      <alignment vertical="center"/>
    </xf>
    <xf numFmtId="4" fontId="43" fillId="0" borderId="30" xfId="2" applyNumberFormat="1" applyFont="1" applyFill="1" applyBorder="1" applyAlignment="1">
      <alignment vertical="center"/>
    </xf>
    <xf numFmtId="4" fontId="43" fillId="0" borderId="30" xfId="10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/>
    </xf>
    <xf numFmtId="0" fontId="8" fillId="0" borderId="5" xfId="3" applyFont="1" applyBorder="1" applyAlignment="1">
      <alignment horizontal="left" vertical="center" wrapText="1"/>
    </xf>
    <xf numFmtId="0" fontId="14" fillId="0" borderId="5" xfId="3" quotePrefix="1" applyFont="1" applyBorder="1" applyAlignment="1">
      <alignment horizontal="left" vertical="center" wrapText="1"/>
    </xf>
    <xf numFmtId="0" fontId="8" fillId="0" borderId="5" xfId="3" quotePrefix="1" applyFont="1" applyFill="1" applyBorder="1" applyAlignment="1">
      <alignment horizontal="left" vertical="center"/>
    </xf>
    <xf numFmtId="0" fontId="14" fillId="0" borderId="5" xfId="1" applyFont="1" applyBorder="1" applyAlignment="1">
      <alignment horizontal="center" vertical="center" wrapText="1"/>
    </xf>
    <xf numFmtId="0" fontId="8" fillId="0" borderId="5" xfId="2" applyFont="1" applyFill="1" applyBorder="1" applyAlignment="1"/>
    <xf numFmtId="0" fontId="25" fillId="0" borderId="2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165" fontId="14" fillId="0" borderId="2" xfId="2" applyNumberFormat="1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8" fillId="0" borderId="5" xfId="3" quotePrefix="1" applyFont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top" wrapText="1"/>
    </xf>
    <xf numFmtId="0" fontId="14" fillId="0" borderId="0" xfId="3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16" fillId="0" borderId="10" xfId="2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37" fillId="0" borderId="4" xfId="1" applyFont="1" applyBorder="1" applyAlignment="1">
      <alignment horizontal="center" vertical="center" wrapText="1"/>
    </xf>
    <xf numFmtId="0" fontId="37" fillId="0" borderId="5" xfId="1" applyFont="1" applyBorder="1" applyAlignment="1">
      <alignment horizontal="center" vertical="center" wrapText="1"/>
    </xf>
    <xf numFmtId="0" fontId="12" fillId="0" borderId="11" xfId="2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167" fontId="12" fillId="0" borderId="5" xfId="3" applyNumberFormat="1" applyFont="1" applyBorder="1" applyAlignment="1" applyProtection="1">
      <alignment horizontal="center" vertical="center" wrapText="1"/>
      <protection locked="0"/>
    </xf>
    <xf numFmtId="164" fontId="14" fillId="0" borderId="5" xfId="33" applyNumberFormat="1" applyFont="1" applyFill="1" applyBorder="1" applyAlignment="1">
      <alignment horizontal="center" vertical="center" wrapText="1"/>
    </xf>
    <xf numFmtId="0" fontId="16" fillId="0" borderId="5" xfId="33" applyFont="1" applyBorder="1" applyAlignment="1">
      <alignment wrapText="1"/>
    </xf>
    <xf numFmtId="0" fontId="3" fillId="0" borderId="0" xfId="2" applyFont="1" applyFill="1"/>
    <xf numFmtId="49" fontId="3" fillId="0" borderId="0" xfId="2" applyNumberFormat="1" applyFont="1" applyFill="1"/>
    <xf numFmtId="0" fontId="3" fillId="0" borderId="36" xfId="2" applyFont="1" applyBorder="1" applyAlignment="1">
      <alignment horizontal="center" vertical="center"/>
    </xf>
    <xf numFmtId="0" fontId="3" fillId="0" borderId="0" xfId="2" applyFont="1" applyFill="1" applyBorder="1"/>
    <xf numFmtId="0" fontId="3" fillId="0" borderId="34" xfId="2" applyFont="1" applyBorder="1" applyAlignment="1">
      <alignment horizontal="center" vertical="center"/>
    </xf>
    <xf numFmtId="4" fontId="3" fillId="0" borderId="0" xfId="2" applyNumberFormat="1" applyFont="1" applyFill="1" applyBorder="1"/>
    <xf numFmtId="0" fontId="3" fillId="0" borderId="0" xfId="2" applyNumberFormat="1" applyFont="1" applyFill="1"/>
    <xf numFmtId="49" fontId="3" fillId="0" borderId="0" xfId="2" applyNumberFormat="1" applyFont="1" applyFill="1" applyBorder="1"/>
    <xf numFmtId="0" fontId="63" fillId="0" borderId="0" xfId="5" applyFont="1"/>
    <xf numFmtId="0" fontId="1" fillId="0" borderId="0" xfId="1" applyFo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1" fillId="0" borderId="2" xfId="1" applyFont="1" applyBorder="1" applyAlignment="1">
      <alignment vertical="center"/>
    </xf>
    <xf numFmtId="0" fontId="13" fillId="0" borderId="0" xfId="1" applyFont="1" applyAlignment="1">
      <alignment horizontal="left" vertical="center"/>
    </xf>
    <xf numFmtId="0" fontId="14" fillId="4" borderId="16" xfId="0" applyFont="1" applyFill="1" applyBorder="1" applyAlignment="1">
      <alignment horizontal="justify" vertical="center" wrapText="1"/>
    </xf>
    <xf numFmtId="0" fontId="15" fillId="0" borderId="0" xfId="1" applyFont="1" applyAlignment="1">
      <alignment vertical="center" wrapText="1"/>
    </xf>
    <xf numFmtId="0" fontId="1" fillId="0" borderId="0" xfId="1" applyFont="1" applyAlignment="1">
      <alignment vertical="center"/>
    </xf>
    <xf numFmtId="0" fontId="14" fillId="0" borderId="0" xfId="33" applyFont="1"/>
    <xf numFmtId="4" fontId="1" fillId="0" borderId="0" xfId="1" applyNumberFormat="1" applyFont="1"/>
    <xf numFmtId="0" fontId="13" fillId="0" borderId="0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14" fillId="0" borderId="0" xfId="33" applyFont="1" applyBorder="1"/>
    <xf numFmtId="0" fontId="14" fillId="0" borderId="0" xfId="2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4" fillId="4" borderId="5" xfId="2" applyFont="1" applyFill="1" applyBorder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3" fillId="0" borderId="2" xfId="2" applyFont="1" applyBorder="1" applyAlignment="1">
      <alignment vertical="center"/>
    </xf>
    <xf numFmtId="0" fontId="64" fillId="0" borderId="2" xfId="0" applyFont="1" applyBorder="1" applyAlignment="1">
      <alignment vertical="center"/>
    </xf>
    <xf numFmtId="0" fontId="36" fillId="0" borderId="0" xfId="1" applyFont="1" applyAlignment="1">
      <alignment horizontal="left" vertical="center"/>
    </xf>
    <xf numFmtId="0" fontId="3" fillId="0" borderId="0" xfId="2" applyFont="1" applyAlignment="1">
      <alignment wrapText="1"/>
    </xf>
    <xf numFmtId="0" fontId="3" fillId="0" borderId="1" xfId="2" applyFont="1" applyBorder="1"/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3" borderId="0" xfId="2" applyFont="1" applyFill="1"/>
    <xf numFmtId="0" fontId="3" fillId="0" borderId="71" xfId="2" applyFont="1" applyBorder="1" applyAlignment="1">
      <alignment horizontal="center" vertical="center"/>
    </xf>
    <xf numFmtId="0" fontId="3" fillId="0" borderId="0" xfId="2" applyFont="1" applyFill="1" applyAlignment="1">
      <alignment horizontal="right" indent="1"/>
    </xf>
    <xf numFmtId="0" fontId="3" fillId="0" borderId="0" xfId="13" applyFont="1"/>
    <xf numFmtId="49" fontId="3" fillId="0" borderId="0" xfId="13" applyNumberFormat="1" applyFont="1"/>
    <xf numFmtId="0" fontId="45" fillId="0" borderId="0" xfId="31" applyFont="1"/>
    <xf numFmtId="0" fontId="3" fillId="0" borderId="0" xfId="13" applyFont="1" applyBorder="1"/>
    <xf numFmtId="0" fontId="3" fillId="0" borderId="0" xfId="13" applyFont="1" applyFill="1" applyBorder="1"/>
    <xf numFmtId="0" fontId="45" fillId="0" borderId="0" xfId="31" applyFont="1" applyBorder="1"/>
    <xf numFmtId="0" fontId="45" fillId="0" borderId="0" xfId="31" applyFont="1" applyFill="1" applyBorder="1"/>
    <xf numFmtId="4" fontId="3" fillId="0" borderId="0" xfId="13" applyNumberFormat="1" applyFont="1" applyBorder="1"/>
    <xf numFmtId="0" fontId="3" fillId="0" borderId="0" xfId="13" applyFont="1" applyAlignment="1">
      <alignment horizontal="center"/>
    </xf>
    <xf numFmtId="0" fontId="3" fillId="0" borderId="0" xfId="2" applyFont="1" applyAlignment="1">
      <alignment horizontal="right" indent="1"/>
    </xf>
    <xf numFmtId="0" fontId="3" fillId="0" borderId="0" xfId="2" applyFont="1" applyAlignment="1">
      <alignment horizontal="left"/>
    </xf>
    <xf numFmtId="4" fontId="3" fillId="0" borderId="0" xfId="2" applyNumberFormat="1" applyFont="1" applyBorder="1"/>
    <xf numFmtId="0" fontId="46" fillId="0" borderId="13" xfId="11" applyFont="1" applyBorder="1" applyAlignment="1">
      <alignment vertical="center"/>
    </xf>
    <xf numFmtId="4" fontId="43" fillId="0" borderId="15" xfId="2" applyNumberFormat="1" applyFont="1" applyFill="1" applyBorder="1" applyAlignment="1">
      <alignment horizontal="center" vertical="center"/>
    </xf>
    <xf numFmtId="4" fontId="43" fillId="0" borderId="14" xfId="10" applyNumberFormat="1" applyFont="1" applyFill="1" applyBorder="1" applyAlignment="1">
      <alignment horizontal="right" vertical="center"/>
    </xf>
    <xf numFmtId="49" fontId="3" fillId="0" borderId="0" xfId="2" applyNumberFormat="1" applyFont="1"/>
    <xf numFmtId="0" fontId="3" fillId="0" borderId="0" xfId="2" applyNumberFormat="1" applyFont="1"/>
    <xf numFmtId="0" fontId="64" fillId="0" borderId="36" xfId="0" applyFont="1" applyBorder="1" applyAlignment="1">
      <alignment horizontal="center" vertical="center"/>
    </xf>
    <xf numFmtId="0" fontId="64" fillId="0" borderId="0" xfId="0" applyFont="1"/>
    <xf numFmtId="0" fontId="63" fillId="0" borderId="16" xfId="5" applyFont="1" applyBorder="1" applyAlignment="1">
      <alignment horizontal="left" wrapText="1" indent="1"/>
    </xf>
    <xf numFmtId="0" fontId="63" fillId="0" borderId="16" xfId="5" applyFont="1" applyBorder="1" applyAlignment="1">
      <alignment horizontal="center" vertical="center"/>
    </xf>
    <xf numFmtId="0" fontId="63" fillId="0" borderId="16" xfId="5" applyFont="1" applyBorder="1" applyAlignment="1">
      <alignment horizontal="center" wrapText="1"/>
    </xf>
    <xf numFmtId="0" fontId="63" fillId="0" borderId="16" xfId="5" applyFont="1" applyBorder="1" applyAlignment="1">
      <alignment horizontal="left" wrapText="1"/>
    </xf>
    <xf numFmtId="0" fontId="63" fillId="0" borderId="16" xfId="5" applyFont="1" applyBorder="1" applyAlignment="1">
      <alignment horizontal="justify" wrapText="1"/>
    </xf>
    <xf numFmtId="0" fontId="63" fillId="0" borderId="16" xfId="5" applyFont="1" applyBorder="1" applyAlignment="1">
      <alignment horizontal="left" vertical="top" indent="1"/>
    </xf>
    <xf numFmtId="0" fontId="63" fillId="0" borderId="16" xfId="5" applyFont="1" applyBorder="1" applyAlignment="1">
      <alignment horizontal="left" vertical="center"/>
    </xf>
    <xf numFmtId="1" fontId="63" fillId="0" borderId="16" xfId="5" applyNumberFormat="1" applyFont="1" applyBorder="1" applyAlignment="1">
      <alignment horizontal="left" vertical="center" indent="1"/>
    </xf>
    <xf numFmtId="0" fontId="63" fillId="0" borderId="16" xfId="5" applyFont="1" applyBorder="1" applyAlignment="1">
      <alignment horizontal="left" vertical="top" wrapText="1"/>
    </xf>
    <xf numFmtId="0" fontId="63" fillId="0" borderId="16" xfId="5" applyFont="1" applyBorder="1" applyAlignment="1">
      <alignment horizontal="center" vertical="center" wrapText="1"/>
    </xf>
    <xf numFmtId="164" fontId="63" fillId="0" borderId="16" xfId="5" applyNumberFormat="1" applyFont="1" applyBorder="1" applyAlignment="1">
      <alignment horizontal="left" vertical="center" indent="1"/>
    </xf>
    <xf numFmtId="2" fontId="63" fillId="0" borderId="16" xfId="5" applyNumberFormat="1" applyFont="1" applyBorder="1" applyAlignment="1">
      <alignment horizontal="left" vertical="center" indent="1"/>
    </xf>
    <xf numFmtId="2" fontId="63" fillId="0" borderId="16" xfId="5" applyNumberFormat="1" applyFont="1" applyBorder="1" applyAlignment="1">
      <alignment horizontal="right" vertical="center"/>
    </xf>
    <xf numFmtId="0" fontId="63" fillId="0" borderId="16" xfId="5" applyFont="1" applyBorder="1" applyAlignment="1">
      <alignment horizontal="center"/>
    </xf>
    <xf numFmtId="0" fontId="63" fillId="0" borderId="16" xfId="5" applyFont="1" applyBorder="1" applyAlignment="1">
      <alignment horizontal="left" vertical="top"/>
    </xf>
    <xf numFmtId="2" fontId="63" fillId="0" borderId="16" xfId="5" applyNumberFormat="1" applyFont="1" applyBorder="1" applyAlignment="1">
      <alignment horizontal="right"/>
    </xf>
    <xf numFmtId="0" fontId="63" fillId="0" borderId="16" xfId="5" applyFont="1" applyBorder="1" applyAlignment="1">
      <alignment horizontal="left"/>
    </xf>
    <xf numFmtId="0" fontId="64" fillId="0" borderId="0" xfId="0" applyFont="1" applyAlignment="1"/>
    <xf numFmtId="0" fontId="64" fillId="0" borderId="0" xfId="0" applyFont="1" applyFill="1"/>
    <xf numFmtId="4" fontId="12" fillId="0" borderId="11" xfId="2" applyNumberFormat="1" applyFont="1" applyBorder="1" applyAlignment="1">
      <alignment horizontal="center" vertical="center" wrapText="1"/>
    </xf>
    <xf numFmtId="0" fontId="63" fillId="0" borderId="0" xfId="5" applyFont="1" applyBorder="1"/>
    <xf numFmtId="0" fontId="1" fillId="0" borderId="0" xfId="1" applyFont="1" applyFill="1" applyAlignment="1">
      <alignment vertical="center"/>
    </xf>
    <xf numFmtId="0" fontId="8" fillId="0" borderId="6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14" fillId="0" borderId="2" xfId="3" applyFont="1" applyBorder="1" applyAlignment="1">
      <alignment vertical="center" wrapText="1"/>
    </xf>
    <xf numFmtId="0" fontId="14" fillId="0" borderId="3" xfId="3" applyFont="1" applyBorder="1" applyAlignment="1">
      <alignment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" fontId="8" fillId="0" borderId="1" xfId="2" applyNumberFormat="1" applyFont="1" applyBorder="1" applyAlignment="1">
      <alignment horizontal="center" vertical="center" wrapText="1"/>
    </xf>
    <xf numFmtId="1" fontId="8" fillId="0" borderId="4" xfId="2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/>
    </xf>
    <xf numFmtId="0" fontId="8" fillId="2" borderId="9" xfId="5" applyFont="1" applyFill="1" applyBorder="1" applyAlignment="1">
      <alignment horizontal="center" vertical="center" wrapText="1"/>
    </xf>
    <xf numFmtId="0" fontId="8" fillId="0" borderId="9" xfId="5" applyFont="1" applyBorder="1" applyAlignment="1">
      <alignment horizontal="center"/>
    </xf>
    <xf numFmtId="0" fontId="8" fillId="0" borderId="9" xfId="5" applyFont="1" applyBorder="1" applyAlignment="1">
      <alignment horizontal="center" vertical="center"/>
    </xf>
    <xf numFmtId="167" fontId="8" fillId="2" borderId="12" xfId="5" applyNumberFormat="1" applyFont="1" applyFill="1" applyBorder="1" applyAlignment="1" applyProtection="1">
      <alignment horizontal="center" vertical="center" wrapText="1"/>
      <protection locked="0"/>
    </xf>
    <xf numFmtId="167" fontId="8" fillId="2" borderId="9" xfId="5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0" fontId="63" fillId="0" borderId="9" xfId="5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/>
    </xf>
    <xf numFmtId="0" fontId="8" fillId="0" borderId="5" xfId="3" applyFont="1" applyBorder="1" applyAlignment="1">
      <alignment horizontal="left" vertical="center" wrapText="1"/>
    </xf>
    <xf numFmtId="0" fontId="14" fillId="0" borderId="5" xfId="3" quotePrefix="1" applyFont="1" applyBorder="1" applyAlignment="1">
      <alignment horizontal="left" vertical="center" wrapText="1"/>
    </xf>
    <xf numFmtId="0" fontId="8" fillId="0" borderId="5" xfId="3" applyFont="1" applyFill="1" applyBorder="1" applyAlignment="1">
      <alignment horizontal="left" vertical="center"/>
    </xf>
    <xf numFmtId="0" fontId="8" fillId="0" borderId="5" xfId="3" quotePrefix="1" applyFont="1" applyFill="1" applyBorder="1" applyAlignment="1">
      <alignment horizontal="left" vertical="center"/>
    </xf>
    <xf numFmtId="0" fontId="14" fillId="0" borderId="2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4" fillId="0" borderId="2" xfId="3" quotePrefix="1" applyFont="1" applyBorder="1" applyAlignment="1">
      <alignment horizontal="left" vertical="center" wrapText="1"/>
    </xf>
    <xf numFmtId="0" fontId="14" fillId="0" borderId="3" xfId="3" quotePrefix="1" applyFont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/>
    </xf>
    <xf numFmtId="0" fontId="8" fillId="0" borderId="3" xfId="3" quotePrefix="1" applyFont="1" applyFill="1" applyBorder="1" applyAlignment="1">
      <alignment horizontal="left" vertical="center"/>
    </xf>
    <xf numFmtId="0" fontId="14" fillId="0" borderId="2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/>
    </xf>
    <xf numFmtId="0" fontId="22" fillId="0" borderId="2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2" fillId="0" borderId="5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8" fillId="0" borderId="5" xfId="2" applyFont="1" applyFill="1" applyBorder="1" applyAlignment="1"/>
    <xf numFmtId="0" fontId="14" fillId="0" borderId="5" xfId="2" applyFont="1" applyFill="1" applyBorder="1" applyAlignment="1"/>
    <xf numFmtId="0" fontId="14" fillId="0" borderId="1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1" fontId="14" fillId="0" borderId="4" xfId="2" applyNumberFormat="1" applyFont="1" applyBorder="1" applyAlignment="1">
      <alignment horizontal="center" vertical="center" wrapText="1"/>
    </xf>
    <xf numFmtId="1" fontId="24" fillId="0" borderId="1" xfId="2" applyNumberFormat="1" applyFont="1" applyBorder="1" applyAlignment="1">
      <alignment horizontal="center" vertical="center" wrapText="1"/>
    </xf>
    <xf numFmtId="1" fontId="24" fillId="0" borderId="4" xfId="2" applyNumberFormat="1" applyFont="1" applyBorder="1" applyAlignment="1">
      <alignment horizontal="center" vertical="center" wrapText="1"/>
    </xf>
    <xf numFmtId="1" fontId="14" fillId="0" borderId="1" xfId="2" applyNumberFormat="1" applyFont="1" applyFill="1" applyBorder="1" applyAlignment="1">
      <alignment horizontal="center" vertical="center" wrapText="1"/>
    </xf>
    <xf numFmtId="1" fontId="14" fillId="0" borderId="4" xfId="2" applyNumberFormat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left" vertical="center" wrapText="1"/>
    </xf>
    <xf numFmtId="0" fontId="25" fillId="0" borderId="3" xfId="3" applyFont="1" applyFill="1" applyBorder="1" applyAlignment="1">
      <alignment horizontal="left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11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0" borderId="2" xfId="2" applyFont="1" applyBorder="1" applyAlignment="1">
      <alignment horizontal="right" vertical="center" wrapText="1"/>
    </xf>
    <xf numFmtId="0" fontId="14" fillId="0" borderId="11" xfId="2" applyFont="1" applyBorder="1" applyAlignment="1">
      <alignment horizontal="right" vertical="center" wrapText="1"/>
    </xf>
    <xf numFmtId="0" fontId="14" fillId="0" borderId="3" xfId="2" applyFont="1" applyBorder="1" applyAlignment="1">
      <alignment horizontal="right" vertical="center" wrapText="1"/>
    </xf>
    <xf numFmtId="165" fontId="14" fillId="0" borderId="2" xfId="2" applyNumberFormat="1" applyFont="1" applyBorder="1" applyAlignment="1">
      <alignment horizontal="center" vertical="center"/>
    </xf>
    <xf numFmtId="165" fontId="14" fillId="0" borderId="3" xfId="2" applyNumberFormat="1" applyFont="1" applyBorder="1" applyAlignment="1">
      <alignment horizontal="center" vertical="center"/>
    </xf>
    <xf numFmtId="0" fontId="25" fillId="0" borderId="2" xfId="3" applyFont="1" applyBorder="1" applyAlignment="1">
      <alignment horizontal="left" vertical="center" wrapText="1"/>
    </xf>
    <xf numFmtId="0" fontId="25" fillId="0" borderId="3" xfId="3" applyFont="1" applyBorder="1" applyAlignment="1">
      <alignment horizontal="left" vertical="center" wrapText="1"/>
    </xf>
    <xf numFmtId="0" fontId="27" fillId="0" borderId="2" xfId="2" applyFont="1" applyBorder="1" applyAlignment="1" applyProtection="1">
      <alignment horizontal="left" vertical="center" wrapText="1"/>
      <protection locked="0"/>
    </xf>
    <xf numFmtId="0" fontId="27" fillId="0" borderId="3" xfId="2" applyFont="1" applyBorder="1" applyAlignment="1" applyProtection="1">
      <alignment horizontal="left" vertical="center" wrapText="1"/>
      <protection locked="0"/>
    </xf>
    <xf numFmtId="0" fontId="16" fillId="0" borderId="2" xfId="2" applyFont="1" applyBorder="1" applyAlignment="1" applyProtection="1">
      <alignment horizontal="center" vertical="center" wrapText="1"/>
      <protection locked="0"/>
    </xf>
    <xf numFmtId="0" fontId="16" fillId="0" borderId="11" xfId="2" applyFont="1" applyBorder="1" applyAlignment="1" applyProtection="1">
      <alignment horizontal="center" vertical="center" wrapText="1"/>
      <protection locked="0"/>
    </xf>
    <xf numFmtId="0" fontId="16" fillId="0" borderId="3" xfId="2" applyFont="1" applyBorder="1" applyAlignment="1" applyProtection="1">
      <alignment horizontal="center" vertical="center" wrapText="1"/>
      <protection locked="0"/>
    </xf>
    <xf numFmtId="0" fontId="14" fillId="0" borderId="1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1" fontId="14" fillId="0" borderId="1" xfId="3" applyNumberFormat="1" applyFont="1" applyBorder="1" applyAlignment="1">
      <alignment horizontal="center" vertical="center" wrapText="1"/>
    </xf>
    <xf numFmtId="1" fontId="14" fillId="0" borderId="4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25" fillId="0" borderId="11" xfId="3" applyFont="1" applyBorder="1" applyAlignment="1">
      <alignment horizontal="left" vertical="center" wrapText="1"/>
    </xf>
    <xf numFmtId="0" fontId="15" fillId="0" borderId="2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center" vertical="center" wrapText="1"/>
    </xf>
    <xf numFmtId="167" fontId="12" fillId="0" borderId="2" xfId="3" applyNumberFormat="1" applyFont="1" applyFill="1" applyBorder="1" applyAlignment="1" applyProtection="1">
      <alignment horizontal="center" vertical="center" wrapText="1"/>
      <protection locked="0"/>
    </xf>
    <xf numFmtId="167" fontId="12" fillId="0" borderId="11" xfId="3" applyNumberFormat="1" applyFont="1" applyFill="1" applyBorder="1" applyAlignment="1" applyProtection="1">
      <alignment horizontal="center" vertical="center" wrapText="1"/>
      <protection locked="0"/>
    </xf>
    <xf numFmtId="167" fontId="12" fillId="0" borderId="3" xfId="3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2" applyNumberFormat="1" applyFont="1" applyFill="1" applyBorder="1" applyAlignment="1">
      <alignment horizontal="center" vertical="center" wrapText="1"/>
    </xf>
    <xf numFmtId="164" fontId="14" fillId="0" borderId="3" xfId="2" applyNumberFormat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 wrapText="1"/>
    </xf>
    <xf numFmtId="0" fontId="2" fillId="0" borderId="11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11" xfId="3" applyFont="1" applyFill="1" applyBorder="1" applyAlignment="1">
      <alignment horizontal="left" vertical="center" wrapText="1"/>
    </xf>
    <xf numFmtId="1" fontId="14" fillId="0" borderId="2" xfId="3" applyNumberFormat="1" applyFont="1" applyBorder="1" applyAlignment="1">
      <alignment horizontal="left" vertical="center" wrapText="1"/>
    </xf>
    <xf numFmtId="1" fontId="14" fillId="0" borderId="11" xfId="3" applyNumberFormat="1" applyFont="1" applyBorder="1" applyAlignment="1">
      <alignment horizontal="left" vertical="center" wrapText="1"/>
    </xf>
    <xf numFmtId="1" fontId="14" fillId="0" borderId="3" xfId="3" applyNumberFormat="1" applyFont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1" fontId="8" fillId="0" borderId="4" xfId="3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left" vertical="center" wrapText="1"/>
    </xf>
    <xf numFmtId="0" fontId="16" fillId="0" borderId="11" xfId="3" applyFont="1" applyFill="1" applyBorder="1" applyAlignment="1">
      <alignment horizontal="left" vertical="center" wrapText="1"/>
    </xf>
    <xf numFmtId="0" fontId="16" fillId="0" borderId="3" xfId="3" applyFont="1" applyFill="1" applyBorder="1" applyAlignment="1">
      <alignment horizontal="left" vertical="center" wrapText="1"/>
    </xf>
    <xf numFmtId="1" fontId="14" fillId="3" borderId="2" xfId="3" applyNumberFormat="1" applyFont="1" applyFill="1" applyBorder="1" applyAlignment="1">
      <alignment horizontal="left" vertical="center" wrapText="1"/>
    </xf>
    <xf numFmtId="1" fontId="14" fillId="3" borderId="11" xfId="3" applyNumberFormat="1" applyFont="1" applyFill="1" applyBorder="1" applyAlignment="1">
      <alignment horizontal="left" vertical="center" wrapText="1"/>
    </xf>
    <xf numFmtId="1" fontId="14" fillId="3" borderId="3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12" fillId="0" borderId="2" xfId="2" applyFont="1" applyBorder="1" applyAlignment="1" applyProtection="1">
      <alignment horizontal="left" vertical="center" wrapText="1"/>
      <protection locked="0"/>
    </xf>
    <xf numFmtId="0" fontId="12" fillId="0" borderId="3" xfId="2" applyFont="1" applyBorder="1" applyAlignment="1" applyProtection="1">
      <alignment horizontal="left" vertical="center" wrapText="1"/>
      <protection locked="0"/>
    </xf>
    <xf numFmtId="0" fontId="8" fillId="0" borderId="0" xfId="5" applyFont="1" applyBorder="1" applyAlignment="1">
      <alignment horizontal="center" vertical="top"/>
    </xf>
    <xf numFmtId="0" fontId="14" fillId="0" borderId="17" xfId="5" applyFont="1" applyBorder="1" applyAlignment="1">
      <alignment horizontal="center" vertical="center"/>
    </xf>
    <xf numFmtId="0" fontId="63" fillId="0" borderId="18" xfId="5" applyFont="1" applyBorder="1" applyAlignment="1">
      <alignment horizontal="center" vertical="center"/>
    </xf>
    <xf numFmtId="0" fontId="63" fillId="0" borderId="19" xfId="5" applyFont="1" applyBorder="1" applyAlignment="1">
      <alignment horizontal="center" vertical="center"/>
    </xf>
    <xf numFmtId="0" fontId="63" fillId="0" borderId="17" xfId="5" applyFont="1" applyBorder="1" applyAlignment="1">
      <alignment horizontal="justify"/>
    </xf>
    <xf numFmtId="0" fontId="63" fillId="0" borderId="19" xfId="5" applyFont="1" applyBorder="1" applyAlignment="1">
      <alignment horizontal="justify"/>
    </xf>
    <xf numFmtId="0" fontId="14" fillId="0" borderId="17" xfId="5" applyFont="1" applyBorder="1" applyAlignment="1">
      <alignment horizontal="justify" wrapText="1"/>
    </xf>
    <xf numFmtId="0" fontId="63" fillId="0" borderId="19" xfId="5" applyFont="1" applyBorder="1" applyAlignment="1">
      <alignment horizontal="justify" wrapText="1"/>
    </xf>
    <xf numFmtId="0" fontId="25" fillId="0" borderId="2" xfId="3" applyFont="1" applyFill="1" applyBorder="1" applyAlignment="1">
      <alignment horizontal="left" vertical="center"/>
    </xf>
    <xf numFmtId="0" fontId="25" fillId="0" borderId="11" xfId="3" applyFont="1" applyFill="1" applyBorder="1" applyAlignment="1">
      <alignment horizontal="left" vertical="center"/>
    </xf>
    <xf numFmtId="0" fontId="25" fillId="0" borderId="3" xfId="3" applyFont="1" applyFill="1" applyBorder="1" applyAlignment="1">
      <alignment horizontal="left" vertical="center"/>
    </xf>
    <xf numFmtId="0" fontId="14" fillId="0" borderId="3" xfId="3" applyFont="1" applyFill="1" applyBorder="1" applyAlignment="1">
      <alignment horizontal="left" vertical="center" wrapText="1"/>
    </xf>
    <xf numFmtId="0" fontId="8" fillId="0" borderId="5" xfId="3" quotePrefix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/>
    </xf>
    <xf numFmtId="0" fontId="10" fillId="0" borderId="11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11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7" fillId="0" borderId="2" xfId="3" applyFont="1" applyBorder="1" applyAlignment="1">
      <alignment horizontal="center" vertical="center" wrapText="1"/>
    </xf>
    <xf numFmtId="0" fontId="27" fillId="0" borderId="11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6" fillId="0" borderId="2" xfId="3" applyFont="1" applyBorder="1" applyAlignment="1">
      <alignment horizontal="left" vertical="distributed" wrapText="1"/>
    </xf>
    <xf numFmtId="0" fontId="64" fillId="0" borderId="11" xfId="0" applyFont="1" applyBorder="1"/>
    <xf numFmtId="0" fontId="64" fillId="0" borderId="3" xfId="0" applyFont="1" applyBorder="1"/>
    <xf numFmtId="0" fontId="12" fillId="0" borderId="2" xfId="0" quotePrefix="1" applyFont="1" applyBorder="1" applyAlignment="1">
      <alignment horizontal="left" vertical="center" wrapText="1"/>
    </xf>
    <xf numFmtId="0" fontId="12" fillId="0" borderId="3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6" fillId="0" borderId="61" xfId="11" applyFont="1" applyBorder="1" applyAlignment="1">
      <alignment horizontal="left" vertical="center" indent="3"/>
    </xf>
    <xf numFmtId="0" fontId="46" fillId="0" borderId="59" xfId="11" applyFont="1" applyBorder="1" applyAlignment="1">
      <alignment horizontal="left" vertical="center" indent="3"/>
    </xf>
    <xf numFmtId="0" fontId="39" fillId="0" borderId="0" xfId="2" applyFont="1" applyFill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41" fillId="0" borderId="23" xfId="2" applyFont="1" applyFill="1" applyBorder="1" applyAlignment="1">
      <alignment horizontal="center"/>
    </xf>
    <xf numFmtId="0" fontId="41" fillId="0" borderId="24" xfId="2" applyFont="1" applyFill="1" applyBorder="1" applyAlignment="1">
      <alignment horizontal="center"/>
    </xf>
    <xf numFmtId="0" fontId="41" fillId="0" borderId="25" xfId="2" applyFont="1" applyFill="1" applyBorder="1" applyAlignment="1">
      <alignment horizontal="center"/>
    </xf>
    <xf numFmtId="0" fontId="41" fillId="0" borderId="1" xfId="2" applyFont="1" applyFill="1" applyBorder="1" applyAlignment="1">
      <alignment horizontal="center" vertical="center"/>
    </xf>
    <xf numFmtId="0" fontId="41" fillId="0" borderId="30" xfId="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48" fillId="0" borderId="17" xfId="11" applyFont="1" applyBorder="1" applyAlignment="1">
      <alignment horizontal="left" vertical="center" indent="3"/>
    </xf>
    <xf numFmtId="0" fontId="48" fillId="0" borderId="58" xfId="11" applyFont="1" applyBorder="1" applyAlignment="1">
      <alignment horizontal="left" vertical="center" indent="3"/>
    </xf>
    <xf numFmtId="0" fontId="31" fillId="0" borderId="0" xfId="0" applyFont="1" applyAlignment="1">
      <alignment horizontal="center" vertical="center"/>
    </xf>
    <xf numFmtId="0" fontId="3" fillId="0" borderId="20" xfId="13" applyFont="1" applyBorder="1" applyAlignment="1">
      <alignment horizontal="center" vertical="center" wrapText="1"/>
    </xf>
    <xf numFmtId="0" fontId="41" fillId="0" borderId="23" xfId="13" applyFont="1" applyBorder="1" applyAlignment="1">
      <alignment horizontal="center"/>
    </xf>
    <xf numFmtId="0" fontId="41" fillId="0" borderId="24" xfId="13" applyFont="1" applyBorder="1" applyAlignment="1">
      <alignment horizontal="center"/>
    </xf>
    <xf numFmtId="0" fontId="41" fillId="0" borderId="25" xfId="13" applyFont="1" applyBorder="1" applyAlignment="1">
      <alignment horizontal="center"/>
    </xf>
    <xf numFmtId="0" fontId="41" fillId="0" borderId="1" xfId="13" applyFont="1" applyBorder="1" applyAlignment="1">
      <alignment horizontal="center" vertical="center"/>
    </xf>
    <xf numFmtId="0" fontId="41" fillId="0" borderId="30" xfId="13" applyFont="1" applyBorder="1" applyAlignment="1">
      <alignment horizontal="center" vertical="center"/>
    </xf>
    <xf numFmtId="0" fontId="41" fillId="0" borderId="1" xfId="13" applyFont="1" applyBorder="1" applyAlignment="1">
      <alignment horizontal="center" vertical="center" wrapText="1"/>
    </xf>
    <xf numFmtId="0" fontId="41" fillId="0" borderId="30" xfId="13" applyFont="1" applyBorder="1" applyAlignment="1">
      <alignment horizontal="center" vertical="center" wrapText="1"/>
    </xf>
    <xf numFmtId="0" fontId="39" fillId="0" borderId="0" xfId="2" applyFont="1" applyAlignment="1">
      <alignment horizontal="center" vertical="center" wrapText="1"/>
    </xf>
    <xf numFmtId="0" fontId="3" fillId="0" borderId="20" xfId="2" applyFont="1" applyBorder="1" applyAlignment="1">
      <alignment horizontal="center" wrapText="1"/>
    </xf>
    <xf numFmtId="0" fontId="41" fillId="0" borderId="23" xfId="2" applyFont="1" applyBorder="1" applyAlignment="1">
      <alignment horizontal="center"/>
    </xf>
    <xf numFmtId="0" fontId="41" fillId="0" borderId="24" xfId="2" applyFont="1" applyBorder="1" applyAlignment="1">
      <alignment horizontal="center"/>
    </xf>
    <xf numFmtId="0" fontId="41" fillId="0" borderId="25" xfId="2" applyFont="1" applyBorder="1" applyAlignment="1">
      <alignment horizontal="center"/>
    </xf>
    <xf numFmtId="0" fontId="41" fillId="0" borderId="1" xfId="2" applyFont="1" applyBorder="1" applyAlignment="1">
      <alignment horizontal="center" vertical="center"/>
    </xf>
    <xf numFmtId="0" fontId="41" fillId="0" borderId="30" xfId="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30" xfId="2" applyFont="1" applyBorder="1" applyAlignment="1">
      <alignment horizontal="center" vertical="center" wrapText="1"/>
    </xf>
    <xf numFmtId="0" fontId="31" fillId="0" borderId="0" xfId="13" applyFont="1" applyAlignment="1">
      <alignment horizontal="center" vertical="center" wrapText="1"/>
    </xf>
    <xf numFmtId="0" fontId="31" fillId="0" borderId="0" xfId="13" applyFont="1" applyAlignment="1">
      <alignment horizontal="center" vertical="center"/>
    </xf>
    <xf numFmtId="0" fontId="3" fillId="0" borderId="20" xfId="13" applyFont="1" applyBorder="1" applyAlignment="1">
      <alignment horizontal="center" wrapText="1"/>
    </xf>
    <xf numFmtId="0" fontId="46" fillId="0" borderId="52" xfId="11" applyFont="1" applyBorder="1" applyAlignment="1">
      <alignment horizontal="left" vertical="center" indent="1"/>
    </xf>
    <xf numFmtId="0" fontId="46" fillId="0" borderId="25" xfId="11" applyFont="1" applyBorder="1" applyAlignment="1">
      <alignment horizontal="left" vertical="center" indent="1"/>
    </xf>
    <xf numFmtId="0" fontId="3" fillId="0" borderId="20" xfId="2" applyFont="1" applyFill="1" applyBorder="1" applyAlignment="1">
      <alignment horizontal="center" wrapText="1"/>
    </xf>
    <xf numFmtId="0" fontId="13" fillId="0" borderId="0" xfId="2" applyFont="1" applyAlignment="1">
      <alignment horizont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16" fillId="0" borderId="10" xfId="2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6" applyFont="1" applyBorder="1" applyAlignment="1">
      <alignment horizontal="left" vertical="center" wrapText="1"/>
    </xf>
    <xf numFmtId="0" fontId="12" fillId="0" borderId="11" xfId="6" applyFont="1" applyBorder="1" applyAlignment="1">
      <alignment horizontal="left" vertical="center" wrapText="1"/>
    </xf>
    <xf numFmtId="0" fontId="27" fillId="0" borderId="9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37" fillId="0" borderId="6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5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0" fontId="29" fillId="0" borderId="0" xfId="1" applyFont="1" applyAlignment="1">
      <alignment horizontal="right" vertical="center"/>
    </xf>
    <xf numFmtId="0" fontId="27" fillId="0" borderId="0" xfId="1" applyFont="1" applyAlignment="1">
      <alignment horizontal="center" vertical="center" wrapText="1"/>
    </xf>
    <xf numFmtId="167" fontId="10" fillId="0" borderId="2" xfId="1" applyNumberFormat="1" applyFont="1" applyBorder="1" applyAlignment="1" applyProtection="1">
      <alignment horizontal="left" vertical="center"/>
    </xf>
    <xf numFmtId="167" fontId="10" fillId="0" borderId="11" xfId="1" applyNumberFormat="1" applyFont="1" applyBorder="1" applyAlignment="1" applyProtection="1">
      <alignment horizontal="left" vertical="center"/>
    </xf>
    <xf numFmtId="167" fontId="10" fillId="0" borderId="3" xfId="1" applyNumberFormat="1" applyFont="1" applyBorder="1" applyAlignment="1" applyProtection="1">
      <alignment horizontal="left" vertical="center"/>
    </xf>
    <xf numFmtId="167" fontId="12" fillId="0" borderId="2" xfId="1" applyNumberFormat="1" applyFont="1" applyBorder="1" applyAlignment="1" applyProtection="1">
      <alignment horizontal="left" vertical="center"/>
    </xf>
    <xf numFmtId="167" fontId="12" fillId="0" borderId="11" xfId="1" applyNumberFormat="1" applyFont="1" applyBorder="1" applyAlignment="1" applyProtection="1">
      <alignment horizontal="left" vertical="center"/>
    </xf>
    <xf numFmtId="167" fontId="12" fillId="0" borderId="3" xfId="1" applyNumberFormat="1" applyFont="1" applyBorder="1" applyAlignment="1" applyProtection="1">
      <alignment horizontal="left" vertical="center"/>
    </xf>
    <xf numFmtId="167" fontId="12" fillId="0" borderId="2" xfId="1" applyNumberFormat="1" applyFont="1" applyBorder="1" applyAlignment="1" applyProtection="1">
      <alignment horizontal="center" vertical="center"/>
    </xf>
    <xf numFmtId="167" fontId="12" fillId="0" borderId="3" xfId="1" applyNumberFormat="1" applyFont="1" applyBorder="1" applyAlignment="1" applyProtection="1">
      <alignment horizontal="center" vertical="center"/>
    </xf>
    <xf numFmtId="0" fontId="11" fillId="0" borderId="2" xfId="2" applyFont="1" applyBorder="1" applyAlignment="1">
      <alignment horizontal="left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11" xfId="2" applyFont="1" applyBorder="1" applyAlignment="1">
      <alignment horizontal="left" vertical="center" wrapText="1"/>
    </xf>
    <xf numFmtId="0" fontId="29" fillId="0" borderId="9" xfId="2" applyFont="1" applyFill="1" applyBorder="1" applyAlignment="1" applyProtection="1">
      <alignment horizontal="center" vertical="center" wrapText="1"/>
      <protection locked="0"/>
    </xf>
    <xf numFmtId="0" fontId="27" fillId="0" borderId="2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5" xfId="32" applyFont="1" applyBorder="1" applyAlignment="1">
      <alignment horizontal="left" vertical="center" wrapText="1"/>
    </xf>
    <xf numFmtId="0" fontId="14" fillId="0" borderId="2" xfId="33" applyFont="1" applyBorder="1" applyAlignment="1">
      <alignment horizontal="left" vertical="center" wrapText="1"/>
    </xf>
    <xf numFmtId="0" fontId="14" fillId="0" borderId="11" xfId="33" applyFont="1" applyBorder="1" applyAlignment="1">
      <alignment horizontal="left" vertical="center" wrapText="1"/>
    </xf>
    <xf numFmtId="0" fontId="14" fillId="0" borderId="3" xfId="33" applyFont="1" applyBorder="1" applyAlignment="1">
      <alignment horizontal="left" vertical="center" wrapText="1"/>
    </xf>
    <xf numFmtId="167" fontId="12" fillId="0" borderId="5" xfId="3" applyNumberFormat="1" applyFont="1" applyBorder="1" applyAlignment="1" applyProtection="1">
      <alignment horizontal="center" vertical="center" wrapText="1"/>
      <protection locked="0"/>
    </xf>
    <xf numFmtId="164" fontId="14" fillId="0" borderId="5" xfId="33" applyNumberFormat="1" applyFont="1" applyFill="1" applyBorder="1" applyAlignment="1">
      <alignment horizontal="center" vertical="center" wrapText="1"/>
    </xf>
    <xf numFmtId="0" fontId="27" fillId="0" borderId="12" xfId="32" applyFont="1" applyBorder="1" applyAlignment="1">
      <alignment horizontal="center" vertical="center" wrapText="1"/>
    </xf>
    <xf numFmtId="0" fontId="27" fillId="0" borderId="9" xfId="32" applyFont="1" applyBorder="1" applyAlignment="1">
      <alignment horizontal="center" vertical="center" wrapText="1"/>
    </xf>
    <xf numFmtId="0" fontId="23" fillId="0" borderId="1" xfId="33" applyFont="1" applyBorder="1" applyAlignment="1">
      <alignment horizontal="center" vertical="center"/>
    </xf>
    <xf numFmtId="0" fontId="23" fillId="0" borderId="4" xfId="33" applyFont="1" applyBorder="1" applyAlignment="1">
      <alignment horizontal="center" vertical="center"/>
    </xf>
    <xf numFmtId="0" fontId="14" fillId="0" borderId="1" xfId="33" applyFont="1" applyBorder="1" applyAlignment="1">
      <alignment horizontal="center" vertical="center" wrapText="1"/>
    </xf>
    <xf numFmtId="0" fontId="14" fillId="0" borderId="4" xfId="33" applyFont="1" applyBorder="1" applyAlignment="1">
      <alignment horizontal="center" vertical="center" wrapText="1"/>
    </xf>
    <xf numFmtId="1" fontId="14" fillId="0" borderId="1" xfId="33" applyNumberFormat="1" applyFont="1" applyBorder="1" applyAlignment="1">
      <alignment horizontal="center" vertical="center" wrapText="1"/>
    </xf>
    <xf numFmtId="1" fontId="14" fillId="0" borderId="4" xfId="33" applyNumberFormat="1" applyFont="1" applyBorder="1" applyAlignment="1">
      <alignment horizontal="center" vertical="center" wrapText="1"/>
    </xf>
    <xf numFmtId="1" fontId="15" fillId="0" borderId="1" xfId="33" applyNumberFormat="1" applyFont="1" applyBorder="1" applyAlignment="1">
      <alignment horizontal="center" vertical="center" wrapText="1"/>
    </xf>
    <xf numFmtId="1" fontId="15" fillId="0" borderId="4" xfId="33" applyNumberFormat="1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1" fontId="14" fillId="0" borderId="4" xfId="1" applyNumberFormat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1" fontId="15" fillId="0" borderId="4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22" fillId="0" borderId="9" xfId="1" applyFont="1" applyBorder="1" applyAlignment="1">
      <alignment horizontal="center" vertical="center" wrapText="1"/>
    </xf>
  </cellXfs>
  <cellStyles count="34">
    <cellStyle name="”€ќђќ‘ћ‚›‰" xfId="15"/>
    <cellStyle name="”€љ‘€ђћ‚ђќќ›‰" xfId="16"/>
    <cellStyle name="„…ќ…†ќ›‰" xfId="17"/>
    <cellStyle name="€’ћѓћ‚›‰" xfId="18"/>
    <cellStyle name="‡ђѓћ‹ћ‚ћљ1" xfId="19"/>
    <cellStyle name="‡ђѓћ‹ћ‚ћљ2" xfId="20"/>
    <cellStyle name="" xfId="21"/>
    <cellStyle name="" xfId="22"/>
    <cellStyle name="" xfId="23"/>
    <cellStyle name="" xfId="24"/>
    <cellStyle name="" xfId="25"/>
    <cellStyle name="1" xfId="26"/>
    <cellStyle name="2" xfId="27"/>
    <cellStyle name="Денежный 2" xfId="28"/>
    <cellStyle name="Обычный" xfId="0" builtinId="0"/>
    <cellStyle name="Обычный 2" xfId="2"/>
    <cellStyle name="Обычный 2 2" xfId="4"/>
    <cellStyle name="Обычный 2 2 2" xfId="1"/>
    <cellStyle name="Обычный 2 3" xfId="32"/>
    <cellStyle name="Обычный 3" xfId="5"/>
    <cellStyle name="Обычный 3 2" xfId="6"/>
    <cellStyle name="Обычный 3 3" xfId="31"/>
    <cellStyle name="Обычный 4" xfId="7"/>
    <cellStyle name="Обычный 4 2" xfId="33"/>
    <cellStyle name="Обычный 5" xfId="8"/>
    <cellStyle name="Обычный_№ 138 ЦТЭЦ ЭС-1 Осадки зданий и сооружений" xfId="11"/>
    <cellStyle name="Обычный_Техзадание_и_смета_на_2009_г" xfId="13"/>
    <cellStyle name="Обычный_Шаблон сметы Ленэнерго" xfId="3"/>
    <cellStyle name="Процентный 2" xfId="9"/>
    <cellStyle name="Финансовый [0] 2" xfId="10"/>
    <cellStyle name="Финансовый [0] 3" xfId="14"/>
    <cellStyle name="Финансовый 2" xfId="12"/>
    <cellStyle name="Финансовый 3" xfId="29"/>
    <cellStyle name="Џђћ–…ќ’ќ›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3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externalLink" Target="externalLinks/externalLink4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5.xml"/><Relationship Id="rId145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calcChain" Target="calcChai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externalLink" Target="externalLinks/externalLink6.xml"/><Relationship Id="rId146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externalLink" Target="externalLinks/externalLink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externalLink" Target="externalLinks/externalLink1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externalLink" Target="externalLinks/externalLink8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externalLink" Target="externalLinks/externalLink9.xml"/><Relationship Id="rId90" Type="http://schemas.openxmlformats.org/officeDocument/2006/relationships/worksheet" Target="worksheets/sheet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2/&#1057;&#1084;&#1077;&#1090;&#1099;-&#1072;&#1082;&#1090;&#1099;%20&#1058;&#1043;&#1050;-1%202012/&#1058;&#1069;&#1062;-7/&#1057;&#1084;&#1077;&#1090;&#1099;%20&#1058;&#1069;&#1062;-7/&#1090;&#1088;&#1072;&#1085;&#1089;&#1092;%20&#1084;%20&#1058;&#1069;&#1062;-7%202012/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ofeev.DV/AppData/Local/Microsoft/Windows/Temporary%20Internet%20Files/Content.Outlook/SP9YP7U5/&#1064;&#1072;&#1073;&#1083;&#1086;&#1085;%20&#1089;&#1084;&#1077;&#1090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2/&#1057;&#1084;&#1077;&#1090;&#1099;-&#1072;&#1082;&#1090;&#1099;%20&#1058;&#1043;&#1050;-1%202012/&#1058;&#1069;&#1062;-7/&#1057;&#1084;&#1077;&#1090;&#1099;%20&#1058;&#1069;&#1062;-7/&#1090;&#1091;&#1088;&#1073;%20&#1084;%20&#1058;&#1069;&#1062;-7%202012/&#1064;&#1072;&#1073;&#1083;&#1086;&#1085;%20&#1089;&#1084;&#1077;&#1090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&#1057;&#1084;&#1077;&#1090;&#1072;%20&#1076;&#1083;&#1103;%20&#1050;&#1056;&#1050;%20&#1058;&#1069;&#1062;-15%20&#1050;&#1072;&#1088;&#1082;&#1072;&#1089;%20&#1082;&#1086;&#1090;&#1083;&#1072;-5%20&#1064;&#1072;&#1083;&#1072;&#1084;&#1086;&#107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0WCF57XK/2012/&#1057;&#1084;&#1077;&#1090;&#1099;-&#1072;&#1082;&#1090;&#1099;%20&#1058;&#1043;&#1050;-1%202012/&#1058;&#1069;&#1062;-7/&#1057;&#1084;&#1077;&#1090;&#1099;%20&#1058;&#1069;&#1062;-7/&#1075;&#1077;&#1088;&#1084;%20&#1058;&#1069;&#1062;-7%202012/&#1064;&#1072;&#1073;&#1083;&#1086;&#1085;%20&#1089;&#1084;&#1077;&#1090;&#109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___&#1055;&#1083;&#1072;&#1085;,%20&#1089;&#1084;&#1077;&#1090;&#1099;%20&#1080;%20&#1072;&#1082;&#1090;&#1099;%20&#1074;&#1099;&#1087;-&#1093;%20&#1088;&#1072;&#1073;&#1086;&#1090;/2012%20&#1075;&#1086;&#1076;/&#1057;&#1084;&#1077;&#1090;&#1099;%202012/339_&#1062;&#1058;&#1069;&#1062;%20&#1069;&#1057;-1%20&#1054;&#1089;&#1072;&#1076;&#1082;&#10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8;&#1086;&#1095;&#1080;&#1077;%20&#1086;&#1073;&#1098;&#1077;&#1082;&#1090;&#1099;/&#1055;&#1089;&#1082;&#1086;&#1074;&#1089;&#1082;&#1072;&#1103;%20&#1043;&#1056;&#1069;&#1057;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2009%20&#1075;&#1086;&#1076;/&#1057;&#1084;&#1077;&#1090;&#1099;%202009/&#8470;%20___%20&#1050;&#1080;&#1088;&#1080;&#1096;&#1089;&#1082;&#1072;&#1103;%20&#1043;&#1056;&#1069;&#1057;%20&#1054;&#1089;&#1072;&#1076;&#1082;&#1080;%20&#1089;&#1086;&#1086;&#1088;&#1091;&#1078;&#1077;&#1085;&#1080;&#1081;%20&#1064;&#1072;&#1083;&#1072;&#1084;&#1086;&#107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57;&#1084;&#1077;&#1090;&#1072;/&#1059;&#1042;&#1056;/&#1059;&#1042;&#1056;2013/&#1062;&#1058;&#1069;&#1062;/&#1064;&#1072;&#1073;&#1083;&#1086;&#1085;%20&#1089;&#1084;&#1077;&#1090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2008%20&#1075;&#1086;&#1076;/&#1057;&#1084;&#1077;&#1090;&#1099;/&#8470;%20___%20&#1058;&#1069;&#1062;-17%20&#1082;&#1086;&#1090;&#1077;&#1083;%20&#1055;&#1058;&#1042;&#1052;-100%20&#8470;1%20&#1076;&#1083;&#1103;%20&#1050;&#1056;&#1062;%20&#1064;&#1072;&#1083;&#1072;&#1084;&#1086;&#107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0WCF57XK/2013/&#1062;&#1058;&#1069;&#1062;/&#8470;%20%20&#1062;&#1058;&#1069;&#1062;%20&#1043;&#1077;&#1088;&#1084;&#1077;&#1090;&#1080;&#108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ofeev.DV/AppData/Local/Temp/Rar$DIa0.394/&#1057;&#1090;&#1086;&#1080;&#1084;&#1086;&#1089;&#1090;&#1100;%20&#1090;&#1080;&#1087;&#1086;&#1074;&#1099;&#1093;%20&#1088;&#1072;&#1073;&#1086;&#1090;%20&#1087;&#1086;%20&#1075;&#1077;&#1086;&#1076;&#1077;&#1079;&#1080;&#1080;%20&#1085;&#1072;%202014&#1075;&#1086;&#1076;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041</v>
          </cell>
          <cell r="J8" t="str">
            <v>Трансф.масло</v>
          </cell>
        </row>
        <row r="15">
          <cell r="C15" t="str">
            <v>ТЭЦ-8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Матвеева</v>
          </cell>
        </row>
        <row r="8">
          <cell r="D8" t="str">
            <v>264</v>
          </cell>
          <cell r="J8" t="str">
            <v>Программа хим.очистки</v>
          </cell>
        </row>
        <row r="15">
          <cell r="C15" t="str">
            <v>ТЭЦ-5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061</v>
          </cell>
          <cell r="J8" t="str">
            <v>Турбинное масло</v>
          </cell>
        </row>
        <row r="15">
          <cell r="C15" t="str">
            <v>ТЭЦ-7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060</v>
          </cell>
          <cell r="J8" t="str">
            <v>Герметик</v>
          </cell>
        </row>
        <row r="15">
          <cell r="C15" t="str">
            <v>ТЭЦ-7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"/>
    </sheetNames>
    <sheetDataSet>
      <sheetData sheetId="0">
        <row r="17">
          <cell r="G17" t="str">
            <v>12-2556П78/53788 от 01.10.12.</v>
          </cell>
        </row>
      </sheetData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задание"/>
      <sheetName val="титул сметы"/>
      <sheetName val="Смета"/>
      <sheetName val="титул акта"/>
      <sheetName val="акт 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8">
          <cell r="D8" t="str">
            <v>218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 №405"/>
    </sheetNames>
    <sheetDataSet>
      <sheetData sheetId="0" refreshError="1">
        <row r="8">
          <cell r="D8" t="str">
            <v>72</v>
          </cell>
        </row>
      </sheetData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Акт июнь"/>
      <sheetName val="Акт июнь (2)"/>
      <sheetName val="Акт июль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повые работы"/>
      <sheetName val="осадка внутри"/>
      <sheetName val="Осадка наруж"/>
      <sheetName val="нив пьзометров"/>
      <sheetName val="4"/>
      <sheetName val="5"/>
      <sheetName val="БАГВ"/>
      <sheetName val="БЗК"/>
      <sheetName val="бак взрых"/>
      <sheetName val="б декарбон"/>
      <sheetName val="б коагул"/>
      <sheetName val="А фильтр"/>
      <sheetName val="Н фильтр"/>
      <sheetName val="БСК мх"/>
      <sheetName val="ОРУ"/>
      <sheetName val="град ржбп10000"/>
      <sheetName val="Приёмная ёмк"/>
      <sheetName val="жд цис"/>
      <sheetName val="ПТВМ100"/>
      <sheetName val="180"/>
      <sheetName val="ТГМ84Б"/>
      <sheetName val="ТП170"/>
      <sheetName val="ДТ"/>
      <sheetName val="РЕльс пути кр"/>
    </sheetNames>
    <sheetDataSet>
      <sheetData sheetId="0">
        <row r="15">
          <cell r="B15" t="str">
            <v>Геодезические работы по нивелировке днища и замеру вертикальности стен БСК-1 мазутного хозяйства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zoomScaleSheetLayoutView="100"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7.7109375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1.85546875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s="10" customFormat="1" ht="17.25" customHeight="1" x14ac:dyDescent="0.25">
      <c r="A1" s="4" t="s">
        <v>0</v>
      </c>
      <c r="B1" s="4"/>
      <c r="C1" s="4"/>
      <c r="D1" s="5"/>
      <c r="E1" s="6"/>
      <c r="F1" s="7"/>
      <c r="G1" s="8"/>
      <c r="H1" s="9"/>
    </row>
    <row r="2" spans="1:8" s="10" customFormat="1" ht="21.75" customHeight="1" x14ac:dyDescent="0.2">
      <c r="A2" s="1477"/>
      <c r="B2" s="1478"/>
      <c r="C2" s="1478"/>
      <c r="D2" s="1478"/>
      <c r="E2" s="1478"/>
      <c r="F2" s="1478"/>
      <c r="G2" s="1478"/>
      <c r="H2" s="11"/>
    </row>
    <row r="3" spans="1:8" s="312" customFormat="1" ht="43.5" customHeight="1" x14ac:dyDescent="0.2">
      <c r="A3" s="1342" t="s">
        <v>1</v>
      </c>
      <c r="B3" s="1479" t="s">
        <v>2</v>
      </c>
      <c r="C3" s="1481" t="s">
        <v>3</v>
      </c>
      <c r="D3" s="1481" t="s">
        <v>4</v>
      </c>
      <c r="E3" s="1483" t="s">
        <v>5</v>
      </c>
      <c r="F3" s="1485" t="s">
        <v>6</v>
      </c>
      <c r="G3" s="1486"/>
      <c r="H3" s="11"/>
    </row>
    <row r="4" spans="1:8" s="312" customFormat="1" ht="14.25" x14ac:dyDescent="0.2">
      <c r="A4" s="1343" t="s">
        <v>7</v>
      </c>
      <c r="B4" s="1480"/>
      <c r="C4" s="1482"/>
      <c r="D4" s="1482"/>
      <c r="E4" s="1484"/>
      <c r="F4" s="12" t="s">
        <v>8</v>
      </c>
      <c r="G4" s="13" t="s">
        <v>9</v>
      </c>
      <c r="H4" s="11"/>
    </row>
    <row r="5" spans="1:8" s="312" customFormat="1" ht="27" customHeight="1" x14ac:dyDescent="0.2">
      <c r="A5" s="14"/>
      <c r="B5" s="15" t="s">
        <v>10</v>
      </c>
      <c r="C5" s="16"/>
      <c r="D5" s="17"/>
      <c r="E5" s="18"/>
      <c r="F5" s="19"/>
      <c r="G5" s="20"/>
      <c r="H5" s="11"/>
    </row>
    <row r="6" spans="1:8" s="312" customFormat="1" ht="45" customHeight="1" x14ac:dyDescent="0.2">
      <c r="A6" s="21"/>
      <c r="B6" s="22" t="s">
        <v>11</v>
      </c>
      <c r="C6" s="1472" t="s">
        <v>12</v>
      </c>
      <c r="D6" s="1473"/>
      <c r="E6" s="1473"/>
      <c r="F6" s="1473"/>
      <c r="G6" s="1474"/>
      <c r="H6" s="11"/>
    </row>
    <row r="7" spans="1:8" s="312" customFormat="1" ht="30" x14ac:dyDescent="0.2">
      <c r="A7" s="23">
        <v>1</v>
      </c>
      <c r="B7" s="24" t="s">
        <v>13</v>
      </c>
      <c r="C7" s="25" t="s">
        <v>14</v>
      </c>
      <c r="D7" s="26" t="s">
        <v>15</v>
      </c>
      <c r="E7" s="27">
        <v>1</v>
      </c>
      <c r="F7" s="1358">
        <v>4</v>
      </c>
      <c r="G7" s="28">
        <f>PRODUCT(E7:F7)</f>
        <v>4</v>
      </c>
      <c r="H7" s="11"/>
    </row>
    <row r="8" spans="1:8" s="35" customFormat="1" x14ac:dyDescent="0.2">
      <c r="A8" s="23"/>
      <c r="B8" s="29" t="s">
        <v>16</v>
      </c>
      <c r="C8" s="30"/>
      <c r="D8" s="31" t="s">
        <v>17</v>
      </c>
      <c r="E8" s="32"/>
      <c r="F8" s="33"/>
      <c r="G8" s="34">
        <f>SUM(G7:G7)</f>
        <v>4</v>
      </c>
      <c r="H8" s="11"/>
    </row>
    <row r="9" spans="1:8" ht="42" customHeight="1" x14ac:dyDescent="0.2">
      <c r="A9" s="23"/>
      <c r="B9" s="1475" t="s">
        <v>18</v>
      </c>
      <c r="C9" s="1476"/>
      <c r="D9" s="36" t="s">
        <v>19</v>
      </c>
      <c r="E9" s="37"/>
      <c r="F9" s="38"/>
      <c r="G9" s="39">
        <f>ROUND(394*G8,2)</f>
        <v>1576</v>
      </c>
    </row>
    <row r="10" spans="1:8" x14ac:dyDescent="0.2">
      <c r="A10" s="40"/>
      <c r="B10" s="41" t="s">
        <v>20</v>
      </c>
      <c r="C10" s="42"/>
      <c r="D10" s="43" t="s">
        <v>19</v>
      </c>
      <c r="E10" s="44"/>
      <c r="F10" s="1469"/>
      <c r="G10" s="45">
        <f>G9</f>
        <v>1576</v>
      </c>
    </row>
    <row r="11" spans="1:8" x14ac:dyDescent="0.2">
      <c r="A11" s="40"/>
      <c r="B11" s="46" t="s">
        <v>21</v>
      </c>
      <c r="C11" s="47"/>
      <c r="D11" s="48" t="s">
        <v>19</v>
      </c>
      <c r="E11" s="44"/>
      <c r="F11" s="49"/>
      <c r="G11" s="50">
        <f>ROUND(G10*0.18,2)</f>
        <v>283.68</v>
      </c>
    </row>
    <row r="12" spans="1:8" x14ac:dyDescent="0.2">
      <c r="A12" s="40"/>
      <c r="B12" s="41" t="s">
        <v>22</v>
      </c>
      <c r="C12" s="47"/>
      <c r="D12" s="43" t="s">
        <v>19</v>
      </c>
      <c r="E12" s="44"/>
      <c r="F12" s="49"/>
      <c r="G12" s="45">
        <f>SUM(G10:G11)</f>
        <v>1859.68</v>
      </c>
    </row>
    <row r="13" spans="1:8" x14ac:dyDescent="0.2">
      <c r="A13" s="51"/>
      <c r="B13" s="52"/>
      <c r="C13" s="53"/>
      <c r="D13" s="51"/>
      <c r="E13" s="54"/>
      <c r="F13" s="55"/>
      <c r="G13" s="56"/>
    </row>
    <row r="15" spans="1:8" ht="15.75" x14ac:dyDescent="0.25">
      <c r="A15" s="1111" t="s">
        <v>798</v>
      </c>
      <c r="B15" s="1402"/>
      <c r="C15" s="1112"/>
      <c r="D15" s="1067"/>
      <c r="E15" s="1403"/>
      <c r="F15" s="1402"/>
      <c r="G15" s="1067" t="s">
        <v>799</v>
      </c>
    </row>
    <row r="16" spans="1:8" ht="15.75" x14ac:dyDescent="0.25">
      <c r="A16" s="1111"/>
      <c r="B16" s="1402"/>
      <c r="C16" s="1112"/>
      <c r="D16" s="1067"/>
      <c r="E16" s="1403"/>
      <c r="F16" s="1402"/>
      <c r="G16" s="1067"/>
    </row>
    <row r="17" spans="1:7" x14ac:dyDescent="0.25">
      <c r="A17" s="1114"/>
      <c r="B17" s="1402"/>
      <c r="C17" s="1115"/>
      <c r="D17" s="1114"/>
      <c r="E17" s="1403"/>
      <c r="F17" s="1402"/>
      <c r="G17" s="1114"/>
    </row>
    <row r="18" spans="1:7" ht="15.75" x14ac:dyDescent="0.25">
      <c r="A18" s="1067" t="s">
        <v>800</v>
      </c>
      <c r="B18" s="1402"/>
      <c r="C18" s="1067"/>
      <c r="D18" s="1067"/>
      <c r="E18" s="1403"/>
      <c r="F18" s="1402"/>
      <c r="G18" s="1067" t="s">
        <v>703</v>
      </c>
    </row>
  </sheetData>
  <mergeCells count="8">
    <mergeCell ref="C6:G6"/>
    <mergeCell ref="B9:C9"/>
    <mergeCell ref="A2:G2"/>
    <mergeCell ref="B3:B4"/>
    <mergeCell ref="C3:C4"/>
    <mergeCell ref="D3:D4"/>
    <mergeCell ref="E3:E4"/>
    <mergeCell ref="F3:G3"/>
  </mergeCells>
  <pageMargins left="0.26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5.85546875" style="1402" customWidth="1"/>
    <col min="2" max="2" width="30" style="1402" customWidth="1"/>
    <col min="3" max="4" width="9.140625" style="1402"/>
    <col min="5" max="5" width="7.140625" style="1402" customWidth="1"/>
    <col min="6" max="6" width="9.140625" style="1402"/>
    <col min="7" max="7" width="11.42578125" style="1402" customWidth="1"/>
    <col min="8" max="16384" width="9.140625" style="1402"/>
  </cols>
  <sheetData>
    <row r="1" spans="1:7" ht="15.75" x14ac:dyDescent="0.25">
      <c r="B1" s="1487" t="s">
        <v>26</v>
      </c>
      <c r="C1" s="1487"/>
      <c r="D1" s="1487"/>
      <c r="E1" s="1487"/>
      <c r="F1" s="1487"/>
      <c r="G1" s="1487"/>
    </row>
    <row r="2" spans="1:7" ht="22.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39.7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34.5" customHeight="1" x14ac:dyDescent="0.25">
      <c r="A6" s="23">
        <v>1</v>
      </c>
      <c r="B6" s="68" t="s">
        <v>26</v>
      </c>
      <c r="C6" s="64" t="s">
        <v>27</v>
      </c>
      <c r="D6" s="26" t="s">
        <v>28</v>
      </c>
      <c r="E6" s="27">
        <v>1</v>
      </c>
      <c r="F6" s="69">
        <v>4</v>
      </c>
      <c r="G6" s="28">
        <f t="shared" ref="G6" si="0">PRODUCT(E6:F6)</f>
        <v>4</v>
      </c>
    </row>
    <row r="7" spans="1:7" ht="16.5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4</v>
      </c>
    </row>
    <row r="8" spans="1:7" ht="40.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1576</v>
      </c>
    </row>
    <row r="9" spans="1:7" ht="17.25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1576</v>
      </c>
    </row>
    <row r="10" spans="1:7" ht="19.5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283.68</v>
      </c>
    </row>
    <row r="11" spans="1:7" ht="18.75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1859.68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4" spans="1:7" ht="15.75" x14ac:dyDescent="0.25">
      <c r="A14" s="1111" t="s">
        <v>798</v>
      </c>
      <c r="C14" s="1112"/>
      <c r="D14" s="1067"/>
      <c r="E14" s="1403"/>
      <c r="F14" s="1067" t="s">
        <v>799</v>
      </c>
      <c r="G14" s="1403"/>
    </row>
    <row r="15" spans="1:7" ht="15.75" x14ac:dyDescent="0.25">
      <c r="A15" s="1111"/>
      <c r="C15" s="1112"/>
      <c r="D15" s="1067"/>
      <c r="E15" s="1403"/>
      <c r="F15" s="1067"/>
      <c r="G15" s="1403"/>
    </row>
    <row r="16" spans="1:7" x14ac:dyDescent="0.25">
      <c r="A16" s="1114"/>
      <c r="C16" s="1115"/>
      <c r="D16" s="1114"/>
      <c r="E16" s="1403"/>
      <c r="F16" s="1114"/>
      <c r="G16" s="35"/>
    </row>
    <row r="17" spans="1:7" ht="15.75" x14ac:dyDescent="0.25">
      <c r="A17" s="1067" t="s">
        <v>800</v>
      </c>
      <c r="C17" s="1067"/>
      <c r="D17" s="1067"/>
      <c r="E17" s="1403"/>
      <c r="F17" s="1067" t="s">
        <v>703</v>
      </c>
      <c r="G17" s="6"/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zoomScaleSheetLayoutView="100"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7.7109375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" customHeight="1" x14ac:dyDescent="0.2">
      <c r="A1" s="1"/>
      <c r="B1" s="2"/>
      <c r="C1" s="2"/>
      <c r="D1" s="2"/>
      <c r="E1" s="2"/>
      <c r="F1" s="2"/>
      <c r="G1" s="1411"/>
      <c r="H1" s="1471"/>
    </row>
    <row r="2" spans="1:8" ht="15.75" x14ac:dyDescent="0.2">
      <c r="A2" s="1477" t="s">
        <v>23</v>
      </c>
      <c r="B2" s="1478"/>
      <c r="C2" s="1478"/>
      <c r="D2" s="1478"/>
      <c r="E2" s="1478"/>
      <c r="F2" s="1478"/>
      <c r="G2" s="1478"/>
      <c r="H2" s="9"/>
    </row>
    <row r="3" spans="1:8" s="61" customFormat="1" ht="21.75" customHeight="1" x14ac:dyDescent="0.25">
      <c r="A3" s="1342" t="s">
        <v>1</v>
      </c>
      <c r="B3" s="1479" t="s">
        <v>2</v>
      </c>
      <c r="C3" s="1481" t="s">
        <v>3</v>
      </c>
      <c r="D3" s="1481" t="s">
        <v>4</v>
      </c>
      <c r="E3" s="1483" t="s">
        <v>5</v>
      </c>
      <c r="F3" s="1485" t="s">
        <v>6</v>
      </c>
      <c r="G3" s="1486"/>
      <c r="H3" s="11"/>
    </row>
    <row r="4" spans="1:8" s="61" customFormat="1" ht="15.75" x14ac:dyDescent="0.25">
      <c r="A4" s="1343" t="s">
        <v>7</v>
      </c>
      <c r="B4" s="1480"/>
      <c r="C4" s="1482"/>
      <c r="D4" s="1482"/>
      <c r="E4" s="1484"/>
      <c r="F4" s="12" t="s">
        <v>8</v>
      </c>
      <c r="G4" s="13" t="s">
        <v>9</v>
      </c>
      <c r="H4" s="11"/>
    </row>
    <row r="5" spans="1:8" s="62" customFormat="1" x14ac:dyDescent="0.2">
      <c r="A5" s="14"/>
      <c r="B5" s="15" t="s">
        <v>10</v>
      </c>
      <c r="C5" s="16"/>
      <c r="D5" s="17"/>
      <c r="E5" s="18"/>
      <c r="F5" s="19"/>
      <c r="G5" s="20"/>
      <c r="H5" s="11"/>
    </row>
    <row r="6" spans="1:8" s="62" customFormat="1" ht="29.25" customHeight="1" x14ac:dyDescent="0.2">
      <c r="A6" s="21"/>
      <c r="B6" s="22" t="s">
        <v>11</v>
      </c>
      <c r="C6" s="1472" t="s">
        <v>12</v>
      </c>
      <c r="D6" s="1473"/>
      <c r="E6" s="1473"/>
      <c r="F6" s="1473"/>
      <c r="G6" s="1474"/>
      <c r="H6" s="11"/>
    </row>
    <row r="7" spans="1:8" s="312" customFormat="1" ht="33.75" customHeight="1" x14ac:dyDescent="0.2">
      <c r="A7" s="23">
        <v>1</v>
      </c>
      <c r="B7" s="63" t="s">
        <v>24</v>
      </c>
      <c r="C7" s="64" t="s">
        <v>25</v>
      </c>
      <c r="D7" s="26" t="s">
        <v>15</v>
      </c>
      <c r="E7" s="27">
        <v>1</v>
      </c>
      <c r="F7" s="65">
        <v>8</v>
      </c>
      <c r="G7" s="28">
        <f>PRODUCT(E7:F7)</f>
        <v>8</v>
      </c>
      <c r="H7" s="11"/>
    </row>
    <row r="8" spans="1:8" s="312" customFormat="1" ht="19.5" customHeight="1" x14ac:dyDescent="0.2">
      <c r="A8" s="23"/>
      <c r="B8" s="29" t="s">
        <v>16</v>
      </c>
      <c r="C8" s="30"/>
      <c r="D8" s="31" t="s">
        <v>17</v>
      </c>
      <c r="E8" s="32"/>
      <c r="F8" s="33"/>
      <c r="G8" s="34">
        <f>SUM(G7:G7)</f>
        <v>8</v>
      </c>
      <c r="H8" s="11"/>
    </row>
    <row r="9" spans="1:8" s="312" customFormat="1" ht="46.5" customHeight="1" x14ac:dyDescent="0.2">
      <c r="A9" s="23"/>
      <c r="B9" s="1475" t="s">
        <v>18</v>
      </c>
      <c r="C9" s="1476"/>
      <c r="D9" s="36" t="s">
        <v>19</v>
      </c>
      <c r="E9" s="37"/>
      <c r="F9" s="38"/>
      <c r="G9" s="39">
        <f>ROUND(394*G8,2)</f>
        <v>3152</v>
      </c>
      <c r="H9" s="11"/>
    </row>
    <row r="10" spans="1:8" s="312" customFormat="1" ht="40.5" customHeight="1" x14ac:dyDescent="0.2">
      <c r="A10" s="40"/>
      <c r="B10" s="41" t="s">
        <v>20</v>
      </c>
      <c r="C10" s="42"/>
      <c r="D10" s="43" t="s">
        <v>19</v>
      </c>
      <c r="E10" s="44"/>
      <c r="F10" s="1469"/>
      <c r="G10" s="45">
        <f>G9</f>
        <v>3152</v>
      </c>
      <c r="H10" s="11"/>
    </row>
    <row r="11" spans="1:8" s="312" customFormat="1" ht="16.5" customHeight="1" x14ac:dyDescent="0.2">
      <c r="A11" s="40"/>
      <c r="B11" s="46" t="s">
        <v>21</v>
      </c>
      <c r="C11" s="47"/>
      <c r="D11" s="48" t="s">
        <v>19</v>
      </c>
      <c r="E11" s="44"/>
      <c r="F11" s="49"/>
      <c r="G11" s="50">
        <f>ROUND(G10*0.18,2)</f>
        <v>567.36</v>
      </c>
      <c r="H11" s="11"/>
    </row>
    <row r="12" spans="1:8" s="312" customFormat="1" x14ac:dyDescent="0.2">
      <c r="A12" s="40"/>
      <c r="B12" s="41" t="s">
        <v>22</v>
      </c>
      <c r="C12" s="47"/>
      <c r="D12" s="43" t="s">
        <v>19</v>
      </c>
      <c r="E12" s="44"/>
      <c r="F12" s="49"/>
      <c r="G12" s="45">
        <f>SUM(G10:G11)</f>
        <v>3719.36</v>
      </c>
      <c r="H12" s="11"/>
    </row>
    <row r="13" spans="1:8" s="312" customFormat="1" x14ac:dyDescent="0.25">
      <c r="A13" s="57"/>
      <c r="B13" s="6"/>
      <c r="C13" s="58"/>
      <c r="D13" s="6"/>
      <c r="E13" s="59"/>
      <c r="F13" s="60"/>
      <c r="G13" s="6"/>
      <c r="H13" s="11"/>
    </row>
    <row r="14" spans="1:8" s="1061" customFormat="1" x14ac:dyDescent="0.25">
      <c r="A14" s="57"/>
      <c r="B14" s="6"/>
      <c r="C14" s="58"/>
      <c r="D14" s="6"/>
      <c r="E14" s="59"/>
      <c r="F14" s="60"/>
      <c r="G14" s="6"/>
      <c r="H14" s="11"/>
    </row>
    <row r="15" spans="1:8" s="1403" customFormat="1" ht="15.75" x14ac:dyDescent="0.25">
      <c r="A15" s="1111" t="s">
        <v>798</v>
      </c>
      <c r="B15" s="1402"/>
      <c r="C15" s="1112"/>
      <c r="D15" s="1067"/>
      <c r="F15" s="1067" t="s">
        <v>799</v>
      </c>
      <c r="H15" s="11"/>
    </row>
    <row r="16" spans="1:8" s="1403" customFormat="1" ht="15.75" x14ac:dyDescent="0.25">
      <c r="A16" s="1111"/>
      <c r="B16" s="1402"/>
      <c r="C16" s="1112"/>
      <c r="D16" s="1067"/>
      <c r="F16" s="1067"/>
      <c r="H16" s="11"/>
    </row>
    <row r="17" spans="1:8" s="35" customFormat="1" x14ac:dyDescent="0.25">
      <c r="A17" s="1114"/>
      <c r="B17" s="1402"/>
      <c r="C17" s="1115"/>
      <c r="D17" s="1114"/>
      <c r="E17" s="1403"/>
      <c r="F17" s="1114"/>
      <c r="H17" s="11"/>
    </row>
    <row r="18" spans="1:8" ht="15.75" x14ac:dyDescent="0.25">
      <c r="A18" s="1067" t="s">
        <v>800</v>
      </c>
      <c r="B18" s="1402"/>
      <c r="C18" s="1067"/>
      <c r="D18" s="1067"/>
      <c r="E18" s="1403"/>
      <c r="F18" s="1067" t="s">
        <v>703</v>
      </c>
    </row>
  </sheetData>
  <mergeCells count="8">
    <mergeCell ref="C6:G6"/>
    <mergeCell ref="B9:C9"/>
    <mergeCell ref="A2:G2"/>
    <mergeCell ref="B3:B4"/>
    <mergeCell ref="C3:C4"/>
    <mergeCell ref="D3:D4"/>
    <mergeCell ref="E3:E4"/>
    <mergeCell ref="F3:G3"/>
  </mergeCells>
  <pageMargins left="0.17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7" sqref="D17"/>
    </sheetView>
  </sheetViews>
  <sheetFormatPr defaultRowHeight="15" x14ac:dyDescent="0.25"/>
  <cols>
    <col min="1" max="1" width="5.85546875" style="1402" customWidth="1"/>
    <col min="2" max="2" width="27" style="1402" customWidth="1"/>
    <col min="3" max="3" width="9.140625" style="1402"/>
    <col min="4" max="4" width="7.5703125" style="1402" customWidth="1"/>
    <col min="5" max="5" width="6.7109375" style="1402" customWidth="1"/>
    <col min="6" max="6" width="9.140625" style="1402"/>
    <col min="7" max="7" width="13" style="1402" customWidth="1"/>
    <col min="8" max="16384" width="9.140625" style="1402"/>
  </cols>
  <sheetData>
    <row r="1" spans="1:8" ht="15.75" x14ac:dyDescent="0.25">
      <c r="B1" s="1477" t="s">
        <v>29</v>
      </c>
      <c r="C1" s="1478"/>
      <c r="D1" s="1478"/>
      <c r="E1" s="1478"/>
      <c r="F1" s="1478"/>
      <c r="G1" s="1478"/>
      <c r="H1" s="1478"/>
    </row>
    <row r="2" spans="1:8" ht="27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8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8" x14ac:dyDescent="0.25">
      <c r="A4" s="14"/>
      <c r="B4" s="15" t="s">
        <v>10</v>
      </c>
      <c r="C4" s="16"/>
      <c r="D4" s="17"/>
      <c r="E4" s="18"/>
      <c r="F4" s="19"/>
      <c r="G4" s="20"/>
    </row>
    <row r="5" spans="1:8" ht="4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8" ht="46.5" customHeight="1" x14ac:dyDescent="0.25">
      <c r="A6" s="23">
        <v>1</v>
      </c>
      <c r="B6" s="63" t="s">
        <v>30</v>
      </c>
      <c r="C6" s="64" t="s">
        <v>31</v>
      </c>
      <c r="D6" s="26" t="s">
        <v>15</v>
      </c>
      <c r="E6" s="27">
        <v>1</v>
      </c>
      <c r="F6" s="65">
        <v>12</v>
      </c>
      <c r="G6" s="28">
        <f>PRODUCT(E6:F6)</f>
        <v>12</v>
      </c>
    </row>
    <row r="7" spans="1:8" ht="23.25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12</v>
      </c>
    </row>
    <row r="8" spans="1:8" ht="41.2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4728</v>
      </c>
    </row>
    <row r="9" spans="1:8" ht="19.5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4728</v>
      </c>
    </row>
    <row r="10" spans="1:8" ht="22.5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851.04</v>
      </c>
    </row>
    <row r="11" spans="1:8" ht="25.5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5579.04</v>
      </c>
    </row>
    <row r="12" spans="1:8" x14ac:dyDescent="0.25">
      <c r="A12" s="51"/>
      <c r="B12" s="52"/>
      <c r="C12" s="53"/>
      <c r="D12" s="51"/>
      <c r="E12" s="54"/>
      <c r="F12" s="55"/>
      <c r="G12" s="56"/>
    </row>
    <row r="13" spans="1:8" x14ac:dyDescent="0.25">
      <c r="A13" s="51"/>
      <c r="B13" s="52"/>
      <c r="C13" s="53"/>
      <c r="D13" s="51"/>
      <c r="E13" s="54"/>
      <c r="F13" s="55"/>
      <c r="G13" s="56"/>
    </row>
    <row r="14" spans="1:8" ht="15.75" x14ac:dyDescent="0.25">
      <c r="A14" s="1111" t="s">
        <v>798</v>
      </c>
      <c r="C14" s="1112"/>
      <c r="D14" s="1067"/>
      <c r="E14" s="1403"/>
      <c r="G14" s="1067" t="s">
        <v>799</v>
      </c>
    </row>
    <row r="15" spans="1:8" ht="15.75" x14ac:dyDescent="0.25">
      <c r="A15" s="1111"/>
      <c r="C15" s="1112"/>
      <c r="D15" s="1067"/>
      <c r="E15" s="1403"/>
      <c r="G15" s="1067"/>
    </row>
    <row r="16" spans="1:8" x14ac:dyDescent="0.25">
      <c r="A16" s="1114"/>
      <c r="C16" s="1115"/>
      <c r="D16" s="1114"/>
      <c r="E16" s="1403"/>
      <c r="G16" s="1114"/>
    </row>
    <row r="17" spans="1:7" ht="15.75" x14ac:dyDescent="0.25">
      <c r="A17" s="1067" t="s">
        <v>800</v>
      </c>
      <c r="C17" s="1067"/>
      <c r="D17" s="1067"/>
      <c r="E17" s="1403"/>
      <c r="G17" s="1067" t="s">
        <v>703</v>
      </c>
    </row>
  </sheetData>
  <mergeCells count="8">
    <mergeCell ref="C5:G5"/>
    <mergeCell ref="B8:C8"/>
    <mergeCell ref="B1:H1"/>
    <mergeCell ref="B2:B3"/>
    <mergeCell ref="C2:C3"/>
    <mergeCell ref="D2:D3"/>
    <mergeCell ref="E2:E3"/>
    <mergeCell ref="F2:G2"/>
  </mergeCells>
  <pageMargins left="0.7" right="0.54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5.5703125" style="1402" customWidth="1"/>
    <col min="2" max="2" width="28.28515625" style="1402" customWidth="1"/>
    <col min="3" max="3" width="9.140625" style="1402"/>
    <col min="4" max="4" width="7.140625" style="1402" customWidth="1"/>
    <col min="5" max="5" width="7.28515625" style="1402" customWidth="1"/>
    <col min="6" max="6" width="9.140625" style="1402"/>
    <col min="7" max="7" width="11.28515625" style="1402" customWidth="1"/>
    <col min="8" max="16384" width="9.140625" style="1402"/>
  </cols>
  <sheetData>
    <row r="1" spans="1:7" ht="33.75" customHeight="1" x14ac:dyDescent="0.25">
      <c r="A1" s="1470"/>
      <c r="B1" s="1488" t="s">
        <v>32</v>
      </c>
      <c r="C1" s="1488"/>
      <c r="D1" s="1488"/>
      <c r="E1" s="1488"/>
      <c r="F1" s="1488"/>
      <c r="G1" s="1488"/>
    </row>
    <row r="2" spans="1:7" ht="25.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4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40.5" customHeight="1" x14ac:dyDescent="0.25">
      <c r="A6" s="23">
        <v>1</v>
      </c>
      <c r="B6" s="68" t="s">
        <v>32</v>
      </c>
      <c r="C6" s="25" t="s">
        <v>33</v>
      </c>
      <c r="D6" s="27" t="s">
        <v>15</v>
      </c>
      <c r="E6" s="27">
        <v>1</v>
      </c>
      <c r="F6" s="65">
        <v>10</v>
      </c>
      <c r="G6" s="28">
        <f>PRODUCT(E6:F6)</f>
        <v>10</v>
      </c>
    </row>
    <row r="7" spans="1:7" ht="20.25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10</v>
      </c>
    </row>
    <row r="8" spans="1:7" ht="40.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3940</v>
      </c>
    </row>
    <row r="9" spans="1:7" ht="24.75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3940</v>
      </c>
    </row>
    <row r="10" spans="1:7" ht="21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709.2</v>
      </c>
    </row>
    <row r="11" spans="1:7" ht="21.75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4649.2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4" spans="1:7" ht="15.75" x14ac:dyDescent="0.25">
      <c r="A14" s="1111" t="s">
        <v>798</v>
      </c>
      <c r="C14" s="1112"/>
      <c r="D14" s="1067"/>
      <c r="E14" s="1403"/>
      <c r="G14" s="1067" t="s">
        <v>799</v>
      </c>
    </row>
    <row r="15" spans="1:7" ht="15.75" x14ac:dyDescent="0.25">
      <c r="A15" s="1111"/>
      <c r="C15" s="1112"/>
      <c r="D15" s="1067"/>
      <c r="E15" s="1403"/>
      <c r="G15" s="1067"/>
    </row>
    <row r="16" spans="1:7" x14ac:dyDescent="0.25">
      <c r="A16" s="1114"/>
      <c r="C16" s="1115"/>
      <c r="D16" s="1114"/>
      <c r="E16" s="1403"/>
      <c r="G16" s="1114"/>
    </row>
    <row r="17" spans="1:7" ht="15.75" x14ac:dyDescent="0.25">
      <c r="A17" s="1067" t="s">
        <v>800</v>
      </c>
      <c r="C17" s="1067"/>
      <c r="D17" s="1067"/>
      <c r="E17" s="1403"/>
      <c r="G17" s="1067" t="s">
        <v>703</v>
      </c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5.28515625" style="1402" customWidth="1"/>
    <col min="2" max="2" width="26.7109375" style="1402" customWidth="1"/>
    <col min="3" max="4" width="9.140625" style="1402"/>
    <col min="5" max="5" width="7.28515625" style="1402" customWidth="1"/>
    <col min="6" max="6" width="9.140625" style="1402"/>
    <col min="7" max="7" width="10.85546875" style="1402" customWidth="1"/>
    <col min="8" max="16384" width="9.140625" style="1402"/>
  </cols>
  <sheetData>
    <row r="1" spans="1:7" x14ac:dyDescent="0.25">
      <c r="B1" s="1489" t="s">
        <v>34</v>
      </c>
      <c r="C1" s="1489"/>
      <c r="D1" s="1489"/>
      <c r="E1" s="1489"/>
      <c r="F1" s="1489"/>
      <c r="G1" s="1489"/>
    </row>
    <row r="2" spans="1:7" ht="26.2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44.2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30.75" customHeight="1" x14ac:dyDescent="0.25">
      <c r="A6" s="23">
        <v>1</v>
      </c>
      <c r="B6" s="70" t="s">
        <v>35</v>
      </c>
      <c r="C6" s="64" t="s">
        <v>36</v>
      </c>
      <c r="D6" s="26" t="s">
        <v>15</v>
      </c>
      <c r="E6" s="27">
        <v>1</v>
      </c>
      <c r="F6" s="65">
        <v>15</v>
      </c>
      <c r="G6" s="28">
        <f>PRODUCT(E6:F6)</f>
        <v>15</v>
      </c>
    </row>
    <row r="7" spans="1:7" ht="20.25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15</v>
      </c>
    </row>
    <row r="8" spans="1:7" ht="42.7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5910</v>
      </c>
    </row>
    <row r="9" spans="1:7" ht="21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5910</v>
      </c>
    </row>
    <row r="10" spans="1:7" ht="21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1063.8</v>
      </c>
    </row>
    <row r="11" spans="1:7" ht="24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6973.8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4" spans="1:7" ht="15.75" x14ac:dyDescent="0.25">
      <c r="A14" s="1111" t="s">
        <v>798</v>
      </c>
      <c r="C14" s="1112"/>
      <c r="D14" s="1067"/>
      <c r="E14" s="1403"/>
      <c r="G14" s="1067" t="s">
        <v>799</v>
      </c>
    </row>
    <row r="15" spans="1:7" ht="15.75" x14ac:dyDescent="0.25">
      <c r="A15" s="1111"/>
      <c r="C15" s="1112"/>
      <c r="D15" s="1067"/>
      <c r="E15" s="1403"/>
      <c r="G15" s="1067"/>
    </row>
    <row r="16" spans="1:7" x14ac:dyDescent="0.25">
      <c r="A16" s="1114"/>
      <c r="C16" s="1115"/>
      <c r="D16" s="1114"/>
      <c r="E16" s="1403"/>
      <c r="G16" s="1114"/>
    </row>
    <row r="17" spans="1:7" ht="15.75" x14ac:dyDescent="0.25">
      <c r="A17" s="1067" t="s">
        <v>800</v>
      </c>
      <c r="C17" s="1067"/>
      <c r="D17" s="1067"/>
      <c r="E17" s="1403"/>
      <c r="G17" s="1067" t="s">
        <v>703</v>
      </c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4.7109375" style="1402" customWidth="1"/>
    <col min="2" max="2" width="25.28515625" style="1402" customWidth="1"/>
    <col min="3" max="4" width="9.140625" style="1402"/>
    <col min="5" max="5" width="7" style="1402" customWidth="1"/>
    <col min="6" max="16384" width="9.140625" style="1402"/>
  </cols>
  <sheetData>
    <row r="1" spans="1:7" ht="21" customHeight="1" x14ac:dyDescent="0.25">
      <c r="B1" s="1490" t="s">
        <v>37</v>
      </c>
      <c r="C1" s="1490"/>
      <c r="D1" s="1490"/>
      <c r="E1" s="1490"/>
      <c r="F1" s="1490"/>
      <c r="G1" s="1490"/>
    </row>
    <row r="2" spans="1:7" ht="26.2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4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46.5" customHeight="1" x14ac:dyDescent="0.25">
      <c r="A6" s="23">
        <v>1</v>
      </c>
      <c r="B6" s="68" t="s">
        <v>37</v>
      </c>
      <c r="C6" s="64" t="s">
        <v>38</v>
      </c>
      <c r="D6" s="26" t="s">
        <v>28</v>
      </c>
      <c r="E6" s="27">
        <v>1</v>
      </c>
      <c r="F6" s="69">
        <v>4</v>
      </c>
      <c r="G6" s="28">
        <f t="shared" ref="G6" si="0">PRODUCT(E6:F6)</f>
        <v>4</v>
      </c>
    </row>
    <row r="7" spans="1:7" ht="23.25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4</v>
      </c>
    </row>
    <row r="8" spans="1:7" ht="59.2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1576</v>
      </c>
    </row>
    <row r="9" spans="1:7" ht="25.5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1576</v>
      </c>
    </row>
    <row r="10" spans="1:7" ht="19.5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283.68</v>
      </c>
    </row>
    <row r="11" spans="1:7" ht="18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1859.68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3" spans="1:7" ht="15.75" x14ac:dyDescent="0.25">
      <c r="A13" s="1111" t="s">
        <v>798</v>
      </c>
      <c r="C13" s="1112"/>
      <c r="D13" s="1067"/>
      <c r="E13" s="1403"/>
      <c r="G13" s="1067" t="s">
        <v>799</v>
      </c>
    </row>
    <row r="14" spans="1:7" ht="15.75" x14ac:dyDescent="0.25">
      <c r="A14" s="1111"/>
      <c r="C14" s="1112"/>
      <c r="D14" s="1067"/>
      <c r="E14" s="1403"/>
      <c r="G14" s="1067"/>
    </row>
    <row r="15" spans="1:7" x14ac:dyDescent="0.25">
      <c r="A15" s="1114"/>
      <c r="C15" s="1115"/>
      <c r="D15" s="1114"/>
      <c r="E15" s="1403"/>
      <c r="G15" s="1114"/>
    </row>
    <row r="16" spans="1:7" ht="15.75" x14ac:dyDescent="0.25">
      <c r="A16" s="1067" t="s">
        <v>800</v>
      </c>
      <c r="C16" s="1067"/>
      <c r="D16" s="1067"/>
      <c r="E16" s="1403"/>
      <c r="G16" s="1067" t="s">
        <v>703</v>
      </c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6" style="1402" customWidth="1"/>
    <col min="2" max="2" width="27.28515625" style="1402" customWidth="1"/>
    <col min="3" max="4" width="9.140625" style="1402"/>
    <col min="5" max="5" width="6.7109375" style="1402" customWidth="1"/>
    <col min="6" max="16384" width="9.140625" style="1402"/>
  </cols>
  <sheetData>
    <row r="1" spans="1:7" ht="30" customHeight="1" x14ac:dyDescent="0.25">
      <c r="B1" s="1491" t="s">
        <v>39</v>
      </c>
      <c r="C1" s="1492"/>
      <c r="D1" s="1492"/>
      <c r="E1" s="1492"/>
      <c r="F1" s="1492"/>
      <c r="G1" s="1492"/>
    </row>
    <row r="2" spans="1:7" ht="22.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4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39" customHeight="1" x14ac:dyDescent="0.25">
      <c r="A6" s="23">
        <v>1</v>
      </c>
      <c r="B6" s="71" t="s">
        <v>40</v>
      </c>
      <c r="C6" s="25" t="s">
        <v>41</v>
      </c>
      <c r="D6" s="26" t="s">
        <v>28</v>
      </c>
      <c r="E6" s="27">
        <v>1</v>
      </c>
      <c r="F6" s="69">
        <v>8</v>
      </c>
      <c r="G6" s="28">
        <f t="shared" ref="G6" si="0">PRODUCT(E6:F6)</f>
        <v>8</v>
      </c>
    </row>
    <row r="7" spans="1:7" ht="18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8</v>
      </c>
    </row>
    <row r="8" spans="1:7" ht="42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3152</v>
      </c>
    </row>
    <row r="9" spans="1:7" ht="19.5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3152</v>
      </c>
    </row>
    <row r="10" spans="1:7" ht="15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567.36</v>
      </c>
    </row>
    <row r="11" spans="1:7" ht="18.75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3719.36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3" spans="1:7" ht="15.75" x14ac:dyDescent="0.25">
      <c r="A13" s="1111" t="s">
        <v>798</v>
      </c>
      <c r="C13" s="1112"/>
      <c r="D13" s="1067"/>
      <c r="E13" s="1403"/>
      <c r="G13" s="1067" t="s">
        <v>799</v>
      </c>
    </row>
    <row r="14" spans="1:7" ht="15.75" x14ac:dyDescent="0.25">
      <c r="A14" s="1111"/>
      <c r="C14" s="1112"/>
      <c r="D14" s="1067"/>
      <c r="E14" s="1403"/>
      <c r="G14" s="1067"/>
    </row>
    <row r="15" spans="1:7" x14ac:dyDescent="0.25">
      <c r="A15" s="1114"/>
      <c r="C15" s="1115"/>
      <c r="D15" s="1114"/>
      <c r="E15" s="1403"/>
      <c r="G15" s="1114"/>
    </row>
    <row r="16" spans="1:7" ht="15.75" x14ac:dyDescent="0.25">
      <c r="A16" s="1067" t="s">
        <v>800</v>
      </c>
      <c r="C16" s="1067"/>
      <c r="D16" s="1067"/>
      <c r="E16" s="1403"/>
      <c r="G16" s="1067" t="s">
        <v>703</v>
      </c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5.28515625" style="1402" customWidth="1"/>
    <col min="2" max="2" width="28.7109375" style="1402" customWidth="1"/>
    <col min="3" max="6" width="9.140625" style="1402"/>
    <col min="7" max="7" width="11.140625" style="1402" customWidth="1"/>
    <col min="8" max="16384" width="9.140625" style="1402"/>
  </cols>
  <sheetData>
    <row r="1" spans="1:7" x14ac:dyDescent="0.25">
      <c r="B1" s="1493" t="s">
        <v>42</v>
      </c>
      <c r="C1" s="1494"/>
      <c r="D1" s="1494"/>
      <c r="E1" s="1494"/>
      <c r="F1" s="1494"/>
      <c r="G1" s="1494"/>
    </row>
    <row r="2" spans="1:7" ht="23.25" customHeight="1" x14ac:dyDescent="0.25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485" t="s">
        <v>6</v>
      </c>
      <c r="G2" s="1486"/>
    </row>
    <row r="3" spans="1:7" x14ac:dyDescent="0.25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7" x14ac:dyDescent="0.25">
      <c r="A4" s="14"/>
      <c r="B4" s="15" t="s">
        <v>10</v>
      </c>
      <c r="C4" s="16"/>
      <c r="D4" s="17"/>
      <c r="E4" s="18"/>
      <c r="F4" s="19"/>
      <c r="G4" s="20"/>
    </row>
    <row r="5" spans="1:7" ht="44.25" customHeight="1" x14ac:dyDescent="0.25">
      <c r="A5" s="21"/>
      <c r="B5" s="22" t="s">
        <v>11</v>
      </c>
      <c r="C5" s="1472" t="s">
        <v>12</v>
      </c>
      <c r="D5" s="1473"/>
      <c r="E5" s="1473"/>
      <c r="F5" s="1473"/>
      <c r="G5" s="1474"/>
    </row>
    <row r="6" spans="1:7" ht="24" customHeight="1" x14ac:dyDescent="0.25">
      <c r="A6" s="23">
        <v>1</v>
      </c>
      <c r="B6" s="72" t="s">
        <v>43</v>
      </c>
      <c r="C6" s="64" t="s">
        <v>44</v>
      </c>
      <c r="D6" s="26" t="s">
        <v>15</v>
      </c>
      <c r="E6" s="27">
        <v>1</v>
      </c>
      <c r="F6" s="65">
        <v>8</v>
      </c>
      <c r="G6" s="28">
        <f>PRODUCT(E6:F6)</f>
        <v>8</v>
      </c>
    </row>
    <row r="7" spans="1:7" ht="18" customHeight="1" x14ac:dyDescent="0.25">
      <c r="A7" s="23"/>
      <c r="B7" s="29" t="s">
        <v>16</v>
      </c>
      <c r="C7" s="30"/>
      <c r="D7" s="31" t="s">
        <v>17</v>
      </c>
      <c r="E7" s="32"/>
      <c r="F7" s="33"/>
      <c r="G7" s="34">
        <f>SUM(G6:G6)</f>
        <v>8</v>
      </c>
    </row>
    <row r="8" spans="1:7" ht="41.25" customHeight="1" x14ac:dyDescent="0.25">
      <c r="A8" s="23"/>
      <c r="B8" s="1475" t="s">
        <v>18</v>
      </c>
      <c r="C8" s="1476"/>
      <c r="D8" s="36" t="s">
        <v>19</v>
      </c>
      <c r="E8" s="37"/>
      <c r="F8" s="38"/>
      <c r="G8" s="39">
        <f>ROUND(394*G7,2)</f>
        <v>3152</v>
      </c>
    </row>
    <row r="9" spans="1:7" ht="21" customHeight="1" x14ac:dyDescent="0.25">
      <c r="A9" s="40"/>
      <c r="B9" s="41" t="s">
        <v>20</v>
      </c>
      <c r="C9" s="42"/>
      <c r="D9" s="43" t="s">
        <v>19</v>
      </c>
      <c r="E9" s="44"/>
      <c r="F9" s="1469"/>
      <c r="G9" s="45">
        <f>G8</f>
        <v>3152</v>
      </c>
    </row>
    <row r="10" spans="1:7" ht="22.5" customHeight="1" x14ac:dyDescent="0.25">
      <c r="A10" s="40"/>
      <c r="B10" s="46" t="s">
        <v>21</v>
      </c>
      <c r="C10" s="47"/>
      <c r="D10" s="48" t="s">
        <v>19</v>
      </c>
      <c r="E10" s="44"/>
      <c r="F10" s="49"/>
      <c r="G10" s="50">
        <f>ROUND(G9*0.18,2)</f>
        <v>567.36</v>
      </c>
    </row>
    <row r="11" spans="1:7" ht="20.25" customHeight="1" x14ac:dyDescent="0.25">
      <c r="A11" s="40"/>
      <c r="B11" s="41" t="s">
        <v>22</v>
      </c>
      <c r="C11" s="47"/>
      <c r="D11" s="43" t="s">
        <v>19</v>
      </c>
      <c r="E11" s="44"/>
      <c r="F11" s="49"/>
      <c r="G11" s="45">
        <f>SUM(G9:G10)</f>
        <v>3719.36</v>
      </c>
    </row>
    <row r="12" spans="1:7" x14ac:dyDescent="0.25">
      <c r="A12" s="51"/>
      <c r="B12" s="52"/>
      <c r="C12" s="53"/>
      <c r="D12" s="51"/>
      <c r="E12" s="54"/>
      <c r="F12" s="55"/>
      <c r="G12" s="56"/>
    </row>
    <row r="13" spans="1:7" ht="15.75" x14ac:dyDescent="0.25">
      <c r="B13" s="1111" t="s">
        <v>798</v>
      </c>
      <c r="C13" s="1112"/>
      <c r="D13" s="1067"/>
      <c r="E13" s="1403"/>
      <c r="F13" s="1067" t="s">
        <v>799</v>
      </c>
    </row>
    <row r="14" spans="1:7" ht="15.75" x14ac:dyDescent="0.25">
      <c r="B14" s="1111"/>
      <c r="C14" s="1112"/>
      <c r="D14" s="1067"/>
      <c r="E14" s="1403"/>
      <c r="F14" s="1067"/>
    </row>
    <row r="15" spans="1:7" x14ac:dyDescent="0.25">
      <c r="B15" s="1114"/>
      <c r="C15" s="1115"/>
      <c r="D15" s="1114"/>
      <c r="E15" s="1403"/>
      <c r="F15" s="1114"/>
    </row>
    <row r="16" spans="1:7" ht="15.75" x14ac:dyDescent="0.25">
      <c r="B16" s="1067" t="s">
        <v>800</v>
      </c>
      <c r="C16" s="1067"/>
      <c r="D16" s="1067"/>
      <c r="E16" s="1403"/>
      <c r="F16" s="1067" t="s">
        <v>703</v>
      </c>
    </row>
  </sheetData>
  <mergeCells count="8">
    <mergeCell ref="C5:G5"/>
    <mergeCell ref="B8:C8"/>
    <mergeCell ref="B1:G1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D17" sqref="D17"/>
    </sheetView>
  </sheetViews>
  <sheetFormatPr defaultRowHeight="15" x14ac:dyDescent="0.25"/>
  <cols>
    <col min="1" max="1" width="5" style="1402" customWidth="1"/>
    <col min="2" max="2" width="37.5703125" style="1402" customWidth="1"/>
    <col min="3" max="3" width="9.140625" style="1402"/>
    <col min="4" max="4" width="7.28515625" style="1402" customWidth="1"/>
    <col min="5" max="5" width="7.140625" style="1402" customWidth="1"/>
    <col min="6" max="16384" width="9.140625" style="1402"/>
  </cols>
  <sheetData>
    <row r="2" spans="1:7" x14ac:dyDescent="0.25">
      <c r="A2" s="1495" t="s">
        <v>45</v>
      </c>
      <c r="B2" s="1496"/>
      <c r="C2" s="1496"/>
      <c r="D2" s="1496"/>
      <c r="E2" s="1496"/>
      <c r="F2" s="1496"/>
      <c r="G2" s="1496"/>
    </row>
    <row r="3" spans="1:7" ht="21.75" customHeight="1" x14ac:dyDescent="0.25">
      <c r="A3" s="1344" t="s">
        <v>1</v>
      </c>
      <c r="B3" s="1497" t="s">
        <v>2</v>
      </c>
      <c r="C3" s="1499" t="s">
        <v>3</v>
      </c>
      <c r="D3" s="1499" t="s">
        <v>4</v>
      </c>
      <c r="E3" s="1501" t="s">
        <v>5</v>
      </c>
      <c r="F3" s="1485" t="s">
        <v>6</v>
      </c>
      <c r="G3" s="1486"/>
    </row>
    <row r="4" spans="1:7" x14ac:dyDescent="0.25">
      <c r="A4" s="1345" t="s">
        <v>7</v>
      </c>
      <c r="B4" s="1498"/>
      <c r="C4" s="1500"/>
      <c r="D4" s="1500"/>
      <c r="E4" s="1502"/>
      <c r="F4" s="73" t="s">
        <v>8</v>
      </c>
      <c r="G4" s="74" t="s">
        <v>9</v>
      </c>
    </row>
    <row r="5" spans="1:7" x14ac:dyDescent="0.25">
      <c r="A5" s="75"/>
      <c r="B5" s="76" t="s">
        <v>46</v>
      </c>
      <c r="C5" s="77"/>
      <c r="D5" s="77"/>
      <c r="E5" s="77"/>
      <c r="F5" s="77"/>
      <c r="G5" s="78"/>
    </row>
    <row r="6" spans="1:7" x14ac:dyDescent="0.25">
      <c r="A6" s="79"/>
      <c r="B6" s="1342" t="s">
        <v>47</v>
      </c>
      <c r="C6" s="1503" t="s">
        <v>48</v>
      </c>
      <c r="D6" s="1504"/>
      <c r="E6" s="1504"/>
      <c r="F6" s="1504"/>
      <c r="G6" s="1505"/>
    </row>
    <row r="7" spans="1:7" ht="31.5" customHeight="1" x14ac:dyDescent="0.25">
      <c r="A7" s="1506" t="s">
        <v>49</v>
      </c>
      <c r="B7" s="80" t="s">
        <v>50</v>
      </c>
      <c r="C7" s="81" t="s">
        <v>51</v>
      </c>
      <c r="D7" s="82" t="s">
        <v>52</v>
      </c>
      <c r="E7" s="83">
        <v>1</v>
      </c>
      <c r="F7" s="84">
        <v>903</v>
      </c>
      <c r="G7" s="84">
        <f t="shared" ref="G7:G8" si="0">ROUND(F7*E7,2)</f>
        <v>903</v>
      </c>
    </row>
    <row r="8" spans="1:7" ht="26.25" customHeight="1" x14ac:dyDescent="0.25">
      <c r="A8" s="1506"/>
      <c r="B8" s="85" t="s">
        <v>53</v>
      </c>
      <c r="C8" s="81" t="s">
        <v>54</v>
      </c>
      <c r="D8" s="82" t="s">
        <v>52</v>
      </c>
      <c r="E8" s="83">
        <v>1</v>
      </c>
      <c r="F8" s="84">
        <v>523</v>
      </c>
      <c r="G8" s="84">
        <f t="shared" si="0"/>
        <v>523</v>
      </c>
    </row>
    <row r="9" spans="1:7" x14ac:dyDescent="0.25">
      <c r="A9" s="1349"/>
      <c r="B9" s="86" t="s">
        <v>55</v>
      </c>
      <c r="C9" s="82"/>
      <c r="D9" s="82"/>
      <c r="E9" s="83"/>
      <c r="F9" s="84"/>
      <c r="G9" s="84">
        <f>SUM(G7:G8)</f>
        <v>1426</v>
      </c>
    </row>
    <row r="10" spans="1:7" ht="43.5" customHeight="1" x14ac:dyDescent="0.25">
      <c r="A10" s="87"/>
      <c r="B10" s="88" t="s">
        <v>56</v>
      </c>
      <c r="C10" s="82">
        <v>0.23</v>
      </c>
      <c r="D10" s="89"/>
      <c r="E10" s="90"/>
      <c r="F10" s="91"/>
      <c r="G10" s="13">
        <f>ROUND(G9*0.23,2)</f>
        <v>327.98</v>
      </c>
    </row>
    <row r="11" spans="1:7" x14ac:dyDescent="0.25">
      <c r="A11" s="92"/>
      <c r="B11" s="1507" t="s">
        <v>57</v>
      </c>
      <c r="C11" s="1507"/>
      <c r="D11" s="1356" t="s">
        <v>19</v>
      </c>
      <c r="E11" s="93"/>
      <c r="F11" s="94"/>
      <c r="G11" s="95">
        <f>ROUND(G10,2)</f>
        <v>327.98</v>
      </c>
    </row>
    <row r="12" spans="1:7" x14ac:dyDescent="0.25">
      <c r="A12" s="96"/>
      <c r="B12" s="1508" t="s">
        <v>58</v>
      </c>
      <c r="C12" s="1508"/>
      <c r="D12" s="1357" t="s">
        <v>19</v>
      </c>
      <c r="E12" s="97"/>
      <c r="F12" s="98"/>
      <c r="G12" s="98">
        <f>ROUND(G11*0.18,2)</f>
        <v>59.04</v>
      </c>
    </row>
    <row r="13" spans="1:7" x14ac:dyDescent="0.25">
      <c r="A13" s="99"/>
      <c r="B13" s="1509" t="s">
        <v>22</v>
      </c>
      <c r="C13" s="1510"/>
      <c r="D13" s="1356" t="s">
        <v>19</v>
      </c>
      <c r="E13" s="100"/>
      <c r="F13" s="95"/>
      <c r="G13" s="95">
        <f>SUM(G11:G12)</f>
        <v>387.02000000000004</v>
      </c>
    </row>
    <row r="14" spans="1:7" x14ac:dyDescent="0.25">
      <c r="A14" s="101"/>
      <c r="B14" s="102"/>
      <c r="C14" s="103"/>
      <c r="D14" s="104"/>
      <c r="E14" s="105"/>
      <c r="F14" s="106"/>
      <c r="G14" s="106"/>
    </row>
    <row r="15" spans="1:7" ht="15.75" x14ac:dyDescent="0.25">
      <c r="B15" s="1111" t="s">
        <v>798</v>
      </c>
      <c r="C15" s="1112"/>
      <c r="D15" s="1067"/>
      <c r="E15" s="1403"/>
      <c r="F15" s="1067" t="s">
        <v>799</v>
      </c>
    </row>
    <row r="16" spans="1:7" ht="15.75" x14ac:dyDescent="0.25">
      <c r="B16" s="1111"/>
      <c r="C16" s="1112"/>
      <c r="D16" s="1067"/>
      <c r="E16" s="1403"/>
      <c r="F16" s="1067"/>
    </row>
    <row r="17" spans="2:6" x14ac:dyDescent="0.25">
      <c r="B17" s="1114"/>
      <c r="C17" s="1115"/>
      <c r="D17" s="1114"/>
      <c r="E17" s="1403"/>
      <c r="F17" s="1114"/>
    </row>
    <row r="18" spans="2:6" ht="15.75" x14ac:dyDescent="0.25">
      <c r="B18" s="1067" t="s">
        <v>800</v>
      </c>
      <c r="C18" s="1067"/>
      <c r="D18" s="1067"/>
      <c r="E18" s="1403"/>
      <c r="F18" s="1067" t="s">
        <v>703</v>
      </c>
    </row>
  </sheetData>
  <mergeCells count="11">
    <mergeCell ref="C6:G6"/>
    <mergeCell ref="A7:A8"/>
    <mergeCell ref="B11:C11"/>
    <mergeCell ref="B12:C12"/>
    <mergeCell ref="B13:C13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D17" sqref="D17"/>
    </sheetView>
  </sheetViews>
  <sheetFormatPr defaultRowHeight="15" x14ac:dyDescent="0.25"/>
  <cols>
    <col min="1" max="1" width="6.140625" style="1402" customWidth="1"/>
    <col min="2" max="2" width="34.28515625" style="1402" customWidth="1"/>
    <col min="3" max="3" width="9.140625" style="1402"/>
    <col min="4" max="4" width="7.85546875" style="1402" customWidth="1"/>
    <col min="5" max="5" width="6.85546875" style="1402" customWidth="1"/>
    <col min="6" max="16384" width="9.140625" style="1402"/>
  </cols>
  <sheetData>
    <row r="2" spans="1:7" x14ac:dyDescent="0.25">
      <c r="A2" s="1495" t="s">
        <v>59</v>
      </c>
      <c r="B2" s="1496"/>
      <c r="C2" s="1496"/>
      <c r="D2" s="1496"/>
      <c r="E2" s="1496"/>
      <c r="F2" s="1496"/>
      <c r="G2" s="1496"/>
    </row>
    <row r="3" spans="1:7" ht="25.5" customHeight="1" x14ac:dyDescent="0.25">
      <c r="A3" s="1344" t="s">
        <v>1</v>
      </c>
      <c r="B3" s="1497" t="s">
        <v>2</v>
      </c>
      <c r="C3" s="1499" t="s">
        <v>3</v>
      </c>
      <c r="D3" s="1499" t="s">
        <v>4</v>
      </c>
      <c r="E3" s="1501" t="s">
        <v>5</v>
      </c>
      <c r="F3" s="1485" t="s">
        <v>6</v>
      </c>
      <c r="G3" s="1486"/>
    </row>
    <row r="4" spans="1:7" x14ac:dyDescent="0.25">
      <c r="A4" s="1345" t="s">
        <v>7</v>
      </c>
      <c r="B4" s="1498"/>
      <c r="C4" s="1500"/>
      <c r="D4" s="1500"/>
      <c r="E4" s="1502"/>
      <c r="F4" s="73" t="s">
        <v>8</v>
      </c>
      <c r="G4" s="74" t="s">
        <v>9</v>
      </c>
    </row>
    <row r="5" spans="1:7" x14ac:dyDescent="0.25">
      <c r="A5" s="75"/>
      <c r="B5" s="76" t="s">
        <v>46</v>
      </c>
      <c r="C5" s="77"/>
      <c r="D5" s="77"/>
      <c r="E5" s="77"/>
      <c r="F5" s="77"/>
      <c r="G5" s="78"/>
    </row>
    <row r="6" spans="1:7" x14ac:dyDescent="0.25">
      <c r="A6" s="79"/>
      <c r="B6" s="1342" t="s">
        <v>47</v>
      </c>
      <c r="C6" s="1503" t="s">
        <v>60</v>
      </c>
      <c r="D6" s="1504"/>
      <c r="E6" s="1504"/>
      <c r="F6" s="1504"/>
      <c r="G6" s="1505"/>
    </row>
    <row r="7" spans="1:7" ht="30" x14ac:dyDescent="0.25">
      <c r="A7" s="1349" t="s">
        <v>49</v>
      </c>
      <c r="B7" s="89" t="s">
        <v>61</v>
      </c>
      <c r="C7" s="81" t="s">
        <v>62</v>
      </c>
      <c r="D7" s="82" t="s">
        <v>52</v>
      </c>
      <c r="E7" s="83">
        <v>1</v>
      </c>
      <c r="F7" s="84">
        <v>1140</v>
      </c>
      <c r="G7" s="84">
        <f>ROUND(F7*E7,2)</f>
        <v>1140</v>
      </c>
    </row>
    <row r="8" spans="1:7" x14ac:dyDescent="0.25">
      <c r="A8" s="1349"/>
      <c r="B8" s="86" t="s">
        <v>63</v>
      </c>
      <c r="C8" s="82"/>
      <c r="D8" s="82"/>
      <c r="E8" s="83"/>
      <c r="F8" s="84"/>
      <c r="G8" s="84">
        <f>SUM(G7:G7)</f>
        <v>1140</v>
      </c>
    </row>
    <row r="9" spans="1:7" ht="36.75" customHeight="1" x14ac:dyDescent="0.25">
      <c r="A9" s="87"/>
      <c r="B9" s="88" t="s">
        <v>56</v>
      </c>
      <c r="C9" s="82">
        <v>0.23</v>
      </c>
      <c r="D9" s="89"/>
      <c r="E9" s="90"/>
      <c r="F9" s="91"/>
      <c r="G9" s="13">
        <f>ROUND(G8*0.23,2)</f>
        <v>262.2</v>
      </c>
    </row>
    <row r="10" spans="1:7" x14ac:dyDescent="0.25">
      <c r="A10" s="92"/>
      <c r="B10" s="1507" t="s">
        <v>57</v>
      </c>
      <c r="C10" s="1507"/>
      <c r="D10" s="1356" t="s">
        <v>19</v>
      </c>
      <c r="E10" s="93"/>
      <c r="F10" s="94"/>
      <c r="G10" s="95">
        <f>ROUND(G9,2)</f>
        <v>262.2</v>
      </c>
    </row>
    <row r="11" spans="1:7" x14ac:dyDescent="0.25">
      <c r="A11" s="96"/>
      <c r="B11" s="1508" t="s">
        <v>58</v>
      </c>
      <c r="C11" s="1508"/>
      <c r="D11" s="1357" t="s">
        <v>19</v>
      </c>
      <c r="E11" s="97"/>
      <c r="F11" s="98"/>
      <c r="G11" s="98">
        <f>ROUND(G10*0.18,2)</f>
        <v>47.2</v>
      </c>
    </row>
    <row r="12" spans="1:7" x14ac:dyDescent="0.25">
      <c r="A12" s="99"/>
      <c r="B12" s="1509" t="s">
        <v>22</v>
      </c>
      <c r="C12" s="1510"/>
      <c r="D12" s="1356" t="s">
        <v>19</v>
      </c>
      <c r="E12" s="100"/>
      <c r="F12" s="95"/>
      <c r="G12" s="95">
        <f>SUM(G10:G11)</f>
        <v>309.39999999999998</v>
      </c>
    </row>
    <row r="13" spans="1:7" x14ac:dyDescent="0.25">
      <c r="A13" s="101"/>
      <c r="B13" s="102"/>
      <c r="C13" s="103"/>
      <c r="D13" s="104"/>
      <c r="E13" s="105"/>
      <c r="F13" s="106"/>
      <c r="G13" s="106"/>
    </row>
    <row r="14" spans="1:7" x14ac:dyDescent="0.25">
      <c r="A14" s="1314"/>
      <c r="B14" s="1315"/>
      <c r="C14" s="1316"/>
      <c r="D14" s="1317"/>
      <c r="E14" s="1320"/>
      <c r="F14" s="1321"/>
      <c r="G14" s="1321"/>
    </row>
    <row r="15" spans="1:7" ht="15.75" x14ac:dyDescent="0.25">
      <c r="B15" s="1111" t="s">
        <v>798</v>
      </c>
      <c r="C15" s="1112"/>
      <c r="D15" s="1067"/>
      <c r="E15" s="1403"/>
      <c r="F15" s="1067" t="s">
        <v>799</v>
      </c>
    </row>
    <row r="16" spans="1:7" ht="15.75" x14ac:dyDescent="0.25">
      <c r="B16" s="1111"/>
      <c r="C16" s="1112"/>
      <c r="D16" s="1067"/>
      <c r="E16" s="1403"/>
      <c r="F16" s="1067"/>
    </row>
    <row r="17" spans="2:6" x14ac:dyDescent="0.25">
      <c r="B17" s="1114"/>
      <c r="C17" s="1115"/>
      <c r="D17" s="1114"/>
      <c r="E17" s="1403"/>
      <c r="F17" s="1114"/>
    </row>
    <row r="18" spans="2:6" ht="15.75" x14ac:dyDescent="0.25">
      <c r="B18" s="1067" t="s">
        <v>800</v>
      </c>
      <c r="C18" s="1067"/>
      <c r="D18" s="1067"/>
      <c r="E18" s="1403"/>
      <c r="F18" s="1067" t="s">
        <v>703</v>
      </c>
    </row>
  </sheetData>
  <mergeCells count="10">
    <mergeCell ref="C6:G6"/>
    <mergeCell ref="B10:C10"/>
    <mergeCell ref="B11:C11"/>
    <mergeCell ref="B12:C12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1.5703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32.25" customHeight="1" x14ac:dyDescent="0.2">
      <c r="A1" s="1477" t="s">
        <v>89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7.25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ht="17.25" customHeigh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15" customHeight="1" x14ac:dyDescent="0.2">
      <c r="A6" s="116" t="s">
        <v>49</v>
      </c>
      <c r="B6" s="117" t="s">
        <v>67</v>
      </c>
      <c r="C6" s="118" t="s">
        <v>68</v>
      </c>
      <c r="D6" s="118" t="s">
        <v>52</v>
      </c>
      <c r="E6" s="119">
        <v>1</v>
      </c>
      <c r="F6" s="120">
        <v>1729</v>
      </c>
      <c r="G6" s="121">
        <f>ROUND(E6*F6,2)</f>
        <v>1729</v>
      </c>
    </row>
    <row r="7" spans="1:7" s="115" customFormat="1" ht="41.25" customHeight="1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G6*0.23</f>
        <v>397.67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397.67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71.58</v>
      </c>
    </row>
    <row r="10" spans="1:7" s="115" customFormat="1" ht="18" customHeigh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469.25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x14ac:dyDescent="0.25">
      <c r="A12" s="57"/>
      <c r="B12" s="6"/>
      <c r="C12" s="58"/>
      <c r="D12" s="6"/>
      <c r="E12" s="59"/>
      <c r="F12" s="158"/>
      <c r="G12" s="60"/>
    </row>
    <row r="13" spans="1:7" s="1061" customFormat="1" ht="19.5" customHeight="1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03"/>
    </row>
    <row r="14" spans="1:7" s="1061" customFormat="1" ht="15.75" x14ac:dyDescent="0.25">
      <c r="A14" s="1111"/>
      <c r="B14" s="1402"/>
      <c r="C14" s="1112"/>
      <c r="D14" s="1067"/>
      <c r="E14" s="1403"/>
      <c r="F14" s="1067"/>
      <c r="G14" s="1403"/>
    </row>
    <row r="15" spans="1:7" x14ac:dyDescent="0.25">
      <c r="A15" s="1114"/>
      <c r="B15" s="1402"/>
      <c r="C15" s="1115"/>
      <c r="D15" s="1114"/>
      <c r="E15" s="1403"/>
      <c r="F15" s="1114"/>
      <c r="G15" s="35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6"/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70866141732283472" right="0.23622047244094491" top="0.23622047244094491" bottom="0.15748031496062992" header="0.19685039370078741" footer="0.1574803149606299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1.5703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91</v>
      </c>
      <c r="B1" s="1478"/>
      <c r="C1" s="1478"/>
      <c r="D1" s="1478"/>
      <c r="E1" s="1478"/>
      <c r="F1" s="1478"/>
      <c r="G1" s="1478"/>
    </row>
    <row r="2" spans="1:7" s="107" customFormat="1" ht="38.2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x14ac:dyDescent="0.2">
      <c r="A6" s="122" t="s">
        <v>49</v>
      </c>
      <c r="B6" s="117" t="s">
        <v>69</v>
      </c>
      <c r="C6" s="118" t="s">
        <v>70</v>
      </c>
      <c r="D6" s="118" t="s">
        <v>52</v>
      </c>
      <c r="E6" s="118">
        <v>1</v>
      </c>
      <c r="F6" s="120">
        <v>1017</v>
      </c>
      <c r="G6" s="123">
        <f>ROUND(E6*F6,2)</f>
        <v>1017</v>
      </c>
    </row>
    <row r="7" spans="1:7" s="115" customFormat="1" ht="40.5" x14ac:dyDescent="0.2">
      <c r="A7" s="114"/>
      <c r="B7" s="129" t="s">
        <v>56</v>
      </c>
      <c r="C7" s="48">
        <v>0.23</v>
      </c>
      <c r="D7" s="127" t="s">
        <v>19</v>
      </c>
      <c r="E7" s="48"/>
      <c r="F7" s="128"/>
      <c r="G7" s="130">
        <f>G6*0.23</f>
        <v>233.91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233.91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42.1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276.01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x14ac:dyDescent="0.25">
      <c r="A12" s="57"/>
      <c r="B12" s="6"/>
      <c r="C12" s="58"/>
      <c r="D12" s="6"/>
      <c r="E12" s="59"/>
      <c r="F12" s="158"/>
      <c r="G12" s="60"/>
    </row>
    <row r="13" spans="1:7" s="1061" customFormat="1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03"/>
    </row>
    <row r="14" spans="1:7" s="1061" customFormat="1" ht="15.75" x14ac:dyDescent="0.25">
      <c r="A14" s="1111"/>
      <c r="B14" s="1402"/>
      <c r="C14" s="1112"/>
      <c r="D14" s="1067"/>
      <c r="E14" s="1403"/>
      <c r="F14" s="1067"/>
      <c r="G14" s="1403"/>
    </row>
    <row r="15" spans="1:7" x14ac:dyDescent="0.25">
      <c r="A15" s="1114"/>
      <c r="B15" s="1402"/>
      <c r="C15" s="1115"/>
      <c r="D15" s="1114"/>
      <c r="E15" s="1403"/>
      <c r="F15" s="1114"/>
      <c r="G15" s="35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6"/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34" right="0.1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1.5703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92</v>
      </c>
      <c r="B1" s="1478"/>
      <c r="C1" s="1478"/>
      <c r="D1" s="1478"/>
      <c r="E1" s="1478"/>
      <c r="F1" s="1478"/>
      <c r="G1" s="1478"/>
    </row>
    <row r="2" spans="1:7" s="107" customFormat="1" ht="28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x14ac:dyDescent="0.2">
      <c r="A6" s="124" t="s">
        <v>49</v>
      </c>
      <c r="B6" s="117" t="s">
        <v>71</v>
      </c>
      <c r="C6" s="118" t="s">
        <v>72</v>
      </c>
      <c r="D6" s="118" t="s">
        <v>52</v>
      </c>
      <c r="E6" s="118">
        <v>1</v>
      </c>
      <c r="F6" s="120">
        <v>1729</v>
      </c>
      <c r="G6" s="125">
        <f>E6*F6</f>
        <v>1729</v>
      </c>
    </row>
    <row r="7" spans="1:7" s="115" customFormat="1" ht="40.5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G6*0.23</f>
        <v>397.67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397.67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71.58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469.25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ht="15.75" x14ac:dyDescent="0.25">
      <c r="A12" s="1111" t="s">
        <v>798</v>
      </c>
      <c r="B12" s="1402"/>
      <c r="C12" s="1112"/>
      <c r="D12" s="1067"/>
      <c r="E12" s="1403"/>
      <c r="F12" s="1067" t="s">
        <v>799</v>
      </c>
      <c r="G12" s="60"/>
    </row>
    <row r="13" spans="1:7" s="1061" customFormat="1" ht="15.75" x14ac:dyDescent="0.25">
      <c r="A13" s="1111"/>
      <c r="B13" s="1402"/>
      <c r="C13" s="1112"/>
      <c r="D13" s="1067"/>
      <c r="E13" s="1403"/>
      <c r="F13" s="1067"/>
      <c r="G13" s="60"/>
    </row>
    <row r="14" spans="1:7" s="1061" customFormat="1" x14ac:dyDescent="0.25">
      <c r="A14" s="1114"/>
      <c r="B14" s="1402"/>
      <c r="C14" s="1115"/>
      <c r="D14" s="1114"/>
      <c r="E14" s="1403"/>
      <c r="F14" s="1114"/>
      <c r="G14" s="60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39" right="0.1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1.5703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93</v>
      </c>
      <c r="B1" s="1478"/>
      <c r="C1" s="1478"/>
      <c r="D1" s="1478"/>
      <c r="E1" s="1478"/>
      <c r="F1" s="1478"/>
      <c r="G1" s="1478"/>
    </row>
    <row r="2" spans="1:7" s="107" customFormat="1" ht="30.7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30" x14ac:dyDescent="0.2">
      <c r="A6" s="124" t="s">
        <v>49</v>
      </c>
      <c r="B6" s="117" t="s">
        <v>74</v>
      </c>
      <c r="C6" s="118" t="s">
        <v>75</v>
      </c>
      <c r="D6" s="118" t="s">
        <v>52</v>
      </c>
      <c r="E6" s="118">
        <v>1</v>
      </c>
      <c r="F6" s="120">
        <v>3268</v>
      </c>
      <c r="G6" s="125">
        <f>E6*F6</f>
        <v>3268</v>
      </c>
    </row>
    <row r="7" spans="1:7" s="115" customFormat="1" ht="40.5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G6*0.23</f>
        <v>751.64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751.64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135.30000000000001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886.94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x14ac:dyDescent="0.25">
      <c r="A12" s="57"/>
      <c r="B12" s="6"/>
      <c r="C12" s="58"/>
      <c r="D12" s="6"/>
      <c r="E12" s="59"/>
      <c r="F12" s="158"/>
      <c r="G12" s="60"/>
    </row>
    <row r="13" spans="1:7" s="1061" customFormat="1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60"/>
    </row>
    <row r="14" spans="1:7" s="1061" customFormat="1" ht="15.75" x14ac:dyDescent="0.25">
      <c r="A14" s="1111"/>
      <c r="B14" s="1402"/>
      <c r="C14" s="1112"/>
      <c r="D14" s="1067"/>
      <c r="E14" s="1403"/>
      <c r="F14" s="1067"/>
      <c r="G14" s="60"/>
    </row>
    <row r="15" spans="1:7" x14ac:dyDescent="0.25">
      <c r="A15" s="1114"/>
      <c r="B15" s="1402"/>
      <c r="C15" s="1115"/>
      <c r="D15" s="1114"/>
      <c r="E15" s="1403"/>
      <c r="F15" s="1114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28000000000000003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1.5703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94</v>
      </c>
      <c r="B1" s="1478"/>
      <c r="C1" s="1478"/>
      <c r="D1" s="1478"/>
      <c r="E1" s="1478"/>
      <c r="F1" s="1478"/>
      <c r="G1" s="1478"/>
    </row>
    <row r="2" spans="1:7" s="107" customFormat="1" ht="31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30" x14ac:dyDescent="0.2">
      <c r="A6" s="126" t="s">
        <v>49</v>
      </c>
      <c r="B6" s="117" t="s">
        <v>76</v>
      </c>
      <c r="C6" s="118" t="s">
        <v>77</v>
      </c>
      <c r="D6" s="118" t="s">
        <v>52</v>
      </c>
      <c r="E6" s="119">
        <v>1</v>
      </c>
      <c r="F6" s="120">
        <v>599</v>
      </c>
      <c r="G6" s="121">
        <f t="shared" ref="G6" si="0">ROUND(E6*F6,2)</f>
        <v>599</v>
      </c>
    </row>
    <row r="7" spans="1:7" s="115" customFormat="1" ht="40.5" x14ac:dyDescent="0.2">
      <c r="A7" s="114"/>
      <c r="B7" s="129" t="s">
        <v>56</v>
      </c>
      <c r="C7" s="48">
        <v>0.23</v>
      </c>
      <c r="D7" s="127" t="s">
        <v>19</v>
      </c>
      <c r="E7" s="48"/>
      <c r="F7" s="128"/>
      <c r="G7" s="130">
        <f>0.23*G6</f>
        <v>137.77000000000001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137.77000000000001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24.8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162.57000000000002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ht="15.75" x14ac:dyDescent="0.25">
      <c r="A12" s="1111" t="s">
        <v>798</v>
      </c>
      <c r="B12" s="1402"/>
      <c r="C12" s="1112"/>
      <c r="D12" s="1067"/>
      <c r="E12" s="1403"/>
      <c r="F12" s="1067" t="s">
        <v>799</v>
      </c>
      <c r="G12" s="60"/>
    </row>
    <row r="13" spans="1:7" s="1061" customFormat="1" ht="15.75" x14ac:dyDescent="0.25">
      <c r="A13" s="1111"/>
      <c r="B13" s="1402"/>
      <c r="C13" s="1112"/>
      <c r="D13" s="1067"/>
      <c r="E13" s="1403"/>
      <c r="F13" s="1067"/>
      <c r="G13" s="60"/>
    </row>
    <row r="14" spans="1:7" s="1061" customFormat="1" x14ac:dyDescent="0.25">
      <c r="A14" s="1114"/>
      <c r="B14" s="1402"/>
      <c r="C14" s="1115"/>
      <c r="D14" s="1114"/>
      <c r="E14" s="1403"/>
      <c r="F14" s="1114"/>
      <c r="G14" s="60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7" right="0.1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99</v>
      </c>
      <c r="B1" s="1478"/>
      <c r="C1" s="1478"/>
      <c r="D1" s="1478"/>
      <c r="E1" s="1478"/>
      <c r="F1" s="1478"/>
      <c r="G1" s="1478"/>
    </row>
    <row r="2" spans="1:7" s="107" customFormat="1" ht="28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30" x14ac:dyDescent="0.2">
      <c r="A6" s="126" t="s">
        <v>49</v>
      </c>
      <c r="B6" s="117" t="s">
        <v>95</v>
      </c>
      <c r="C6" s="118" t="s">
        <v>96</v>
      </c>
      <c r="D6" s="118" t="s">
        <v>52</v>
      </c>
      <c r="E6" s="119">
        <v>1</v>
      </c>
      <c r="F6" s="120">
        <v>20615</v>
      </c>
      <c r="G6" s="121">
        <f t="shared" ref="G6" si="0">ROUND(E6*F6,2)</f>
        <v>20615</v>
      </c>
    </row>
    <row r="7" spans="1:7" s="115" customFormat="1" ht="40.5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0.23*G6</f>
        <v>4741.45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ROUND(G7,2)</f>
        <v>4741.45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853.46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5594.91</v>
      </c>
    </row>
    <row r="11" spans="1:7" s="115" customFormat="1" x14ac:dyDescent="0.25">
      <c r="A11" s="154"/>
      <c r="B11" s="155"/>
      <c r="C11" s="156"/>
      <c r="D11" s="157"/>
      <c r="E11" s="154"/>
      <c r="F11" s="154"/>
      <c r="G11" s="154"/>
    </row>
    <row r="12" spans="1:7" s="115" customFormat="1" ht="15" customHeight="1" x14ac:dyDescent="0.25">
      <c r="A12" s="1111" t="s">
        <v>798</v>
      </c>
      <c r="B12" s="1402"/>
      <c r="C12" s="1112"/>
      <c r="D12" s="1067"/>
      <c r="E12" s="1403"/>
      <c r="F12" s="1067" t="s">
        <v>799</v>
      </c>
      <c r="G12" s="60"/>
    </row>
    <row r="13" spans="1:7" s="115" customFormat="1" ht="15.75" x14ac:dyDescent="0.25">
      <c r="A13" s="1111"/>
      <c r="B13" s="1402"/>
      <c r="C13" s="1112"/>
      <c r="D13" s="1067"/>
      <c r="E13" s="1403"/>
      <c r="F13" s="1067"/>
      <c r="G13" s="60"/>
    </row>
    <row r="14" spans="1:7" s="115" customFormat="1" x14ac:dyDescent="0.25">
      <c r="A14" s="1114"/>
      <c r="B14" s="1402"/>
      <c r="C14" s="1115"/>
      <c r="D14" s="1114"/>
      <c r="E14" s="1403"/>
      <c r="F14" s="1114"/>
      <c r="G14" s="60"/>
    </row>
    <row r="15" spans="1:7" s="115" customFormat="1" ht="15.75" x14ac:dyDescent="0.25">
      <c r="A15" s="1067" t="s">
        <v>800</v>
      </c>
      <c r="B15" s="1402"/>
      <c r="C15" s="1067"/>
      <c r="D15" s="1067"/>
      <c r="E15" s="1403"/>
      <c r="F15" s="1067" t="s">
        <v>703</v>
      </c>
      <c r="G15" s="60"/>
    </row>
    <row r="16" spans="1:7" s="115" customFormat="1" x14ac:dyDescent="0.25">
      <c r="A16" s="57"/>
      <c r="B16" s="6"/>
      <c r="C16" s="58"/>
      <c r="D16" s="6"/>
      <c r="E16" s="59"/>
      <c r="F16" s="158"/>
      <c r="G16" s="60"/>
    </row>
    <row r="17" spans="1:7" s="115" customFormat="1" x14ac:dyDescent="0.25">
      <c r="A17" s="57"/>
      <c r="B17" s="6"/>
      <c r="C17" s="58"/>
      <c r="D17" s="6"/>
      <c r="E17" s="59"/>
      <c r="F17" s="158"/>
      <c r="G17" s="60"/>
    </row>
    <row r="18" spans="1:7" s="115" customFormat="1" x14ac:dyDescent="0.25">
      <c r="A18" s="57"/>
      <c r="B18" s="6"/>
      <c r="C18" s="58"/>
      <c r="D18" s="6"/>
      <c r="E18" s="59"/>
      <c r="F18" s="158"/>
      <c r="G18" s="60"/>
    </row>
    <row r="19" spans="1:7" s="115" customFormat="1" x14ac:dyDescent="0.25">
      <c r="A19" s="57"/>
      <c r="B19" s="6"/>
      <c r="C19" s="58"/>
      <c r="D19" s="6"/>
      <c r="E19" s="59"/>
      <c r="F19" s="158"/>
      <c r="G19" s="60"/>
    </row>
    <row r="20" spans="1:7" s="115" customFormat="1" x14ac:dyDescent="0.25">
      <c r="A20" s="57"/>
      <c r="B20" s="6"/>
      <c r="C20" s="58"/>
      <c r="D20" s="6"/>
      <c r="E20" s="59"/>
      <c r="F20" s="158"/>
      <c r="G20" s="60"/>
    </row>
    <row r="21" spans="1:7" s="115" customFormat="1" x14ac:dyDescent="0.25">
      <c r="A21" s="57"/>
      <c r="B21" s="6"/>
      <c r="C21" s="58"/>
      <c r="D21" s="6"/>
      <c r="E21" s="59"/>
      <c r="F21" s="158"/>
      <c r="G21" s="60"/>
    </row>
    <row r="22" spans="1:7" s="115" customFormat="1" x14ac:dyDescent="0.25">
      <c r="A22" s="57"/>
      <c r="B22" s="6"/>
      <c r="C22" s="58"/>
      <c r="D22" s="6"/>
      <c r="E22" s="59"/>
      <c r="F22" s="158"/>
      <c r="G22" s="60"/>
    </row>
    <row r="23" spans="1:7" s="1061" customFormat="1" x14ac:dyDescent="0.25">
      <c r="A23" s="57"/>
      <c r="B23" s="6"/>
      <c r="C23" s="58"/>
      <c r="D23" s="6"/>
      <c r="E23" s="59"/>
      <c r="F23" s="158"/>
      <c r="G23" s="60"/>
    </row>
    <row r="24" spans="1:7" s="1061" customFormat="1" x14ac:dyDescent="0.25">
      <c r="A24" s="57"/>
      <c r="B24" s="6"/>
      <c r="C24" s="58"/>
      <c r="D24" s="6"/>
      <c r="E24" s="59"/>
      <c r="F24" s="158"/>
      <c r="G24" s="60"/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19" right="0.38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103</v>
      </c>
      <c r="B1" s="1478"/>
      <c r="C1" s="1478"/>
      <c r="D1" s="1478"/>
      <c r="E1" s="1478"/>
      <c r="F1" s="1478"/>
      <c r="G1" s="1478"/>
    </row>
    <row r="2" spans="1:7" s="107" customFormat="1" ht="31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30" x14ac:dyDescent="0.2">
      <c r="A6" s="126" t="s">
        <v>49</v>
      </c>
      <c r="B6" s="117" t="s">
        <v>100</v>
      </c>
      <c r="C6" s="118" t="s">
        <v>101</v>
      </c>
      <c r="D6" s="118" t="s">
        <v>52</v>
      </c>
      <c r="E6" s="119">
        <v>1</v>
      </c>
      <c r="F6" s="120">
        <v>7467</v>
      </c>
      <c r="G6" s="121">
        <f t="shared" ref="G6" si="0">ROUND(E6*F6,2)</f>
        <v>7467</v>
      </c>
    </row>
    <row r="7" spans="1:7" s="115" customFormat="1" ht="40.5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G6*0.23</f>
        <v>1717.41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1717.41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309.13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2026.54</v>
      </c>
    </row>
    <row r="11" spans="1:7" s="1061" customFormat="1" x14ac:dyDescent="0.25">
      <c r="A11" s="154"/>
      <c r="B11" s="155"/>
      <c r="C11" s="156"/>
      <c r="D11" s="157"/>
      <c r="E11" s="154"/>
      <c r="F11" s="154"/>
      <c r="G11" s="154"/>
    </row>
    <row r="12" spans="1:7" ht="15.75" x14ac:dyDescent="0.25">
      <c r="A12" s="1111" t="s">
        <v>798</v>
      </c>
      <c r="B12" s="1402"/>
      <c r="C12" s="1112"/>
      <c r="D12" s="1067"/>
      <c r="E12" s="1403"/>
      <c r="F12" s="1067" t="s">
        <v>799</v>
      </c>
    </row>
    <row r="13" spans="1:7" ht="15.75" x14ac:dyDescent="0.25">
      <c r="A13" s="1111"/>
      <c r="B13" s="1402"/>
      <c r="C13" s="1112"/>
      <c r="D13" s="1067"/>
      <c r="E13" s="1403"/>
      <c r="F13" s="1067"/>
    </row>
    <row r="14" spans="1:7" x14ac:dyDescent="0.25">
      <c r="A14" s="1114"/>
      <c r="B14" s="1402"/>
      <c r="C14" s="1115"/>
      <c r="D14" s="1114"/>
      <c r="E14" s="1403"/>
      <c r="F14" s="1114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23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104</v>
      </c>
      <c r="B1" s="1478"/>
      <c r="C1" s="1478"/>
      <c r="D1" s="1478"/>
      <c r="E1" s="1478"/>
      <c r="F1" s="1478"/>
      <c r="G1" s="1478"/>
    </row>
    <row r="2" spans="1:7" s="107" customFormat="1" ht="31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x14ac:dyDescent="0.2">
      <c r="A6" s="116" t="s">
        <v>49</v>
      </c>
      <c r="B6" s="117" t="s">
        <v>78</v>
      </c>
      <c r="C6" s="118" t="s">
        <v>79</v>
      </c>
      <c r="D6" s="118" t="s">
        <v>52</v>
      </c>
      <c r="E6" s="119">
        <v>1</v>
      </c>
      <c r="F6" s="120">
        <v>1577</v>
      </c>
      <c r="G6" s="121">
        <f t="shared" ref="G6" si="0">ROUND(E6*F6,2)</f>
        <v>1577</v>
      </c>
    </row>
    <row r="7" spans="1:7" s="115" customFormat="1" ht="40.5" x14ac:dyDescent="0.2">
      <c r="A7" s="114"/>
      <c r="B7" s="129" t="s">
        <v>90</v>
      </c>
      <c r="C7" s="48">
        <v>0.23</v>
      </c>
      <c r="D7" s="127" t="s">
        <v>19</v>
      </c>
      <c r="E7" s="48"/>
      <c r="F7" s="128"/>
      <c r="G7" s="130">
        <f>G6*0.23</f>
        <v>362.71000000000004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362.71000000000004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65.290000000000006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428.00000000000006</v>
      </c>
    </row>
    <row r="11" spans="1:7" s="1061" customFormat="1" x14ac:dyDescent="0.25">
      <c r="A11" s="154"/>
      <c r="B11" s="155"/>
      <c r="C11" s="156"/>
      <c r="D11" s="157"/>
      <c r="E11" s="154"/>
      <c r="F11" s="154"/>
      <c r="G11" s="154"/>
    </row>
    <row r="12" spans="1:7" ht="15.75" x14ac:dyDescent="0.25">
      <c r="A12" s="1111" t="s">
        <v>798</v>
      </c>
      <c r="B12" s="1402"/>
      <c r="C12" s="1112"/>
      <c r="D12" s="1067"/>
      <c r="E12" s="1403"/>
      <c r="F12" s="1067" t="s">
        <v>799</v>
      </c>
    </row>
    <row r="13" spans="1:7" ht="15.75" x14ac:dyDescent="0.25">
      <c r="A13" s="1111"/>
      <c r="B13" s="1402"/>
      <c r="C13" s="1112"/>
      <c r="D13" s="1067"/>
      <c r="E13" s="1403"/>
      <c r="F13" s="1067"/>
    </row>
    <row r="14" spans="1:7" x14ac:dyDescent="0.25">
      <c r="A14" s="1114"/>
      <c r="B14" s="1402"/>
      <c r="C14" s="1115"/>
      <c r="D14" s="1114"/>
      <c r="E14" s="1403"/>
      <c r="F14" s="1114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23" right="0.43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105</v>
      </c>
      <c r="B1" s="1478"/>
      <c r="C1" s="1478"/>
      <c r="D1" s="1478"/>
      <c r="E1" s="1478"/>
      <c r="F1" s="1478"/>
      <c r="G1" s="1478"/>
    </row>
    <row r="2" spans="1:7" s="107" customFormat="1" ht="28.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ht="30" x14ac:dyDescent="0.2">
      <c r="A6" s="126" t="s">
        <v>49</v>
      </c>
      <c r="B6" s="117" t="s">
        <v>97</v>
      </c>
      <c r="C6" s="118" t="s">
        <v>98</v>
      </c>
      <c r="D6" s="118" t="s">
        <v>52</v>
      </c>
      <c r="E6" s="119">
        <v>1</v>
      </c>
      <c r="F6" s="120">
        <v>10735</v>
      </c>
      <c r="G6" s="121">
        <f t="shared" ref="G6" si="0">ROUND(E6*F6,2)</f>
        <v>10735</v>
      </c>
    </row>
    <row r="7" spans="1:7" s="115" customFormat="1" ht="40.5" x14ac:dyDescent="0.2">
      <c r="A7" s="114"/>
      <c r="B7" s="129" t="s">
        <v>56</v>
      </c>
      <c r="C7" s="48">
        <v>0.23</v>
      </c>
      <c r="D7" s="127" t="s">
        <v>19</v>
      </c>
      <c r="E7" s="48"/>
      <c r="F7" s="128"/>
      <c r="G7" s="130">
        <f>G6*0.23</f>
        <v>2469.0500000000002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2469.0500000000002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444.43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2913.48</v>
      </c>
    </row>
    <row r="11" spans="1:7" s="1061" customFormat="1" x14ac:dyDescent="0.25">
      <c r="A11" s="154"/>
      <c r="B11" s="155"/>
      <c r="C11" s="156"/>
      <c r="D11" s="157"/>
      <c r="E11" s="154"/>
      <c r="F11" s="154"/>
      <c r="G11" s="154"/>
    </row>
    <row r="12" spans="1:7" ht="15.75" x14ac:dyDescent="0.25">
      <c r="A12" s="1111" t="s">
        <v>798</v>
      </c>
      <c r="B12" s="1402"/>
      <c r="C12" s="1112"/>
      <c r="D12" s="1067"/>
      <c r="E12" s="1403"/>
      <c r="F12" s="1067" t="s">
        <v>799</v>
      </c>
    </row>
    <row r="13" spans="1:7" ht="15.75" x14ac:dyDescent="0.25">
      <c r="A13" s="1111"/>
      <c r="B13" s="1402"/>
      <c r="C13" s="1112"/>
      <c r="D13" s="1067"/>
      <c r="E13" s="1403"/>
      <c r="F13" s="1067"/>
    </row>
    <row r="14" spans="1:7" x14ac:dyDescent="0.25">
      <c r="A14" s="1114"/>
      <c r="B14" s="1402"/>
      <c r="C14" s="1115"/>
      <c r="D14" s="1114"/>
      <c r="E14" s="1403"/>
      <c r="F14" s="1114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107</v>
      </c>
      <c r="B1" s="1478"/>
      <c r="C1" s="1478"/>
      <c r="D1" s="1478"/>
      <c r="E1" s="1478"/>
      <c r="F1" s="1478"/>
      <c r="G1" s="1478"/>
    </row>
    <row r="2" spans="1:7" s="107" customFormat="1" ht="30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">
      <c r="A5" s="43" t="s">
        <v>64</v>
      </c>
      <c r="B5" s="114" t="s">
        <v>65</v>
      </c>
      <c r="C5" s="1511" t="s">
        <v>66</v>
      </c>
      <c r="D5" s="1512"/>
      <c r="E5" s="1512"/>
      <c r="F5" s="1512"/>
      <c r="G5" s="1513"/>
    </row>
    <row r="6" spans="1:7" s="115" customFormat="1" x14ac:dyDescent="0.2">
      <c r="A6" s="116" t="s">
        <v>106</v>
      </c>
      <c r="B6" s="117" t="s">
        <v>80</v>
      </c>
      <c r="C6" s="118" t="s">
        <v>81</v>
      </c>
      <c r="D6" s="118" t="s">
        <v>52</v>
      </c>
      <c r="E6" s="119">
        <v>1</v>
      </c>
      <c r="F6" s="120">
        <v>1824</v>
      </c>
      <c r="G6" s="121">
        <f t="shared" ref="G6" si="0">ROUND(E6*F6,2)</f>
        <v>1824</v>
      </c>
    </row>
    <row r="7" spans="1:7" s="115" customFormat="1" ht="40.5" x14ac:dyDescent="0.2">
      <c r="A7" s="114"/>
      <c r="B7" s="129" t="s">
        <v>102</v>
      </c>
      <c r="C7" s="48">
        <v>0.23</v>
      </c>
      <c r="D7" s="127" t="s">
        <v>19</v>
      </c>
      <c r="E7" s="48"/>
      <c r="F7" s="128"/>
      <c r="G7" s="130">
        <f>0.23*G6</f>
        <v>419.52000000000004</v>
      </c>
    </row>
    <row r="8" spans="1:7" s="115" customFormat="1" x14ac:dyDescent="0.25">
      <c r="A8" s="92"/>
      <c r="B8" s="1514" t="s">
        <v>88</v>
      </c>
      <c r="C8" s="1515"/>
      <c r="D8" s="1356" t="s">
        <v>19</v>
      </c>
      <c r="E8" s="93"/>
      <c r="F8" s="94"/>
      <c r="G8" s="151">
        <f>G7</f>
        <v>419.52000000000004</v>
      </c>
    </row>
    <row r="9" spans="1:7" s="115" customFormat="1" x14ac:dyDescent="0.2">
      <c r="A9" s="96"/>
      <c r="B9" s="1516" t="s">
        <v>58</v>
      </c>
      <c r="C9" s="1517"/>
      <c r="D9" s="1357" t="s">
        <v>19</v>
      </c>
      <c r="E9" s="152"/>
      <c r="F9" s="143"/>
      <c r="G9" s="143">
        <f>ROUND(G8*0.18,2)</f>
        <v>75.510000000000005</v>
      </c>
    </row>
    <row r="10" spans="1:7" s="115" customFormat="1" x14ac:dyDescent="0.2">
      <c r="A10" s="99"/>
      <c r="B10" s="1518" t="s">
        <v>22</v>
      </c>
      <c r="C10" s="1519"/>
      <c r="D10" s="1356" t="s">
        <v>19</v>
      </c>
      <c r="E10" s="153"/>
      <c r="F10" s="151"/>
      <c r="G10" s="151">
        <f>SUM(G8:G9)</f>
        <v>495.03000000000003</v>
      </c>
    </row>
    <row r="11" spans="1:7" s="1061" customFormat="1" x14ac:dyDescent="0.25">
      <c r="A11" s="154"/>
      <c r="B11" s="155"/>
      <c r="C11" s="156"/>
      <c r="D11" s="157"/>
      <c r="E11" s="154"/>
      <c r="F11" s="154"/>
      <c r="G11" s="154"/>
    </row>
    <row r="12" spans="1:7" ht="15.75" x14ac:dyDescent="0.25">
      <c r="A12" s="1111" t="s">
        <v>798</v>
      </c>
      <c r="B12" s="1402"/>
      <c r="C12" s="1112"/>
      <c r="D12" s="1067"/>
      <c r="E12" s="1403"/>
      <c r="F12" s="1067" t="s">
        <v>799</v>
      </c>
    </row>
    <row r="13" spans="1:7" ht="15.75" x14ac:dyDescent="0.25">
      <c r="A13" s="1111"/>
      <c r="B13" s="1402"/>
      <c r="C13" s="1112"/>
      <c r="D13" s="1067"/>
      <c r="E13" s="1403"/>
      <c r="F13" s="1067"/>
    </row>
    <row r="14" spans="1:7" x14ac:dyDescent="0.25">
      <c r="A14" s="1114"/>
      <c r="B14" s="1402"/>
      <c r="C14" s="1115"/>
      <c r="D14" s="1114"/>
      <c r="E14" s="1403"/>
      <c r="F14" s="1114"/>
    </row>
    <row r="15" spans="1:7" ht="15.75" x14ac:dyDescent="0.25">
      <c r="A15" s="1067" t="s">
        <v>800</v>
      </c>
      <c r="B15" s="1402"/>
      <c r="C15" s="1067"/>
      <c r="D15" s="1067"/>
      <c r="E15" s="1403"/>
      <c r="F15" s="1067" t="s">
        <v>703</v>
      </c>
    </row>
  </sheetData>
  <mergeCells count="10">
    <mergeCell ref="C5:G5"/>
    <mergeCell ref="B8:C8"/>
    <mergeCell ref="B9:C9"/>
    <mergeCell ref="B10:C10"/>
    <mergeCell ref="A1:G1"/>
    <mergeCell ref="B2:B3"/>
    <mergeCell ref="C2:C3"/>
    <mergeCell ref="D2:D3"/>
    <mergeCell ref="E2:E3"/>
    <mergeCell ref="F2:G2"/>
  </mergeCells>
  <pageMargins left="0.17" right="0.32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109</v>
      </c>
      <c r="B1" s="1478"/>
      <c r="C1" s="1478"/>
      <c r="D1" s="1478"/>
      <c r="E1" s="1478"/>
      <c r="F1" s="1478"/>
      <c r="G1" s="1478"/>
    </row>
    <row r="2" spans="1:7" s="107" customFormat="1" ht="27.75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5">
      <c r="A5" s="1357"/>
      <c r="B5" s="131" t="s">
        <v>65</v>
      </c>
      <c r="C5" s="1511" t="s">
        <v>82</v>
      </c>
      <c r="D5" s="1512"/>
      <c r="E5" s="1512"/>
      <c r="F5" s="1512"/>
      <c r="G5" s="1513"/>
    </row>
    <row r="6" spans="1:7" s="115" customFormat="1" x14ac:dyDescent="0.2">
      <c r="A6" s="1349" t="s">
        <v>49</v>
      </c>
      <c r="B6" s="132" t="s">
        <v>83</v>
      </c>
      <c r="C6" s="133" t="s">
        <v>84</v>
      </c>
      <c r="D6" s="134" t="s">
        <v>52</v>
      </c>
      <c r="E6" s="135">
        <v>1</v>
      </c>
      <c r="F6" s="136">
        <v>1</v>
      </c>
      <c r="G6" s="137">
        <f>ROUND(E6*F6,2)</f>
        <v>1</v>
      </c>
    </row>
    <row r="7" spans="1:7" s="115" customFormat="1" x14ac:dyDescent="0.25">
      <c r="A7" s="144"/>
      <c r="B7" s="145" t="s">
        <v>87</v>
      </c>
      <c r="C7" s="146"/>
      <c r="D7" s="31" t="s">
        <v>17</v>
      </c>
      <c r="E7" s="147"/>
      <c r="F7" s="148"/>
      <c r="G7" s="143">
        <f>SUM(G6:G6)</f>
        <v>1</v>
      </c>
    </row>
    <row r="8" spans="1:7" s="115" customFormat="1" ht="45" customHeight="1" x14ac:dyDescent="0.25">
      <c r="A8" s="149"/>
      <c r="B8" s="1520" t="s">
        <v>108</v>
      </c>
      <c r="C8" s="1521"/>
      <c r="D8" s="36" t="s">
        <v>19</v>
      </c>
      <c r="E8" s="150"/>
      <c r="F8" s="98">
        <v>394</v>
      </c>
      <c r="G8" s="95">
        <f>ROUND(G7*F8,2)</f>
        <v>394</v>
      </c>
    </row>
    <row r="9" spans="1:7" s="115" customFormat="1" x14ac:dyDescent="0.25">
      <c r="A9" s="92"/>
      <c r="B9" s="1514" t="s">
        <v>88</v>
      </c>
      <c r="C9" s="1515"/>
      <c r="D9" s="1356" t="s">
        <v>19</v>
      </c>
      <c r="E9" s="93"/>
      <c r="F9" s="94"/>
      <c r="G9" s="151">
        <f>G8</f>
        <v>394</v>
      </c>
    </row>
    <row r="10" spans="1:7" s="115" customFormat="1" x14ac:dyDescent="0.2">
      <c r="A10" s="96"/>
      <c r="B10" s="1516" t="s">
        <v>58</v>
      </c>
      <c r="C10" s="1517"/>
      <c r="D10" s="1357" t="s">
        <v>19</v>
      </c>
      <c r="E10" s="152"/>
      <c r="F10" s="143"/>
      <c r="G10" s="143">
        <f>ROUND(G9*0.18,2)</f>
        <v>70.92</v>
      </c>
    </row>
    <row r="11" spans="1:7" s="115" customFormat="1" x14ac:dyDescent="0.2">
      <c r="A11" s="99"/>
      <c r="B11" s="1518" t="s">
        <v>22</v>
      </c>
      <c r="C11" s="1519"/>
      <c r="D11" s="1356" t="s">
        <v>19</v>
      </c>
      <c r="E11" s="153"/>
      <c r="F11" s="151"/>
      <c r="G11" s="151">
        <f>SUM(G9:G10)</f>
        <v>464.92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3" spans="1:7" ht="15.75" x14ac:dyDescent="0.25">
      <c r="A13" s="1111" t="s">
        <v>798</v>
      </c>
      <c r="B13" s="1402"/>
      <c r="C13" s="1112"/>
      <c r="D13" s="1067"/>
      <c r="E13" s="1403"/>
      <c r="F13" s="1067" t="s">
        <v>799</v>
      </c>
    </row>
    <row r="14" spans="1:7" ht="15.75" x14ac:dyDescent="0.25">
      <c r="A14" s="1111"/>
      <c r="B14" s="1402"/>
      <c r="C14" s="1112"/>
      <c r="D14" s="1067"/>
      <c r="E14" s="1403"/>
      <c r="F14" s="1067"/>
    </row>
    <row r="15" spans="1:7" x14ac:dyDescent="0.25">
      <c r="A15" s="1114"/>
      <c r="B15" s="1402"/>
      <c r="C15" s="1115"/>
      <c r="D15" s="1114"/>
      <c r="E15" s="1403"/>
      <c r="F15" s="1114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24" right="0.35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.42578125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15.75" x14ac:dyDescent="0.2">
      <c r="A1" s="1477" t="s">
        <v>111</v>
      </c>
      <c r="B1" s="1478"/>
      <c r="C1" s="1478"/>
      <c r="D1" s="1478"/>
      <c r="E1" s="1478"/>
      <c r="F1" s="1478"/>
      <c r="G1" s="1478"/>
    </row>
    <row r="2" spans="1:7" s="107" customFormat="1" ht="33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4.25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x14ac:dyDescent="0.25">
      <c r="A5" s="1357"/>
      <c r="B5" s="131" t="s">
        <v>65</v>
      </c>
      <c r="C5" s="1511" t="s">
        <v>82</v>
      </c>
      <c r="D5" s="1512"/>
      <c r="E5" s="1512"/>
      <c r="F5" s="1512"/>
      <c r="G5" s="1513"/>
    </row>
    <row r="6" spans="1:7" s="115" customFormat="1" x14ac:dyDescent="0.2">
      <c r="A6" s="138" t="s">
        <v>49</v>
      </c>
      <c r="B6" s="139" t="s">
        <v>85</v>
      </c>
      <c r="C6" s="140" t="s">
        <v>86</v>
      </c>
      <c r="D6" s="141" t="s">
        <v>52</v>
      </c>
      <c r="E6" s="141">
        <v>1</v>
      </c>
      <c r="F6" s="142">
        <v>0.7</v>
      </c>
      <c r="G6" s="143">
        <f>ROUND(E6*F6,2)</f>
        <v>0.7</v>
      </c>
    </row>
    <row r="7" spans="1:7" s="115" customFormat="1" x14ac:dyDescent="0.25">
      <c r="A7" s="144"/>
      <c r="B7" s="145" t="s">
        <v>87</v>
      </c>
      <c r="C7" s="146"/>
      <c r="D7" s="31" t="s">
        <v>17</v>
      </c>
      <c r="E7" s="147"/>
      <c r="F7" s="148"/>
      <c r="G7" s="143">
        <f>SUM(G6:G6)</f>
        <v>0.7</v>
      </c>
    </row>
    <row r="8" spans="1:7" s="115" customFormat="1" ht="48.75" customHeight="1" x14ac:dyDescent="0.25">
      <c r="A8" s="149"/>
      <c r="B8" s="1520" t="s">
        <v>110</v>
      </c>
      <c r="C8" s="1521"/>
      <c r="D8" s="36" t="s">
        <v>19</v>
      </c>
      <c r="E8" s="150"/>
      <c r="F8" s="98">
        <v>394</v>
      </c>
      <c r="G8" s="95">
        <f>ROUND(G7*F8,2)</f>
        <v>275.8</v>
      </c>
    </row>
    <row r="9" spans="1:7" s="115" customFormat="1" x14ac:dyDescent="0.25">
      <c r="A9" s="92"/>
      <c r="B9" s="1514" t="s">
        <v>88</v>
      </c>
      <c r="C9" s="1515"/>
      <c r="D9" s="1356" t="s">
        <v>19</v>
      </c>
      <c r="E9" s="93"/>
      <c r="F9" s="94"/>
      <c r="G9" s="151">
        <f>G8</f>
        <v>275.8</v>
      </c>
    </row>
    <row r="10" spans="1:7" s="115" customFormat="1" x14ac:dyDescent="0.2">
      <c r="A10" s="96"/>
      <c r="B10" s="1516" t="s">
        <v>58</v>
      </c>
      <c r="C10" s="1517"/>
      <c r="D10" s="1357" t="s">
        <v>19</v>
      </c>
      <c r="E10" s="152"/>
      <c r="F10" s="143"/>
      <c r="G10" s="143">
        <f>ROUND(G9*0.18,2)</f>
        <v>49.64</v>
      </c>
    </row>
    <row r="11" spans="1:7" s="115" customFormat="1" x14ac:dyDescent="0.2">
      <c r="A11" s="99"/>
      <c r="B11" s="1518" t="s">
        <v>22</v>
      </c>
      <c r="C11" s="1519"/>
      <c r="D11" s="1356" t="s">
        <v>19</v>
      </c>
      <c r="E11" s="153"/>
      <c r="F11" s="151"/>
      <c r="G11" s="151">
        <f>SUM(G9:G10)</f>
        <v>325.44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</row>
    <row r="15" spans="1:7" ht="15.75" x14ac:dyDescent="0.25">
      <c r="A15" s="1111"/>
      <c r="B15" s="1402"/>
      <c r="C15" s="1112"/>
      <c r="D15" s="1067"/>
      <c r="E15" s="1403"/>
      <c r="F15" s="1067"/>
    </row>
    <row r="16" spans="1:7" x14ac:dyDescent="0.25">
      <c r="A16" s="1114"/>
      <c r="B16" s="1402"/>
      <c r="C16" s="1115"/>
      <c r="D16" s="1114"/>
      <c r="E16" s="1403"/>
      <c r="F16" s="1114"/>
    </row>
    <row r="17" spans="1:6" ht="15.75" x14ac:dyDescent="0.25">
      <c r="A17" s="1067" t="s">
        <v>800</v>
      </c>
      <c r="B17" s="1402"/>
      <c r="C17" s="1067"/>
      <c r="D17" s="1067"/>
      <c r="E17" s="1403"/>
      <c r="F17" s="1067" t="s">
        <v>703</v>
      </c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21" right="0.43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Normal="100" workbookViewId="0">
      <selection activeCell="D17" sqref="D17"/>
    </sheetView>
  </sheetViews>
  <sheetFormatPr defaultRowHeight="15" x14ac:dyDescent="0.25"/>
  <cols>
    <col min="1" max="1" width="5.5703125" style="1402" customWidth="1"/>
    <col min="2" max="2" width="45.140625" style="1402" customWidth="1"/>
    <col min="3" max="3" width="12.140625" style="1402" customWidth="1"/>
    <col min="4" max="6" width="9.140625" style="1402"/>
    <col min="7" max="7" width="10.85546875" style="1402" customWidth="1"/>
    <col min="8" max="16384" width="9.140625" style="1402"/>
  </cols>
  <sheetData>
    <row r="2" spans="1:7" ht="15.75" x14ac:dyDescent="0.25">
      <c r="A2" s="1487" t="s">
        <v>120</v>
      </c>
      <c r="B2" s="1487"/>
      <c r="C2" s="1487"/>
      <c r="D2" s="1487"/>
      <c r="E2" s="1487"/>
      <c r="F2" s="1487"/>
      <c r="G2" s="1487"/>
    </row>
    <row r="3" spans="1:7" ht="40.5" customHeight="1" x14ac:dyDescent="0.25">
      <c r="A3" s="1344" t="s">
        <v>1</v>
      </c>
      <c r="B3" s="1497" t="s">
        <v>2</v>
      </c>
      <c r="C3" s="1499" t="s">
        <v>3</v>
      </c>
      <c r="D3" s="1499" t="s">
        <v>4</v>
      </c>
      <c r="E3" s="1501" t="s">
        <v>5</v>
      </c>
      <c r="F3" s="1485" t="s">
        <v>6</v>
      </c>
      <c r="G3" s="1486"/>
    </row>
    <row r="4" spans="1:7" x14ac:dyDescent="0.25">
      <c r="A4" s="1345" t="s">
        <v>7</v>
      </c>
      <c r="B4" s="1498"/>
      <c r="C4" s="1500"/>
      <c r="D4" s="1500"/>
      <c r="E4" s="1502"/>
      <c r="F4" s="73" t="s">
        <v>8</v>
      </c>
      <c r="G4" s="74" t="s">
        <v>9</v>
      </c>
    </row>
    <row r="5" spans="1:7" ht="32.25" customHeight="1" x14ac:dyDescent="0.25">
      <c r="A5" s="21"/>
      <c r="B5" s="108" t="s">
        <v>10</v>
      </c>
      <c r="C5" s="109"/>
      <c r="D5" s="110"/>
      <c r="E5" s="111"/>
      <c r="F5" s="112"/>
      <c r="G5" s="113"/>
    </row>
    <row r="6" spans="1:7" x14ac:dyDescent="0.25">
      <c r="A6" s="43" t="s">
        <v>64</v>
      </c>
      <c r="B6" s="114" t="s">
        <v>119</v>
      </c>
      <c r="C6" s="1511" t="s">
        <v>66</v>
      </c>
      <c r="D6" s="1512"/>
      <c r="E6" s="1512"/>
      <c r="F6" s="1512"/>
      <c r="G6" s="1513"/>
    </row>
    <row r="7" spans="1:7" ht="24.75" customHeight="1" x14ac:dyDescent="0.25">
      <c r="A7" s="116" t="s">
        <v>49</v>
      </c>
      <c r="B7" s="159" t="s">
        <v>112</v>
      </c>
      <c r="C7" s="160" t="s">
        <v>113</v>
      </c>
      <c r="D7" s="48" t="s">
        <v>52</v>
      </c>
      <c r="E7" s="160">
        <v>1</v>
      </c>
      <c r="F7" s="120">
        <v>333</v>
      </c>
      <c r="G7" s="161">
        <f>ROUND(E7*F7,2)</f>
        <v>333</v>
      </c>
    </row>
    <row r="8" spans="1:7" ht="39.75" customHeight="1" x14ac:dyDescent="0.25">
      <c r="A8" s="114"/>
      <c r="B8" s="167" t="s">
        <v>114</v>
      </c>
      <c r="C8" s="48">
        <v>0.23</v>
      </c>
      <c r="D8" s="127" t="s">
        <v>19</v>
      </c>
      <c r="E8" s="48"/>
      <c r="F8" s="128"/>
      <c r="G8" s="130">
        <f>ROUND(G7*0.23,2)</f>
        <v>76.59</v>
      </c>
    </row>
    <row r="9" spans="1:7" x14ac:dyDescent="0.25">
      <c r="A9" s="92"/>
      <c r="B9" s="1514" t="s">
        <v>88</v>
      </c>
      <c r="C9" s="1515"/>
      <c r="D9" s="1356" t="s">
        <v>19</v>
      </c>
      <c r="E9" s="93"/>
      <c r="F9" s="94"/>
      <c r="G9" s="151">
        <f>G8</f>
        <v>76.59</v>
      </c>
    </row>
    <row r="10" spans="1:7" x14ac:dyDescent="0.25">
      <c r="A10" s="96"/>
      <c r="B10" s="1516" t="s">
        <v>58</v>
      </c>
      <c r="C10" s="1517"/>
      <c r="D10" s="1357" t="s">
        <v>19</v>
      </c>
      <c r="E10" s="152"/>
      <c r="F10" s="143"/>
      <c r="G10" s="143">
        <f>ROUND(G9*0.18,2)</f>
        <v>13.79</v>
      </c>
    </row>
    <row r="11" spans="1:7" x14ac:dyDescent="0.25">
      <c r="A11" s="99"/>
      <c r="B11" s="1518" t="s">
        <v>22</v>
      </c>
      <c r="C11" s="1519"/>
      <c r="D11" s="1356" t="s">
        <v>19</v>
      </c>
      <c r="E11" s="153"/>
      <c r="F11" s="151"/>
      <c r="G11" s="151">
        <f>SUM(G9:G10)</f>
        <v>90.38</v>
      </c>
    </row>
    <row r="12" spans="1:7" x14ac:dyDescent="0.25">
      <c r="A12" s="1314"/>
      <c r="B12" s="1315"/>
      <c r="C12" s="1316"/>
      <c r="D12" s="1317"/>
      <c r="E12" s="1318"/>
      <c r="F12" s="1319"/>
      <c r="G12" s="1319"/>
    </row>
    <row r="14" spans="1:7" ht="15.75" x14ac:dyDescent="0.25">
      <c r="B14" s="1111" t="s">
        <v>798</v>
      </c>
      <c r="C14" s="1112"/>
      <c r="D14" s="1067"/>
      <c r="E14" s="1403"/>
      <c r="F14" s="1067" t="s">
        <v>799</v>
      </c>
    </row>
    <row r="15" spans="1:7" ht="15.75" x14ac:dyDescent="0.25">
      <c r="B15" s="1111"/>
      <c r="C15" s="1112"/>
      <c r="D15" s="1067"/>
      <c r="E15" s="1403"/>
      <c r="F15" s="1067"/>
    </row>
    <row r="16" spans="1:7" x14ac:dyDescent="0.25">
      <c r="B16" s="1114"/>
      <c r="C16" s="1115"/>
      <c r="D16" s="1114"/>
      <c r="E16" s="1403"/>
      <c r="F16" s="1114"/>
    </row>
    <row r="17" spans="2:6" ht="15.75" x14ac:dyDescent="0.25">
      <c r="B17" s="1067" t="s">
        <v>800</v>
      </c>
      <c r="C17" s="1067"/>
      <c r="D17" s="1067"/>
      <c r="E17" s="1403"/>
      <c r="F17" s="1067" t="s">
        <v>703</v>
      </c>
    </row>
  </sheetData>
  <mergeCells count="10">
    <mergeCell ref="C6:G6"/>
    <mergeCell ref="B9:C9"/>
    <mergeCell ref="B10:C10"/>
    <mergeCell ref="B11:C11"/>
    <mergeCell ref="A2:G2"/>
    <mergeCell ref="B3:B4"/>
    <mergeCell ref="C3:C4"/>
    <mergeCell ref="D3:D4"/>
    <mergeCell ref="E3:E4"/>
    <mergeCell ref="F3:G3"/>
  </mergeCells>
  <pageMargins left="0.17" right="0.17" top="0.75" bottom="0.75" header="0.3" footer="0.3"/>
  <pageSetup paperSize="9" scale="9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zoomScaleNormal="100" workbookViewId="0">
      <selection activeCell="D17" sqref="D17"/>
    </sheetView>
  </sheetViews>
  <sheetFormatPr defaultRowHeight="15" x14ac:dyDescent="0.25"/>
  <cols>
    <col min="1" max="1" width="5.5703125" style="1402" customWidth="1"/>
    <col min="2" max="2" width="45.140625" style="1402" customWidth="1"/>
    <col min="3" max="3" width="12.140625" style="1402" customWidth="1"/>
    <col min="4" max="6" width="9.140625" style="1402"/>
    <col min="7" max="7" width="10.85546875" style="1402" customWidth="1"/>
    <col min="8" max="16384" width="9.140625" style="1402"/>
  </cols>
  <sheetData>
    <row r="2" spans="1:8" ht="15.75" x14ac:dyDescent="0.25">
      <c r="A2" s="1487" t="s">
        <v>121</v>
      </c>
      <c r="B2" s="1487"/>
      <c r="C2" s="1487"/>
      <c r="D2" s="1487"/>
      <c r="E2" s="1487"/>
      <c r="F2" s="1487"/>
      <c r="G2" s="1487"/>
    </row>
    <row r="3" spans="1:8" ht="40.5" customHeight="1" x14ac:dyDescent="0.25">
      <c r="A3" s="1344" t="s">
        <v>1</v>
      </c>
      <c r="B3" s="1497" t="s">
        <v>2</v>
      </c>
      <c r="C3" s="1499" t="s">
        <v>3</v>
      </c>
      <c r="D3" s="1499" t="s">
        <v>4</v>
      </c>
      <c r="E3" s="1501" t="s">
        <v>5</v>
      </c>
      <c r="F3" s="1485" t="s">
        <v>6</v>
      </c>
      <c r="G3" s="1486"/>
    </row>
    <row r="4" spans="1:8" x14ac:dyDescent="0.25">
      <c r="A4" s="1345" t="s">
        <v>7</v>
      </c>
      <c r="B4" s="1498"/>
      <c r="C4" s="1500"/>
      <c r="D4" s="1500"/>
      <c r="E4" s="1502"/>
      <c r="F4" s="73" t="s">
        <v>8</v>
      </c>
      <c r="G4" s="74" t="s">
        <v>9</v>
      </c>
    </row>
    <row r="5" spans="1:8" ht="32.25" customHeight="1" x14ac:dyDescent="0.25">
      <c r="A5" s="21"/>
      <c r="B5" s="108" t="s">
        <v>10</v>
      </c>
      <c r="C5" s="109"/>
      <c r="D5" s="110"/>
      <c r="E5" s="111"/>
      <c r="F5" s="112"/>
      <c r="G5" s="113"/>
    </row>
    <row r="6" spans="1:8" ht="31.5" customHeight="1" x14ac:dyDescent="0.25">
      <c r="A6" s="1357">
        <v>1</v>
      </c>
      <c r="B6" s="131" t="s">
        <v>119</v>
      </c>
      <c r="C6" s="1511" t="s">
        <v>82</v>
      </c>
      <c r="D6" s="1512"/>
      <c r="E6" s="1512"/>
      <c r="F6" s="1512"/>
      <c r="G6" s="1513"/>
    </row>
    <row r="7" spans="1:8" x14ac:dyDescent="0.25">
      <c r="A7" s="163" t="s">
        <v>49</v>
      </c>
      <c r="B7" s="72" t="s">
        <v>117</v>
      </c>
      <c r="C7" s="164" t="s">
        <v>118</v>
      </c>
      <c r="D7" s="27" t="s">
        <v>52</v>
      </c>
      <c r="E7" s="165">
        <v>1</v>
      </c>
      <c r="F7" s="166">
        <v>3</v>
      </c>
      <c r="G7" s="98">
        <f>ROUND(E7*F7,2)</f>
        <v>3</v>
      </c>
    </row>
    <row r="8" spans="1:8" x14ac:dyDescent="0.25">
      <c r="A8" s="144"/>
      <c r="B8" s="145" t="s">
        <v>87</v>
      </c>
      <c r="C8" s="146"/>
      <c r="D8" s="31" t="s">
        <v>17</v>
      </c>
      <c r="E8" s="147"/>
      <c r="F8" s="148"/>
      <c r="G8" s="143">
        <f>SUM(G7:G7)</f>
        <v>3</v>
      </c>
    </row>
    <row r="9" spans="1:8" ht="45.75" customHeight="1" x14ac:dyDescent="0.25">
      <c r="A9" s="149"/>
      <c r="B9" s="1520" t="s">
        <v>110</v>
      </c>
      <c r="C9" s="1521"/>
      <c r="D9" s="36" t="s">
        <v>19</v>
      </c>
      <c r="E9" s="150"/>
      <c r="F9" s="98">
        <v>394</v>
      </c>
      <c r="G9" s="95">
        <f>ROUND(G8*F9,2)</f>
        <v>1182</v>
      </c>
    </row>
    <row r="10" spans="1:8" x14ac:dyDescent="0.25">
      <c r="A10" s="92"/>
      <c r="B10" s="1514" t="s">
        <v>88</v>
      </c>
      <c r="C10" s="1515"/>
      <c r="D10" s="1356" t="s">
        <v>19</v>
      </c>
      <c r="E10" s="93"/>
      <c r="F10" s="94"/>
      <c r="G10" s="151">
        <f>SUM(G9)</f>
        <v>1182</v>
      </c>
    </row>
    <row r="11" spans="1:8" x14ac:dyDescent="0.25">
      <c r="A11" s="96"/>
      <c r="B11" s="1516" t="s">
        <v>58</v>
      </c>
      <c r="C11" s="1517"/>
      <c r="D11" s="1357" t="s">
        <v>19</v>
      </c>
      <c r="E11" s="152"/>
      <c r="F11" s="143"/>
      <c r="G11" s="143">
        <f>ROUND(G10*0.18,2)</f>
        <v>212.76</v>
      </c>
    </row>
    <row r="12" spans="1:8" x14ac:dyDescent="0.25">
      <c r="A12" s="99"/>
      <c r="B12" s="1518" t="s">
        <v>22</v>
      </c>
      <c r="C12" s="1519"/>
      <c r="D12" s="1356" t="s">
        <v>19</v>
      </c>
      <c r="E12" s="153"/>
      <c r="F12" s="151"/>
      <c r="G12" s="151">
        <f>SUM(G10:G11)</f>
        <v>1394.76</v>
      </c>
    </row>
    <row r="14" spans="1:8" ht="15.75" x14ac:dyDescent="0.25">
      <c r="B14" s="1111" t="s">
        <v>798</v>
      </c>
      <c r="C14" s="1112"/>
      <c r="D14" s="1067"/>
      <c r="E14" s="1403"/>
      <c r="F14" s="1067" t="s">
        <v>799</v>
      </c>
      <c r="H14" s="1403"/>
    </row>
    <row r="15" spans="1:8" x14ac:dyDescent="0.25">
      <c r="B15" s="1114"/>
      <c r="C15" s="1115"/>
      <c r="D15" s="1114"/>
      <c r="E15" s="1403"/>
      <c r="F15" s="1114"/>
      <c r="H15" s="1403"/>
    </row>
    <row r="16" spans="1:8" ht="15.75" x14ac:dyDescent="0.25">
      <c r="B16" s="1067" t="s">
        <v>800</v>
      </c>
      <c r="C16" s="1067"/>
      <c r="D16" s="1067"/>
      <c r="E16" s="1403"/>
      <c r="F16" s="1067" t="s">
        <v>703</v>
      </c>
      <c r="H16" s="6"/>
    </row>
  </sheetData>
  <mergeCells count="11">
    <mergeCell ref="A2:G2"/>
    <mergeCell ref="B3:B4"/>
    <mergeCell ref="C3:C4"/>
    <mergeCell ref="D3:D4"/>
    <mergeCell ref="E3:E4"/>
    <mergeCell ref="F3:G3"/>
    <mergeCell ref="C6:G6"/>
    <mergeCell ref="B9:C9"/>
    <mergeCell ref="B10:C10"/>
    <mergeCell ref="B11:C11"/>
    <mergeCell ref="B12:C12"/>
  </mergeCells>
  <pageMargins left="0.17" right="0.17" top="0.75" bottom="0.75" header="0.3" footer="0.3"/>
  <pageSetup paperSize="9" scale="9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Normal="100" workbookViewId="0">
      <selection activeCell="D17" sqref="D17"/>
    </sheetView>
  </sheetViews>
  <sheetFormatPr defaultRowHeight="15" x14ac:dyDescent="0.25"/>
  <cols>
    <col min="1" max="1" width="5.5703125" style="1402" customWidth="1"/>
    <col min="2" max="2" width="45.140625" style="1402" customWidth="1"/>
    <col min="3" max="3" width="12.140625" style="1402" customWidth="1"/>
    <col min="4" max="6" width="9.140625" style="1402"/>
    <col min="7" max="7" width="10.85546875" style="1402" customWidth="1"/>
    <col min="8" max="16384" width="9.140625" style="1402"/>
  </cols>
  <sheetData>
    <row r="2" spans="1:7" ht="15.75" x14ac:dyDescent="0.25">
      <c r="A2" s="1487" t="s">
        <v>122</v>
      </c>
      <c r="B2" s="1487"/>
      <c r="C2" s="1487"/>
      <c r="D2" s="1487"/>
      <c r="E2" s="1487"/>
      <c r="F2" s="1487"/>
      <c r="G2" s="1487"/>
    </row>
    <row r="3" spans="1:7" ht="40.5" customHeight="1" x14ac:dyDescent="0.25">
      <c r="A3" s="1344" t="s">
        <v>1</v>
      </c>
      <c r="B3" s="1497" t="s">
        <v>2</v>
      </c>
      <c r="C3" s="1499" t="s">
        <v>3</v>
      </c>
      <c r="D3" s="1499" t="s">
        <v>4</v>
      </c>
      <c r="E3" s="1501" t="s">
        <v>5</v>
      </c>
      <c r="F3" s="1485" t="s">
        <v>6</v>
      </c>
      <c r="G3" s="1486"/>
    </row>
    <row r="4" spans="1:7" x14ac:dyDescent="0.25">
      <c r="A4" s="1345" t="s">
        <v>7</v>
      </c>
      <c r="B4" s="1498"/>
      <c r="C4" s="1500"/>
      <c r="D4" s="1500"/>
      <c r="E4" s="1502"/>
      <c r="F4" s="73" t="s">
        <v>8</v>
      </c>
      <c r="G4" s="74" t="s">
        <v>9</v>
      </c>
    </row>
    <row r="5" spans="1:7" ht="32.25" customHeight="1" x14ac:dyDescent="0.25">
      <c r="A5" s="21"/>
      <c r="B5" s="108" t="s">
        <v>10</v>
      </c>
      <c r="C5" s="109"/>
      <c r="D5" s="110"/>
      <c r="E5" s="111"/>
      <c r="F5" s="112"/>
      <c r="G5" s="113"/>
    </row>
    <row r="6" spans="1:7" ht="31.5" customHeight="1" x14ac:dyDescent="0.25">
      <c r="A6" s="1357">
        <v>1</v>
      </c>
      <c r="B6" s="131" t="s">
        <v>119</v>
      </c>
      <c r="C6" s="1511" t="s">
        <v>82</v>
      </c>
      <c r="D6" s="1512"/>
      <c r="E6" s="1512"/>
      <c r="F6" s="1512"/>
      <c r="G6" s="1513"/>
    </row>
    <row r="7" spans="1:7" x14ac:dyDescent="0.25">
      <c r="A7" s="162" t="s">
        <v>49</v>
      </c>
      <c r="B7" s="114" t="s">
        <v>115</v>
      </c>
      <c r="C7" s="1353" t="s">
        <v>116</v>
      </c>
      <c r="D7" s="48" t="s">
        <v>52</v>
      </c>
      <c r="E7" s="48">
        <v>1</v>
      </c>
      <c r="F7" s="128">
        <v>11</v>
      </c>
      <c r="G7" s="128">
        <f>E7*F7</f>
        <v>11</v>
      </c>
    </row>
    <row r="8" spans="1:7" x14ac:dyDescent="0.25">
      <c r="A8" s="144"/>
      <c r="B8" s="145" t="s">
        <v>87</v>
      </c>
      <c r="C8" s="146"/>
      <c r="D8" s="31" t="s">
        <v>17</v>
      </c>
      <c r="E8" s="147"/>
      <c r="F8" s="148"/>
      <c r="G8" s="143">
        <f>SUM(G7:G7)</f>
        <v>11</v>
      </c>
    </row>
    <row r="9" spans="1:7" ht="45" customHeight="1" x14ac:dyDescent="0.25">
      <c r="A9" s="149"/>
      <c r="B9" s="1520" t="s">
        <v>110</v>
      </c>
      <c r="C9" s="1521"/>
      <c r="D9" s="36" t="s">
        <v>19</v>
      </c>
      <c r="E9" s="150"/>
      <c r="F9" s="98">
        <v>394</v>
      </c>
      <c r="G9" s="95">
        <f>ROUND(G8*F9,2)</f>
        <v>4334</v>
      </c>
    </row>
    <row r="10" spans="1:7" x14ac:dyDescent="0.25">
      <c r="A10" s="92"/>
      <c r="B10" s="1514" t="s">
        <v>88</v>
      </c>
      <c r="C10" s="1515"/>
      <c r="D10" s="1356" t="s">
        <v>19</v>
      </c>
      <c r="E10" s="93"/>
      <c r="F10" s="94"/>
      <c r="G10" s="151">
        <f>G9</f>
        <v>4334</v>
      </c>
    </row>
    <row r="11" spans="1:7" x14ac:dyDescent="0.25">
      <c r="A11" s="96"/>
      <c r="B11" s="1516" t="s">
        <v>58</v>
      </c>
      <c r="C11" s="1517"/>
      <c r="D11" s="1357" t="s">
        <v>19</v>
      </c>
      <c r="E11" s="152"/>
      <c r="F11" s="143"/>
      <c r="G11" s="143">
        <f>ROUND(G10*0.18,2)</f>
        <v>780.12</v>
      </c>
    </row>
    <row r="12" spans="1:7" x14ac:dyDescent="0.25">
      <c r="A12" s="99"/>
      <c r="B12" s="1518" t="s">
        <v>22</v>
      </c>
      <c r="C12" s="1519"/>
      <c r="D12" s="1356" t="s">
        <v>19</v>
      </c>
      <c r="E12" s="153"/>
      <c r="F12" s="151"/>
      <c r="G12" s="151">
        <f>SUM(G10:G11)</f>
        <v>5114.12</v>
      </c>
    </row>
    <row r="15" spans="1:7" ht="15.75" x14ac:dyDescent="0.25">
      <c r="B15" s="1111" t="s">
        <v>798</v>
      </c>
      <c r="C15" s="1112"/>
      <c r="D15" s="1067"/>
      <c r="E15" s="1403"/>
      <c r="F15" s="1067" t="s">
        <v>799</v>
      </c>
    </row>
    <row r="16" spans="1:7" ht="15.75" x14ac:dyDescent="0.25">
      <c r="B16" s="1111"/>
      <c r="C16" s="1112"/>
      <c r="D16" s="1067"/>
      <c r="E16" s="1403"/>
      <c r="F16" s="1067"/>
    </row>
    <row r="17" spans="2:6" x14ac:dyDescent="0.25">
      <c r="B17" s="1114"/>
      <c r="C17" s="1115"/>
      <c r="D17" s="1114"/>
      <c r="E17" s="1403"/>
      <c r="F17" s="1114"/>
    </row>
    <row r="18" spans="2:6" ht="15.75" x14ac:dyDescent="0.25">
      <c r="B18" s="1067" t="s">
        <v>800</v>
      </c>
      <c r="C18" s="1067"/>
      <c r="D18" s="1067"/>
      <c r="E18" s="1403"/>
      <c r="F18" s="1067" t="s">
        <v>703</v>
      </c>
    </row>
  </sheetData>
  <mergeCells count="11">
    <mergeCell ref="A2:G2"/>
    <mergeCell ref="B3:B4"/>
    <mergeCell ref="C3:C4"/>
    <mergeCell ref="D3:D4"/>
    <mergeCell ref="E3:E4"/>
    <mergeCell ref="F3:G3"/>
    <mergeCell ref="C6:G6"/>
    <mergeCell ref="B9:C9"/>
    <mergeCell ref="B10:C10"/>
    <mergeCell ref="B11:C11"/>
    <mergeCell ref="B12:C12"/>
  </mergeCells>
  <pageMargins left="0.17" right="0.17" top="0.75" bottom="0.75" header="0.3" footer="0.3"/>
  <pageSetup paperSize="9" scale="9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145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ht="20.25" customHeight="1" x14ac:dyDescent="0.25">
      <c r="A5" s="1522" t="s">
        <v>144</v>
      </c>
      <c r="B5" s="1523"/>
      <c r="C5" s="1523"/>
      <c r="D5" s="1523"/>
      <c r="E5" s="1523"/>
      <c r="F5" s="1523"/>
      <c r="G5" s="1524"/>
    </row>
    <row r="6" spans="1:7" ht="19.5" customHeight="1" x14ac:dyDescent="0.25">
      <c r="A6" s="176" t="s">
        <v>64</v>
      </c>
      <c r="B6" s="177" t="s">
        <v>125</v>
      </c>
      <c r="C6" s="1525" t="s">
        <v>126</v>
      </c>
      <c r="D6" s="1526"/>
      <c r="E6" s="1526"/>
      <c r="F6" s="1526"/>
      <c r="G6" s="1527"/>
    </row>
    <row r="7" spans="1:7" ht="21.75" customHeight="1" x14ac:dyDescent="0.25">
      <c r="A7" s="171" t="s">
        <v>49</v>
      </c>
      <c r="B7" s="80" t="s">
        <v>145</v>
      </c>
      <c r="C7" s="165" t="s">
        <v>146</v>
      </c>
      <c r="D7" s="165" t="s">
        <v>147</v>
      </c>
      <c r="E7" s="165">
        <v>1</v>
      </c>
      <c r="F7" s="172">
        <v>3465</v>
      </c>
      <c r="G7" s="128">
        <f>E7*F7</f>
        <v>3465</v>
      </c>
    </row>
    <row r="8" spans="1:7" ht="20.25" customHeight="1" x14ac:dyDescent="0.25">
      <c r="A8" s="171"/>
      <c r="B8" s="178" t="s">
        <v>148</v>
      </c>
      <c r="C8" s="165"/>
      <c r="D8" s="179" t="s">
        <v>19</v>
      </c>
      <c r="E8" s="165"/>
      <c r="F8" s="172"/>
      <c r="G8" s="166">
        <f>SUM(G7)</f>
        <v>3465</v>
      </c>
    </row>
    <row r="9" spans="1:7" ht="42" customHeight="1" x14ac:dyDescent="0.25">
      <c r="A9" s="72"/>
      <c r="B9" s="88" t="s">
        <v>56</v>
      </c>
      <c r="C9" s="27">
        <v>0.23</v>
      </c>
      <c r="D9" s="27" t="s">
        <v>19</v>
      </c>
      <c r="E9" s="27"/>
      <c r="F9" s="166"/>
      <c r="G9" s="180">
        <f>ROUND(G8*0.23,2)</f>
        <v>796.95</v>
      </c>
    </row>
    <row r="10" spans="1:7" ht="21.75" customHeight="1" x14ac:dyDescent="0.25">
      <c r="A10" s="181"/>
      <c r="B10" s="1350" t="s">
        <v>88</v>
      </c>
      <c r="C10" s="1350"/>
      <c r="D10" s="1356" t="s">
        <v>19</v>
      </c>
      <c r="E10" s="93"/>
      <c r="F10" s="94"/>
      <c r="G10" s="151">
        <f>G9</f>
        <v>796.95</v>
      </c>
    </row>
    <row r="11" spans="1:7" x14ac:dyDescent="0.25">
      <c r="A11" s="1375"/>
      <c r="B11" s="1351" t="s">
        <v>58</v>
      </c>
      <c r="C11" s="181"/>
      <c r="D11" s="1357" t="s">
        <v>19</v>
      </c>
      <c r="E11" s="152"/>
      <c r="F11" s="143"/>
      <c r="G11" s="143">
        <f>ROUND(G10*0.18,2)</f>
        <v>143.44999999999999</v>
      </c>
    </row>
    <row r="12" spans="1:7" x14ac:dyDescent="0.25">
      <c r="A12" s="182"/>
      <c r="B12" s="183" t="s">
        <v>149</v>
      </c>
      <c r="C12" s="184"/>
      <c r="D12" s="185" t="s">
        <v>19</v>
      </c>
      <c r="E12" s="186"/>
      <c r="F12" s="187"/>
      <c r="G12" s="187">
        <f>SUM(G10:G11)</f>
        <v>940.40000000000009</v>
      </c>
    </row>
    <row r="15" spans="1:7" ht="15.75" x14ac:dyDescent="0.25">
      <c r="A15" s="1111" t="s">
        <v>798</v>
      </c>
      <c r="B15" s="1402"/>
      <c r="C15" s="1112"/>
      <c r="D15" s="1067"/>
      <c r="E15" s="1403"/>
      <c r="F15" s="1067" t="s">
        <v>799</v>
      </c>
    </row>
    <row r="16" spans="1:7" ht="15.75" x14ac:dyDescent="0.25">
      <c r="A16" s="1111"/>
      <c r="B16" s="1402"/>
      <c r="C16" s="1112"/>
      <c r="D16" s="1067"/>
      <c r="E16" s="1403"/>
      <c r="F16" s="1067"/>
    </row>
    <row r="17" spans="1:6" x14ac:dyDescent="0.25">
      <c r="A17" s="1114"/>
      <c r="B17" s="1402"/>
      <c r="C17" s="1115"/>
      <c r="D17" s="1114"/>
      <c r="E17" s="1403"/>
      <c r="F17" s="1114"/>
    </row>
    <row r="18" spans="1:6" ht="15.75" x14ac:dyDescent="0.25">
      <c r="A18" s="1067" t="s">
        <v>800</v>
      </c>
      <c r="B18" s="1402"/>
      <c r="C18" s="1067"/>
      <c r="D18" s="1067"/>
      <c r="E18" s="1403"/>
      <c r="F18" s="1067" t="s">
        <v>703</v>
      </c>
    </row>
  </sheetData>
  <mergeCells count="8">
    <mergeCell ref="A5:G5"/>
    <mergeCell ref="C6:G6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8"/>
  <sheetViews>
    <sheetView tabSelected="1" workbookViewId="0">
      <selection activeCell="G12" sqref="G12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150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ht="15.75" customHeight="1" x14ac:dyDescent="0.25">
      <c r="A5" s="1529" t="s">
        <v>124</v>
      </c>
      <c r="B5" s="1530"/>
      <c r="C5" s="1530"/>
      <c r="D5" s="1530"/>
      <c r="E5" s="1530"/>
      <c r="F5" s="1530"/>
      <c r="G5" s="1531"/>
    </row>
    <row r="6" spans="1:7" x14ac:dyDescent="0.25">
      <c r="A6" s="43" t="s">
        <v>64</v>
      </c>
      <c r="B6" s="168" t="s">
        <v>125</v>
      </c>
      <c r="C6" s="1532" t="s">
        <v>126</v>
      </c>
      <c r="D6" s="1532"/>
      <c r="E6" s="1532"/>
      <c r="F6" s="1532"/>
      <c r="G6" s="1532"/>
    </row>
    <row r="7" spans="1:7" ht="21" customHeight="1" x14ac:dyDescent="0.25">
      <c r="A7" s="124" t="s">
        <v>49</v>
      </c>
      <c r="B7" s="1353" t="s">
        <v>112</v>
      </c>
      <c r="C7" s="1353" t="s">
        <v>113</v>
      </c>
      <c r="D7" s="1353" t="s">
        <v>52</v>
      </c>
      <c r="E7" s="1353">
        <v>4</v>
      </c>
      <c r="F7" s="169">
        <v>333</v>
      </c>
      <c r="G7" s="128">
        <f>E7*F7</f>
        <v>1332</v>
      </c>
    </row>
    <row r="8" spans="1:7" ht="14.25" customHeight="1" x14ac:dyDescent="0.25">
      <c r="A8" s="124"/>
      <c r="B8" s="1353" t="s">
        <v>129</v>
      </c>
      <c r="C8" s="1353"/>
      <c r="D8" s="127" t="s">
        <v>19</v>
      </c>
      <c r="E8" s="1353"/>
      <c r="F8" s="169"/>
      <c r="G8" s="128">
        <f>SUM(G7:G7)</f>
        <v>1332</v>
      </c>
    </row>
    <row r="9" spans="1:7" ht="39.75" x14ac:dyDescent="0.25">
      <c r="A9" s="48"/>
      <c r="B9" s="170" t="s">
        <v>56</v>
      </c>
      <c r="C9" s="48">
        <v>0.23</v>
      </c>
      <c r="D9" s="48" t="s">
        <v>19</v>
      </c>
      <c r="E9" s="48"/>
      <c r="F9" s="128"/>
      <c r="G9" s="130">
        <f>ROUND(G8*0.23,2)</f>
        <v>306.36</v>
      </c>
    </row>
    <row r="10" spans="1:7" ht="21.75" customHeight="1" x14ac:dyDescent="0.25">
      <c r="A10" s="181"/>
      <c r="B10" s="1350" t="s">
        <v>88</v>
      </c>
      <c r="C10" s="1350"/>
      <c r="D10" s="1356" t="s">
        <v>19</v>
      </c>
      <c r="E10" s="93"/>
      <c r="F10" s="94"/>
      <c r="G10" s="151">
        <f>G9</f>
        <v>306.36</v>
      </c>
    </row>
    <row r="11" spans="1:7" x14ac:dyDescent="0.25">
      <c r="A11" s="1375"/>
      <c r="B11" s="1351" t="s">
        <v>58</v>
      </c>
      <c r="C11" s="181"/>
      <c r="D11" s="1357" t="s">
        <v>19</v>
      </c>
      <c r="E11" s="152"/>
      <c r="F11" s="143"/>
      <c r="G11" s="143">
        <f>ROUND(G10*0.18,2)</f>
        <v>55.14</v>
      </c>
    </row>
    <row r="12" spans="1:7" x14ac:dyDescent="0.25">
      <c r="A12" s="182"/>
      <c r="B12" s="183" t="s">
        <v>149</v>
      </c>
      <c r="C12" s="184"/>
      <c r="D12" s="185" t="s">
        <v>19</v>
      </c>
      <c r="E12" s="186"/>
      <c r="F12" s="187"/>
      <c r="G12" s="187">
        <f>SUM(G10:G11)</f>
        <v>361.5</v>
      </c>
    </row>
    <row r="15" spans="1:7" ht="15.75" x14ac:dyDescent="0.25">
      <c r="A15" s="1111" t="s">
        <v>798</v>
      </c>
      <c r="B15" s="1402"/>
      <c r="C15" s="1112"/>
      <c r="D15" s="1067"/>
      <c r="E15" s="1403"/>
      <c r="F15" s="1067" t="s">
        <v>799</v>
      </c>
    </row>
    <row r="16" spans="1:7" ht="15.75" x14ac:dyDescent="0.25">
      <c r="A16" s="1111"/>
      <c r="B16" s="1402"/>
      <c r="C16" s="1112"/>
      <c r="D16" s="1067"/>
      <c r="E16" s="1403"/>
      <c r="F16" s="1067"/>
    </row>
    <row r="17" spans="1:6" x14ac:dyDescent="0.25">
      <c r="A17" s="1114"/>
      <c r="B17" s="1402"/>
      <c r="C17" s="1115"/>
      <c r="D17" s="1114"/>
      <c r="E17" s="1403"/>
      <c r="F17" s="1114"/>
    </row>
    <row r="18" spans="1:6" ht="15.75" x14ac:dyDescent="0.25">
      <c r="A18" s="1067" t="s">
        <v>800</v>
      </c>
      <c r="B18" s="1402"/>
      <c r="C18" s="1067"/>
      <c r="D18" s="1067"/>
      <c r="E18" s="1403"/>
      <c r="F18" s="1067" t="s">
        <v>703</v>
      </c>
    </row>
  </sheetData>
  <mergeCells count="8">
    <mergeCell ref="A5:G5"/>
    <mergeCell ref="C6:G6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151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ht="15.75" x14ac:dyDescent="0.25">
      <c r="A4" s="1533" t="s">
        <v>131</v>
      </c>
      <c r="B4" s="1534"/>
      <c r="C4" s="1534"/>
      <c r="D4" s="1534"/>
      <c r="E4" s="1534"/>
      <c r="F4" s="1534"/>
      <c r="G4" s="1535"/>
    </row>
    <row r="5" spans="1:7" x14ac:dyDescent="0.25">
      <c r="A5" s="43" t="s">
        <v>64</v>
      </c>
      <c r="B5" s="48" t="s">
        <v>125</v>
      </c>
      <c r="C5" s="1532" t="s">
        <v>126</v>
      </c>
      <c r="D5" s="1532"/>
      <c r="E5" s="1532"/>
      <c r="F5" s="1532"/>
      <c r="G5" s="1532"/>
    </row>
    <row r="6" spans="1:7" x14ac:dyDescent="0.25">
      <c r="A6" s="171" t="s">
        <v>49</v>
      </c>
      <c r="B6" s="165" t="s">
        <v>132</v>
      </c>
      <c r="C6" s="165" t="s">
        <v>133</v>
      </c>
      <c r="D6" s="165" t="s">
        <v>52</v>
      </c>
      <c r="E6" s="165">
        <v>1</v>
      </c>
      <c r="F6" s="172">
        <v>1517</v>
      </c>
      <c r="G6" s="128">
        <f t="shared" ref="G6" si="0">E6*F6</f>
        <v>1517</v>
      </c>
    </row>
    <row r="7" spans="1:7" x14ac:dyDescent="0.25">
      <c r="A7" s="171"/>
      <c r="B7" s="165" t="s">
        <v>148</v>
      </c>
      <c r="C7" s="165"/>
      <c r="D7" s="165" t="s">
        <v>19</v>
      </c>
      <c r="E7" s="165"/>
      <c r="F7" s="172"/>
      <c r="G7" s="121">
        <f>SUM(G6:G6)</f>
        <v>1517</v>
      </c>
    </row>
    <row r="8" spans="1:7" ht="39.75" x14ac:dyDescent="0.25">
      <c r="A8" s="27"/>
      <c r="B8" s="170" t="s">
        <v>56</v>
      </c>
      <c r="C8" s="27">
        <v>0.23</v>
      </c>
      <c r="D8" s="27" t="s">
        <v>19</v>
      </c>
      <c r="E8" s="27"/>
      <c r="F8" s="166"/>
      <c r="G8" s="173">
        <f>ROUND(G7*0.23,2)</f>
        <v>348.91</v>
      </c>
    </row>
    <row r="9" spans="1:7" ht="21.75" customHeight="1" x14ac:dyDescent="0.25">
      <c r="A9" s="181"/>
      <c r="B9" s="1350" t="s">
        <v>88</v>
      </c>
      <c r="C9" s="1350"/>
      <c r="D9" s="1356" t="s">
        <v>19</v>
      </c>
      <c r="E9" s="93"/>
      <c r="F9" s="94"/>
      <c r="G9" s="151">
        <f>G8</f>
        <v>348.91</v>
      </c>
    </row>
    <row r="10" spans="1:7" x14ac:dyDescent="0.25">
      <c r="A10" s="1375"/>
      <c r="B10" s="1351" t="s">
        <v>58</v>
      </c>
      <c r="C10" s="181"/>
      <c r="D10" s="1357" t="s">
        <v>19</v>
      </c>
      <c r="E10" s="152"/>
      <c r="F10" s="143"/>
      <c r="G10" s="143">
        <f>ROUND(G9*0.18,2)</f>
        <v>62.8</v>
      </c>
    </row>
    <row r="11" spans="1:7" x14ac:dyDescent="0.25">
      <c r="A11" s="182"/>
      <c r="B11" s="183" t="s">
        <v>149</v>
      </c>
      <c r="C11" s="184"/>
      <c r="D11" s="185" t="s">
        <v>19</v>
      </c>
      <c r="E11" s="186"/>
      <c r="F11" s="187"/>
      <c r="G11" s="187">
        <f>SUM(G9:G10)</f>
        <v>411.71000000000004</v>
      </c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</row>
    <row r="15" spans="1:7" ht="15.75" x14ac:dyDescent="0.25">
      <c r="A15" s="1111"/>
      <c r="B15" s="1402"/>
      <c r="C15" s="1112"/>
      <c r="D15" s="1067"/>
      <c r="E15" s="1403"/>
      <c r="F15" s="1067"/>
    </row>
    <row r="16" spans="1:7" x14ac:dyDescent="0.25">
      <c r="A16" s="1114"/>
      <c r="B16" s="1402"/>
      <c r="C16" s="1115"/>
      <c r="D16" s="1114"/>
      <c r="E16" s="1403"/>
      <c r="F16" s="1114"/>
    </row>
    <row r="17" spans="1:6" ht="15.75" x14ac:dyDescent="0.25">
      <c r="A17" s="1067" t="s">
        <v>800</v>
      </c>
      <c r="B17" s="1402"/>
      <c r="C17" s="1067"/>
      <c r="D17" s="1067"/>
      <c r="E17" s="1403"/>
      <c r="F17" s="1067" t="s">
        <v>703</v>
      </c>
    </row>
  </sheetData>
  <mergeCells count="8">
    <mergeCell ref="A4:G4"/>
    <mergeCell ref="C5:G5"/>
    <mergeCell ref="A1:G1"/>
    <mergeCell ref="B2:B3"/>
    <mergeCell ref="C2:C3"/>
    <mergeCell ref="D2:D3"/>
    <mergeCell ref="E2:E3"/>
    <mergeCell ref="F2:G2"/>
  </mergeCells>
  <pageMargins left="0.19" right="0.1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152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ht="15.75" customHeight="1" x14ac:dyDescent="0.25">
      <c r="A5" s="1529" t="s">
        <v>124</v>
      </c>
      <c r="B5" s="1530"/>
      <c r="C5" s="1530"/>
      <c r="D5" s="1530"/>
      <c r="E5" s="1530"/>
      <c r="F5" s="1530"/>
      <c r="G5" s="1531"/>
    </row>
    <row r="6" spans="1:7" x14ac:dyDescent="0.25">
      <c r="A6" s="43" t="s">
        <v>64</v>
      </c>
      <c r="B6" s="168" t="s">
        <v>125</v>
      </c>
      <c r="C6" s="1532" t="s">
        <v>126</v>
      </c>
      <c r="D6" s="1532"/>
      <c r="E6" s="1532"/>
      <c r="F6" s="1532"/>
      <c r="G6" s="1532"/>
    </row>
    <row r="7" spans="1:7" ht="16.5" customHeight="1" x14ac:dyDescent="0.25">
      <c r="A7" s="124" t="s">
        <v>49</v>
      </c>
      <c r="B7" s="1353" t="s">
        <v>127</v>
      </c>
      <c r="C7" s="1353" t="s">
        <v>128</v>
      </c>
      <c r="D7" s="1353" t="s">
        <v>52</v>
      </c>
      <c r="E7" s="1353">
        <v>1</v>
      </c>
      <c r="F7" s="169">
        <v>1300</v>
      </c>
      <c r="G7" s="128">
        <f>E7*F7</f>
        <v>1300</v>
      </c>
    </row>
    <row r="8" spans="1:7" ht="39.75" x14ac:dyDescent="0.25">
      <c r="A8" s="48"/>
      <c r="B8" s="170" t="s">
        <v>130</v>
      </c>
      <c r="C8" s="48">
        <v>0.23</v>
      </c>
      <c r="D8" s="48" t="s">
        <v>19</v>
      </c>
      <c r="E8" s="48"/>
      <c r="F8" s="128"/>
      <c r="G8" s="130">
        <f>ROUND(G7*0.23,2)</f>
        <v>299</v>
      </c>
    </row>
    <row r="9" spans="1:7" ht="21.75" customHeight="1" x14ac:dyDescent="0.25">
      <c r="A9" s="181"/>
      <c r="B9" s="1350" t="s">
        <v>88</v>
      </c>
      <c r="C9" s="1350"/>
      <c r="D9" s="1356" t="s">
        <v>19</v>
      </c>
      <c r="E9" s="93"/>
      <c r="F9" s="94"/>
      <c r="G9" s="151">
        <f>G8</f>
        <v>299</v>
      </c>
    </row>
    <row r="10" spans="1:7" x14ac:dyDescent="0.25">
      <c r="A10" s="1375"/>
      <c r="B10" s="1351" t="s">
        <v>58</v>
      </c>
      <c r="C10" s="181"/>
      <c r="D10" s="1357" t="s">
        <v>19</v>
      </c>
      <c r="E10" s="152"/>
      <c r="F10" s="143"/>
      <c r="G10" s="143">
        <f>ROUND(G9*0.18,2)</f>
        <v>53.82</v>
      </c>
    </row>
    <row r="11" spans="1:7" x14ac:dyDescent="0.25">
      <c r="A11" s="182"/>
      <c r="B11" s="183" t="s">
        <v>149</v>
      </c>
      <c r="C11" s="184"/>
      <c r="D11" s="185" t="s">
        <v>19</v>
      </c>
      <c r="E11" s="186"/>
      <c r="F11" s="187"/>
      <c r="G11" s="187">
        <f>SUM(G9:G10)</f>
        <v>352.82</v>
      </c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</row>
    <row r="15" spans="1:7" ht="15.75" x14ac:dyDescent="0.25">
      <c r="A15" s="1111"/>
      <c r="B15" s="1402"/>
      <c r="C15" s="1112"/>
      <c r="D15" s="1067"/>
      <c r="E15" s="1403"/>
      <c r="F15" s="1067"/>
    </row>
    <row r="16" spans="1:7" x14ac:dyDescent="0.25">
      <c r="A16" s="1114"/>
      <c r="B16" s="1402"/>
      <c r="C16" s="1115"/>
      <c r="D16" s="1114"/>
      <c r="E16" s="1403"/>
      <c r="F16" s="1114"/>
    </row>
    <row r="17" spans="1:6" ht="15.75" x14ac:dyDescent="0.25">
      <c r="A17" s="1067" t="s">
        <v>800</v>
      </c>
      <c r="B17" s="1402"/>
      <c r="C17" s="1067"/>
      <c r="D17" s="1067"/>
      <c r="E17" s="1403"/>
      <c r="F17" s="1067" t="s">
        <v>703</v>
      </c>
    </row>
  </sheetData>
  <mergeCells count="8">
    <mergeCell ref="A5:G5"/>
    <mergeCell ref="C6:G6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153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ht="15.75" x14ac:dyDescent="0.25">
      <c r="A5" s="1536" t="s">
        <v>124</v>
      </c>
      <c r="B5" s="1536"/>
      <c r="C5" s="1536"/>
      <c r="D5" s="1536"/>
      <c r="E5" s="1536"/>
      <c r="F5" s="1536"/>
      <c r="G5" s="1536"/>
    </row>
    <row r="6" spans="1:7" x14ac:dyDescent="0.25">
      <c r="A6" s="43" t="s">
        <v>64</v>
      </c>
      <c r="B6" s="168" t="s">
        <v>125</v>
      </c>
      <c r="C6" s="1532" t="s">
        <v>126</v>
      </c>
      <c r="D6" s="1532"/>
      <c r="E6" s="1532"/>
      <c r="F6" s="1532"/>
      <c r="G6" s="1532"/>
    </row>
    <row r="7" spans="1:7" x14ac:dyDescent="0.25">
      <c r="A7" s="1322" t="s">
        <v>49</v>
      </c>
      <c r="B7" s="164" t="s">
        <v>134</v>
      </c>
      <c r="C7" s="164" t="s">
        <v>135</v>
      </c>
      <c r="D7" s="164" t="s">
        <v>136</v>
      </c>
      <c r="E7" s="164">
        <v>1</v>
      </c>
      <c r="F7" s="1323">
        <v>48</v>
      </c>
      <c r="G7" s="1324">
        <f t="shared" ref="G7" si="0">E7*F7</f>
        <v>48</v>
      </c>
    </row>
    <row r="8" spans="1:7" ht="39.75" x14ac:dyDescent="0.25">
      <c r="A8" s="27"/>
      <c r="B8" s="170" t="s">
        <v>56</v>
      </c>
      <c r="C8" s="27">
        <v>0.23</v>
      </c>
      <c r="D8" s="27" t="s">
        <v>19</v>
      </c>
      <c r="E8" s="27"/>
      <c r="F8" s="166"/>
      <c r="G8" s="173">
        <f>ROUND(G7*0.23,2)</f>
        <v>11.04</v>
      </c>
    </row>
    <row r="9" spans="1:7" ht="21.75" customHeight="1" x14ac:dyDescent="0.25">
      <c r="A9" s="181"/>
      <c r="B9" s="1350" t="s">
        <v>88</v>
      </c>
      <c r="C9" s="1350"/>
      <c r="D9" s="1356" t="s">
        <v>19</v>
      </c>
      <c r="E9" s="93"/>
      <c r="F9" s="94"/>
      <c r="G9" s="151">
        <f>G8</f>
        <v>11.04</v>
      </c>
    </row>
    <row r="10" spans="1:7" x14ac:dyDescent="0.25">
      <c r="A10" s="1375"/>
      <c r="B10" s="1351" t="s">
        <v>58</v>
      </c>
      <c r="C10" s="181"/>
      <c r="D10" s="1357" t="s">
        <v>19</v>
      </c>
      <c r="E10" s="152"/>
      <c r="F10" s="143"/>
      <c r="G10" s="143">
        <f>ROUND(G9*0.18,2)</f>
        <v>1.99</v>
      </c>
    </row>
    <row r="11" spans="1:7" x14ac:dyDescent="0.25">
      <c r="A11" s="182"/>
      <c r="B11" s="183" t="s">
        <v>149</v>
      </c>
      <c r="C11" s="184"/>
      <c r="D11" s="185" t="s">
        <v>19</v>
      </c>
      <c r="E11" s="186"/>
      <c r="F11" s="187"/>
      <c r="G11" s="187">
        <f>SUM(G9:G10)</f>
        <v>13.03</v>
      </c>
    </row>
    <row r="13" spans="1:7" ht="15.75" x14ac:dyDescent="0.25">
      <c r="A13" s="1111" t="s">
        <v>798</v>
      </c>
      <c r="B13" s="1402"/>
      <c r="C13" s="1112"/>
      <c r="D13" s="1067"/>
      <c r="E13" s="1403"/>
      <c r="F13" s="1067" t="s">
        <v>799</v>
      </c>
    </row>
    <row r="14" spans="1:7" ht="15.75" x14ac:dyDescent="0.25">
      <c r="A14" s="1111"/>
      <c r="B14" s="1402"/>
      <c r="C14" s="1112"/>
      <c r="D14" s="1067"/>
      <c r="E14" s="1403"/>
      <c r="F14" s="1067"/>
    </row>
    <row r="15" spans="1:7" x14ac:dyDescent="0.25">
      <c r="A15" s="1114"/>
      <c r="B15" s="1402"/>
      <c r="C15" s="1115"/>
      <c r="D15" s="1114"/>
      <c r="E15" s="1403"/>
      <c r="F15" s="1114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</row>
  </sheetData>
  <mergeCells count="8">
    <mergeCell ref="A5:G5"/>
    <mergeCell ref="C6:G6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154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ht="16.5" customHeight="1" x14ac:dyDescent="0.25">
      <c r="A5" s="1537" t="s">
        <v>137</v>
      </c>
      <c r="B5" s="1538"/>
      <c r="C5" s="1538"/>
      <c r="D5" s="1538"/>
      <c r="E5" s="1538"/>
      <c r="F5" s="1538"/>
      <c r="G5" s="1539"/>
    </row>
    <row r="6" spans="1:7" x14ac:dyDescent="0.25">
      <c r="A6" s="43" t="s">
        <v>64</v>
      </c>
      <c r="B6" s="168" t="s">
        <v>125</v>
      </c>
      <c r="C6" s="1532" t="s">
        <v>126</v>
      </c>
      <c r="D6" s="1532"/>
      <c r="E6" s="1532"/>
      <c r="F6" s="1532"/>
      <c r="G6" s="1532"/>
    </row>
    <row r="7" spans="1:7" ht="30" x14ac:dyDescent="0.25">
      <c r="A7" s="171" t="s">
        <v>73</v>
      </c>
      <c r="B7" s="80" t="s">
        <v>138</v>
      </c>
      <c r="C7" s="165" t="s">
        <v>75</v>
      </c>
      <c r="D7" s="165" t="s">
        <v>52</v>
      </c>
      <c r="E7" s="1353">
        <v>1</v>
      </c>
      <c r="F7" s="172">
        <v>3268</v>
      </c>
      <c r="G7" s="128">
        <f t="shared" ref="G7" si="0">E7*F7</f>
        <v>3268</v>
      </c>
    </row>
    <row r="8" spans="1:7" ht="42" customHeight="1" x14ac:dyDescent="0.25">
      <c r="A8" s="72"/>
      <c r="B8" s="88" t="s">
        <v>56</v>
      </c>
      <c r="C8" s="27">
        <v>0.23</v>
      </c>
      <c r="D8" s="27" t="s">
        <v>19</v>
      </c>
      <c r="E8" s="27"/>
      <c r="F8" s="166"/>
      <c r="G8" s="180">
        <f>ROUND(G7*0.23,2)</f>
        <v>751.64</v>
      </c>
    </row>
    <row r="9" spans="1:7" ht="21.75" customHeight="1" x14ac:dyDescent="0.25">
      <c r="A9" s="181"/>
      <c r="B9" s="1350" t="s">
        <v>88</v>
      </c>
      <c r="C9" s="1350"/>
      <c r="D9" s="1356" t="s">
        <v>19</v>
      </c>
      <c r="E9" s="93"/>
      <c r="F9" s="94"/>
      <c r="G9" s="151">
        <f>G8</f>
        <v>751.64</v>
      </c>
    </row>
    <row r="10" spans="1:7" x14ac:dyDescent="0.25">
      <c r="A10" s="1375"/>
      <c r="B10" s="1351" t="s">
        <v>58</v>
      </c>
      <c r="C10" s="181"/>
      <c r="D10" s="1357" t="s">
        <v>19</v>
      </c>
      <c r="E10" s="152"/>
      <c r="F10" s="143"/>
      <c r="G10" s="143">
        <f>ROUND(G9*0.18,2)</f>
        <v>135.30000000000001</v>
      </c>
    </row>
    <row r="11" spans="1:7" x14ac:dyDescent="0.25">
      <c r="A11" s="182"/>
      <c r="B11" s="183" t="s">
        <v>149</v>
      </c>
      <c r="C11" s="184"/>
      <c r="D11" s="185" t="s">
        <v>19</v>
      </c>
      <c r="E11" s="186"/>
      <c r="F11" s="187"/>
      <c r="G11" s="187">
        <f>SUM(G9:G10)</f>
        <v>886.94</v>
      </c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</row>
    <row r="15" spans="1:7" ht="15.75" x14ac:dyDescent="0.25">
      <c r="A15" s="1111"/>
      <c r="B15" s="1402"/>
      <c r="C15" s="1112"/>
      <c r="D15" s="1067"/>
      <c r="E15" s="1403"/>
      <c r="F15" s="1067"/>
    </row>
    <row r="16" spans="1:7" x14ac:dyDescent="0.25">
      <c r="A16" s="1114"/>
      <c r="B16" s="1402"/>
      <c r="C16" s="1115"/>
      <c r="D16" s="1114"/>
      <c r="E16" s="1403"/>
      <c r="F16" s="1114"/>
    </row>
    <row r="17" spans="1:6" ht="15.75" x14ac:dyDescent="0.25">
      <c r="A17" s="1067" t="s">
        <v>800</v>
      </c>
      <c r="B17" s="1402"/>
      <c r="C17" s="1067"/>
      <c r="D17" s="1067"/>
      <c r="E17" s="1403"/>
      <c r="F17" s="1067" t="s">
        <v>703</v>
      </c>
    </row>
  </sheetData>
  <mergeCells count="8">
    <mergeCell ref="A5:G5"/>
    <mergeCell ref="C6:G6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156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x14ac:dyDescent="0.25">
      <c r="A5" s="43" t="s">
        <v>64</v>
      </c>
      <c r="B5" s="168" t="s">
        <v>125</v>
      </c>
      <c r="C5" s="1532" t="s">
        <v>126</v>
      </c>
      <c r="D5" s="1532"/>
      <c r="E5" s="1532"/>
      <c r="F5" s="1532"/>
      <c r="G5" s="1532"/>
    </row>
    <row r="6" spans="1:7" x14ac:dyDescent="0.25">
      <c r="A6" s="171" t="s">
        <v>49</v>
      </c>
      <c r="B6" s="80" t="s">
        <v>139</v>
      </c>
      <c r="C6" s="165" t="s">
        <v>140</v>
      </c>
      <c r="D6" s="165" t="s">
        <v>52</v>
      </c>
      <c r="E6" s="1353">
        <v>1</v>
      </c>
      <c r="F6" s="172">
        <v>713</v>
      </c>
      <c r="G6" s="128">
        <f t="shared" ref="G6" si="0">E6*F6</f>
        <v>713</v>
      </c>
    </row>
    <row r="7" spans="1:7" ht="39.75" x14ac:dyDescent="0.25">
      <c r="A7" s="48"/>
      <c r="B7" s="170" t="s">
        <v>155</v>
      </c>
      <c r="C7" s="48">
        <v>0.23</v>
      </c>
      <c r="D7" s="48" t="s">
        <v>19</v>
      </c>
      <c r="E7" s="48"/>
      <c r="F7" s="128"/>
      <c r="G7" s="130">
        <f>ROUND(G6*0.23,2)</f>
        <v>163.99</v>
      </c>
    </row>
    <row r="8" spans="1:7" ht="21.75" customHeight="1" x14ac:dyDescent="0.25">
      <c r="A8" s="181"/>
      <c r="B8" s="1350" t="s">
        <v>88</v>
      </c>
      <c r="C8" s="1350"/>
      <c r="D8" s="1356" t="s">
        <v>19</v>
      </c>
      <c r="E8" s="93"/>
      <c r="F8" s="94"/>
      <c r="G8" s="151">
        <f>G7</f>
        <v>163.99</v>
      </c>
    </row>
    <row r="9" spans="1:7" x14ac:dyDescent="0.25">
      <c r="A9" s="1375"/>
      <c r="B9" s="1351" t="s">
        <v>58</v>
      </c>
      <c r="C9" s="181"/>
      <c r="D9" s="1357" t="s">
        <v>19</v>
      </c>
      <c r="E9" s="152"/>
      <c r="F9" s="143"/>
      <c r="G9" s="143">
        <f>ROUND(G8*0.18,2)</f>
        <v>29.52</v>
      </c>
    </row>
    <row r="10" spans="1:7" x14ac:dyDescent="0.25">
      <c r="A10" s="182"/>
      <c r="B10" s="183" t="s">
        <v>149</v>
      </c>
      <c r="C10" s="184"/>
      <c r="D10" s="185" t="s">
        <v>19</v>
      </c>
      <c r="E10" s="186"/>
      <c r="F10" s="187"/>
      <c r="G10" s="187">
        <f>SUM(G8:G9)</f>
        <v>193.51000000000002</v>
      </c>
    </row>
    <row r="13" spans="1:7" ht="15.75" x14ac:dyDescent="0.25">
      <c r="A13" s="1111" t="s">
        <v>798</v>
      </c>
      <c r="B13" s="1402"/>
      <c r="C13" s="1112"/>
      <c r="D13" s="1067"/>
      <c r="E13" s="1403"/>
      <c r="F13" s="1067" t="s">
        <v>799</v>
      </c>
    </row>
    <row r="14" spans="1:7" ht="15.75" x14ac:dyDescent="0.25">
      <c r="A14" s="1111"/>
      <c r="B14" s="1402"/>
      <c r="C14" s="1112"/>
      <c r="D14" s="1067"/>
      <c r="E14" s="1403"/>
      <c r="F14" s="1067"/>
    </row>
    <row r="15" spans="1:7" x14ac:dyDescent="0.25">
      <c r="A15" s="1114"/>
      <c r="B15" s="1402"/>
      <c r="C15" s="1115"/>
      <c r="D15" s="1114"/>
      <c r="E15" s="1403"/>
      <c r="F15" s="1114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</row>
  </sheetData>
  <mergeCells count="7">
    <mergeCell ref="C5:G5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RowHeight="15" x14ac:dyDescent="0.25"/>
  <cols>
    <col min="1" max="1" width="9.140625" style="1449"/>
    <col min="2" max="2" width="32.140625" style="1449" customWidth="1"/>
    <col min="3" max="3" width="15" style="1449" customWidth="1"/>
    <col min="4" max="6" width="9.140625" style="1449"/>
    <col min="7" max="7" width="16.5703125" style="1449" customWidth="1"/>
    <col min="8" max="16384" width="9.140625" style="1449"/>
  </cols>
  <sheetData>
    <row r="1" spans="1:7" ht="15.75" x14ac:dyDescent="0.25">
      <c r="A1" s="1528" t="s">
        <v>123</v>
      </c>
      <c r="B1" s="1528"/>
      <c r="C1" s="1528"/>
      <c r="D1" s="1528"/>
      <c r="E1" s="1528"/>
      <c r="F1" s="1528"/>
      <c r="G1" s="1528"/>
    </row>
    <row r="2" spans="1:7" ht="24" customHeight="1" x14ac:dyDescent="0.25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x14ac:dyDescent="0.25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x14ac:dyDescent="0.25">
      <c r="A4" s="75"/>
      <c r="B4" s="76" t="s">
        <v>46</v>
      </c>
      <c r="C4" s="77"/>
      <c r="D4" s="77"/>
      <c r="E4" s="77"/>
      <c r="F4" s="77"/>
      <c r="G4" s="78"/>
    </row>
    <row r="5" spans="1:7" x14ac:dyDescent="0.25">
      <c r="A5" s="43" t="s">
        <v>64</v>
      </c>
      <c r="B5" s="168" t="s">
        <v>125</v>
      </c>
      <c r="C5" s="1532" t="s">
        <v>126</v>
      </c>
      <c r="D5" s="1532"/>
      <c r="E5" s="1532"/>
      <c r="F5" s="1532"/>
      <c r="G5" s="1532"/>
    </row>
    <row r="6" spans="1:7" ht="31.5" customHeight="1" x14ac:dyDescent="0.25">
      <c r="A6" s="171" t="s">
        <v>49</v>
      </c>
      <c r="B6" s="80" t="s">
        <v>141</v>
      </c>
      <c r="C6" s="165" t="s">
        <v>142</v>
      </c>
      <c r="D6" s="165" t="s">
        <v>52</v>
      </c>
      <c r="E6" s="1353">
        <v>1</v>
      </c>
      <c r="F6" s="172">
        <v>903</v>
      </c>
      <c r="G6" s="128">
        <f t="shared" ref="G6" si="0">E6*F6</f>
        <v>903</v>
      </c>
    </row>
    <row r="7" spans="1:7" ht="14.25" customHeight="1" x14ac:dyDescent="0.25">
      <c r="A7" s="124"/>
      <c r="B7" s="1353" t="s">
        <v>143</v>
      </c>
      <c r="C7" s="1353"/>
      <c r="D7" s="127" t="s">
        <v>19</v>
      </c>
      <c r="E7" s="1353"/>
      <c r="F7" s="169"/>
      <c r="G7" s="128">
        <f>SUM(G6:G6)</f>
        <v>903</v>
      </c>
    </row>
    <row r="8" spans="1:7" ht="39.75" x14ac:dyDescent="0.25">
      <c r="A8" s="48"/>
      <c r="B8" s="170" t="s">
        <v>155</v>
      </c>
      <c r="C8" s="48">
        <v>0.23</v>
      </c>
      <c r="D8" s="48" t="s">
        <v>19</v>
      </c>
      <c r="E8" s="48"/>
      <c r="F8" s="128"/>
      <c r="G8" s="130">
        <f>ROUND(G7*0.23,2)</f>
        <v>207.69</v>
      </c>
    </row>
    <row r="9" spans="1:7" ht="21.75" customHeight="1" x14ac:dyDescent="0.25">
      <c r="A9" s="181"/>
      <c r="B9" s="1350" t="s">
        <v>88</v>
      </c>
      <c r="C9" s="1350"/>
      <c r="D9" s="1356" t="s">
        <v>19</v>
      </c>
      <c r="E9" s="93"/>
      <c r="F9" s="94"/>
      <c r="G9" s="151">
        <f>G8</f>
        <v>207.69</v>
      </c>
    </row>
    <row r="10" spans="1:7" x14ac:dyDescent="0.25">
      <c r="A10" s="1375"/>
      <c r="B10" s="1351" t="s">
        <v>58</v>
      </c>
      <c r="C10" s="181"/>
      <c r="D10" s="1357" t="s">
        <v>19</v>
      </c>
      <c r="E10" s="152"/>
      <c r="F10" s="143"/>
      <c r="G10" s="143">
        <f>ROUND(G9*0.18,2)</f>
        <v>37.380000000000003</v>
      </c>
    </row>
    <row r="11" spans="1:7" x14ac:dyDescent="0.25">
      <c r="A11" s="182"/>
      <c r="B11" s="183" t="s">
        <v>149</v>
      </c>
      <c r="C11" s="184"/>
      <c r="D11" s="185" t="s">
        <v>19</v>
      </c>
      <c r="E11" s="186"/>
      <c r="F11" s="187"/>
      <c r="G11" s="187">
        <f>SUM(G9:G10)</f>
        <v>245.07</v>
      </c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</row>
    <row r="15" spans="1:7" ht="15.75" x14ac:dyDescent="0.25">
      <c r="A15" s="1111"/>
      <c r="B15" s="1402"/>
      <c r="C15" s="1112"/>
      <c r="D15" s="1067"/>
      <c r="E15" s="1403"/>
      <c r="F15" s="1067"/>
    </row>
    <row r="16" spans="1:7" x14ac:dyDescent="0.25">
      <c r="A16" s="1114"/>
      <c r="B16" s="1402"/>
      <c r="C16" s="1115"/>
      <c r="D16" s="1114"/>
      <c r="E16" s="1403"/>
      <c r="F16" s="1114"/>
    </row>
    <row r="17" spans="1:6" ht="15.75" x14ac:dyDescent="0.25">
      <c r="A17" s="1067" t="s">
        <v>800</v>
      </c>
      <c r="B17" s="1402"/>
      <c r="C17" s="1067"/>
      <c r="D17" s="1067"/>
      <c r="E17" s="1403"/>
      <c r="F17" s="1067" t="s">
        <v>703</v>
      </c>
    </row>
  </sheetData>
  <mergeCells count="7">
    <mergeCell ref="C5:G5"/>
    <mergeCell ref="A1:G1"/>
    <mergeCell ref="B2:B3"/>
    <mergeCell ref="C2:C3"/>
    <mergeCell ref="D2:D3"/>
    <mergeCell ref="E2:E3"/>
    <mergeCell ref="F2:G2"/>
  </mergeCells>
  <pageMargins left="0.17" right="0.1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158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ht="30" x14ac:dyDescent="0.2">
      <c r="A6" s="162" t="s">
        <v>49</v>
      </c>
      <c r="B6" s="189" t="s">
        <v>158</v>
      </c>
      <c r="C6" s="174" t="s">
        <v>159</v>
      </c>
      <c r="D6" s="174" t="s">
        <v>52</v>
      </c>
      <c r="E6" s="174">
        <v>1</v>
      </c>
      <c r="F6" s="175">
        <v>2</v>
      </c>
      <c r="G6" s="190">
        <f t="shared" ref="G6" si="0">ROUND(E6*F6,2)</f>
        <v>2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2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788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788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141.84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929.84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3" spans="1:7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7" ht="15.75" x14ac:dyDescent="0.25">
      <c r="A14" s="1111"/>
      <c r="B14" s="1402"/>
      <c r="C14" s="1112"/>
      <c r="D14" s="1067"/>
      <c r="E14" s="1403"/>
      <c r="F14" s="1067"/>
      <c r="G14" s="1449"/>
    </row>
    <row r="15" spans="1:7" x14ac:dyDescent="0.25">
      <c r="A15" s="1114"/>
      <c r="B15" s="1402"/>
      <c r="C15" s="1115"/>
      <c r="D15" s="1114"/>
      <c r="E15" s="1403"/>
      <c r="F15" s="1114"/>
      <c r="G15" s="1449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23" right="0.1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160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x14ac:dyDescent="0.2">
      <c r="A6" s="162" t="s">
        <v>49</v>
      </c>
      <c r="B6" s="167" t="s">
        <v>160</v>
      </c>
      <c r="C6" s="174" t="s">
        <v>159</v>
      </c>
      <c r="D6" s="174" t="s">
        <v>52</v>
      </c>
      <c r="E6" s="174">
        <v>1</v>
      </c>
      <c r="F6" s="175">
        <v>2.5</v>
      </c>
      <c r="G6" s="190">
        <f t="shared" ref="G6" si="0">ROUND(E6*F6,2)</f>
        <v>2.5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2.5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985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985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177.3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1162.3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449"/>
    </row>
    <row r="15" spans="1:7" ht="15.75" x14ac:dyDescent="0.25">
      <c r="A15" s="1111"/>
      <c r="B15" s="1402"/>
      <c r="C15" s="1112"/>
      <c r="D15" s="1067"/>
      <c r="E15" s="1403"/>
      <c r="F15" s="1067"/>
      <c r="G15" s="1449"/>
    </row>
    <row r="16" spans="1:7" x14ac:dyDescent="0.25">
      <c r="A16" s="1114"/>
      <c r="B16" s="1402"/>
      <c r="C16" s="1115"/>
      <c r="D16" s="1114"/>
      <c r="E16" s="1403"/>
      <c r="F16" s="1114"/>
      <c r="G16" s="1449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17" right="0.1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161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ht="30" x14ac:dyDescent="0.2">
      <c r="A6" s="162" t="s">
        <v>49</v>
      </c>
      <c r="B6" s="191" t="s">
        <v>161</v>
      </c>
      <c r="C6" s="174" t="s">
        <v>159</v>
      </c>
      <c r="D6" s="174" t="s">
        <v>52</v>
      </c>
      <c r="E6" s="174">
        <v>1</v>
      </c>
      <c r="F6" s="175">
        <v>1</v>
      </c>
      <c r="G6" s="190">
        <f t="shared" ref="G6" si="0">ROUND(E6*F6,2)</f>
        <v>1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1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394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394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70.92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464.92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449"/>
    </row>
    <row r="15" spans="1:7" ht="15.75" x14ac:dyDescent="0.25">
      <c r="A15" s="1111"/>
      <c r="B15" s="1402"/>
      <c r="C15" s="1112"/>
      <c r="D15" s="1067"/>
      <c r="E15" s="1403"/>
      <c r="F15" s="1067"/>
      <c r="G15" s="1449"/>
    </row>
    <row r="16" spans="1:7" x14ac:dyDescent="0.25">
      <c r="A16" s="1114"/>
      <c r="B16" s="1402"/>
      <c r="C16" s="1115"/>
      <c r="D16" s="1114"/>
      <c r="E16" s="1403"/>
      <c r="F16" s="1114"/>
      <c r="G16" s="1449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17" right="0.1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162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ht="30" x14ac:dyDescent="0.2">
      <c r="A6" s="162" t="s">
        <v>73</v>
      </c>
      <c r="B6" s="191" t="s">
        <v>162</v>
      </c>
      <c r="C6" s="174" t="s">
        <v>159</v>
      </c>
      <c r="D6" s="174" t="s">
        <v>52</v>
      </c>
      <c r="E6" s="174">
        <v>1</v>
      </c>
      <c r="F6" s="175">
        <v>2</v>
      </c>
      <c r="G6" s="190">
        <f t="shared" ref="G6" si="0">ROUND(E6*F6,2)</f>
        <v>2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2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788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788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141.84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929.84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449"/>
    </row>
    <row r="15" spans="1:7" ht="15.75" x14ac:dyDescent="0.25">
      <c r="A15" s="1111"/>
      <c r="B15" s="1402"/>
      <c r="C15" s="1112"/>
      <c r="D15" s="1067"/>
      <c r="E15" s="1403"/>
      <c r="F15" s="1067"/>
      <c r="G15" s="1449"/>
    </row>
    <row r="16" spans="1:7" x14ac:dyDescent="0.25">
      <c r="A16" s="1114"/>
      <c r="B16" s="1402"/>
      <c r="C16" s="1115"/>
      <c r="D16" s="1114"/>
      <c r="E16" s="1403"/>
      <c r="F16" s="1114"/>
      <c r="G16" s="1449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17" right="0.21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163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ht="30" x14ac:dyDescent="0.2">
      <c r="A6" s="162" t="s">
        <v>49</v>
      </c>
      <c r="B6" s="191" t="s">
        <v>163</v>
      </c>
      <c r="C6" s="174" t="s">
        <v>159</v>
      </c>
      <c r="D6" s="174" t="s">
        <v>52</v>
      </c>
      <c r="E6" s="174">
        <v>1</v>
      </c>
      <c r="F6" s="175">
        <v>1.2</v>
      </c>
      <c r="G6" s="190">
        <f t="shared" ref="G6" si="0">ROUND(E6*F6,2)</f>
        <v>1.2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1.2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472.8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472.8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85.1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557.9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4" spans="1:7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449"/>
    </row>
    <row r="15" spans="1:7" ht="15.75" x14ac:dyDescent="0.25">
      <c r="A15" s="1111"/>
      <c r="B15" s="1402"/>
      <c r="C15" s="1112"/>
      <c r="D15" s="1067"/>
      <c r="E15" s="1403"/>
      <c r="F15" s="1067"/>
      <c r="G15" s="1449"/>
    </row>
    <row r="16" spans="1:7" x14ac:dyDescent="0.25">
      <c r="A16" s="1114"/>
      <c r="B16" s="1402"/>
      <c r="C16" s="1115"/>
      <c r="D16" s="1114"/>
      <c r="E16" s="1403"/>
      <c r="F16" s="1114"/>
      <c r="G16" s="1449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21" right="0.1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D17" sqref="D17"/>
    </sheetView>
  </sheetViews>
  <sheetFormatPr defaultColWidth="9.140625" defaultRowHeight="15" x14ac:dyDescent="0.25"/>
  <cols>
    <col min="1" max="1" width="5.140625" style="57" customWidth="1"/>
    <col min="2" max="2" width="36.5703125" style="6" customWidth="1"/>
    <col min="3" max="3" width="14.710937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9.85546875" style="6" customWidth="1"/>
    <col min="9" max="9" width="10.28515625" style="6" customWidth="1"/>
    <col min="10" max="14" width="9.140625" style="6"/>
    <col min="15" max="15" width="10.28515625" style="6" customWidth="1"/>
    <col min="16" max="256" width="9.140625" style="6"/>
    <col min="257" max="257" width="5.140625" style="6" customWidth="1"/>
    <col min="258" max="258" width="36.5703125" style="6" customWidth="1"/>
    <col min="259" max="259" width="14.710937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9.85546875" style="6" customWidth="1"/>
    <col min="265" max="265" width="10.28515625" style="6" customWidth="1"/>
    <col min="266" max="270" width="9.140625" style="6"/>
    <col min="271" max="271" width="10.28515625" style="6" customWidth="1"/>
    <col min="272" max="512" width="9.140625" style="6"/>
    <col min="513" max="513" width="5.140625" style="6" customWidth="1"/>
    <col min="514" max="514" width="36.5703125" style="6" customWidth="1"/>
    <col min="515" max="515" width="14.710937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9.85546875" style="6" customWidth="1"/>
    <col min="521" max="521" width="10.28515625" style="6" customWidth="1"/>
    <col min="522" max="526" width="9.140625" style="6"/>
    <col min="527" max="527" width="10.28515625" style="6" customWidth="1"/>
    <col min="528" max="768" width="9.140625" style="6"/>
    <col min="769" max="769" width="5.140625" style="6" customWidth="1"/>
    <col min="770" max="770" width="36.5703125" style="6" customWidth="1"/>
    <col min="771" max="771" width="14.710937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9.85546875" style="6" customWidth="1"/>
    <col min="777" max="777" width="10.28515625" style="6" customWidth="1"/>
    <col min="778" max="782" width="9.140625" style="6"/>
    <col min="783" max="783" width="10.28515625" style="6" customWidth="1"/>
    <col min="784" max="1024" width="9.140625" style="6"/>
    <col min="1025" max="1025" width="5.140625" style="6" customWidth="1"/>
    <col min="1026" max="1026" width="36.5703125" style="6" customWidth="1"/>
    <col min="1027" max="1027" width="14.710937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9.85546875" style="6" customWidth="1"/>
    <col min="1033" max="1033" width="10.28515625" style="6" customWidth="1"/>
    <col min="1034" max="1038" width="9.140625" style="6"/>
    <col min="1039" max="1039" width="10.28515625" style="6" customWidth="1"/>
    <col min="1040" max="1280" width="9.140625" style="6"/>
    <col min="1281" max="1281" width="5.140625" style="6" customWidth="1"/>
    <col min="1282" max="1282" width="36.5703125" style="6" customWidth="1"/>
    <col min="1283" max="1283" width="14.710937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9.85546875" style="6" customWidth="1"/>
    <col min="1289" max="1289" width="10.28515625" style="6" customWidth="1"/>
    <col min="1290" max="1294" width="9.140625" style="6"/>
    <col min="1295" max="1295" width="10.28515625" style="6" customWidth="1"/>
    <col min="1296" max="1536" width="9.140625" style="6"/>
    <col min="1537" max="1537" width="5.140625" style="6" customWidth="1"/>
    <col min="1538" max="1538" width="36.5703125" style="6" customWidth="1"/>
    <col min="1539" max="1539" width="14.710937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9.85546875" style="6" customWidth="1"/>
    <col min="1545" max="1545" width="10.28515625" style="6" customWidth="1"/>
    <col min="1546" max="1550" width="9.140625" style="6"/>
    <col min="1551" max="1551" width="10.28515625" style="6" customWidth="1"/>
    <col min="1552" max="1792" width="9.140625" style="6"/>
    <col min="1793" max="1793" width="5.140625" style="6" customWidth="1"/>
    <col min="1794" max="1794" width="36.5703125" style="6" customWidth="1"/>
    <col min="1795" max="1795" width="14.710937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9.85546875" style="6" customWidth="1"/>
    <col min="1801" max="1801" width="10.28515625" style="6" customWidth="1"/>
    <col min="1802" max="1806" width="9.140625" style="6"/>
    <col min="1807" max="1807" width="10.28515625" style="6" customWidth="1"/>
    <col min="1808" max="2048" width="9.140625" style="6"/>
    <col min="2049" max="2049" width="5.140625" style="6" customWidth="1"/>
    <col min="2050" max="2050" width="36.5703125" style="6" customWidth="1"/>
    <col min="2051" max="2051" width="14.710937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9.85546875" style="6" customWidth="1"/>
    <col min="2057" max="2057" width="10.28515625" style="6" customWidth="1"/>
    <col min="2058" max="2062" width="9.140625" style="6"/>
    <col min="2063" max="2063" width="10.28515625" style="6" customWidth="1"/>
    <col min="2064" max="2304" width="9.140625" style="6"/>
    <col min="2305" max="2305" width="5.140625" style="6" customWidth="1"/>
    <col min="2306" max="2306" width="36.5703125" style="6" customWidth="1"/>
    <col min="2307" max="2307" width="14.710937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9.85546875" style="6" customWidth="1"/>
    <col min="2313" max="2313" width="10.28515625" style="6" customWidth="1"/>
    <col min="2314" max="2318" width="9.140625" style="6"/>
    <col min="2319" max="2319" width="10.28515625" style="6" customWidth="1"/>
    <col min="2320" max="2560" width="9.140625" style="6"/>
    <col min="2561" max="2561" width="5.140625" style="6" customWidth="1"/>
    <col min="2562" max="2562" width="36.5703125" style="6" customWidth="1"/>
    <col min="2563" max="2563" width="14.710937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9.85546875" style="6" customWidth="1"/>
    <col min="2569" max="2569" width="10.28515625" style="6" customWidth="1"/>
    <col min="2570" max="2574" width="9.140625" style="6"/>
    <col min="2575" max="2575" width="10.28515625" style="6" customWidth="1"/>
    <col min="2576" max="2816" width="9.140625" style="6"/>
    <col min="2817" max="2817" width="5.140625" style="6" customWidth="1"/>
    <col min="2818" max="2818" width="36.5703125" style="6" customWidth="1"/>
    <col min="2819" max="2819" width="14.710937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9.85546875" style="6" customWidth="1"/>
    <col min="2825" max="2825" width="10.28515625" style="6" customWidth="1"/>
    <col min="2826" max="2830" width="9.140625" style="6"/>
    <col min="2831" max="2831" width="10.28515625" style="6" customWidth="1"/>
    <col min="2832" max="3072" width="9.140625" style="6"/>
    <col min="3073" max="3073" width="5.140625" style="6" customWidth="1"/>
    <col min="3074" max="3074" width="36.5703125" style="6" customWidth="1"/>
    <col min="3075" max="3075" width="14.710937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9.85546875" style="6" customWidth="1"/>
    <col min="3081" max="3081" width="10.28515625" style="6" customWidth="1"/>
    <col min="3082" max="3086" width="9.140625" style="6"/>
    <col min="3087" max="3087" width="10.28515625" style="6" customWidth="1"/>
    <col min="3088" max="3328" width="9.140625" style="6"/>
    <col min="3329" max="3329" width="5.140625" style="6" customWidth="1"/>
    <col min="3330" max="3330" width="36.5703125" style="6" customWidth="1"/>
    <col min="3331" max="3331" width="14.710937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9.85546875" style="6" customWidth="1"/>
    <col min="3337" max="3337" width="10.28515625" style="6" customWidth="1"/>
    <col min="3338" max="3342" width="9.140625" style="6"/>
    <col min="3343" max="3343" width="10.28515625" style="6" customWidth="1"/>
    <col min="3344" max="3584" width="9.140625" style="6"/>
    <col min="3585" max="3585" width="5.140625" style="6" customWidth="1"/>
    <col min="3586" max="3586" width="36.5703125" style="6" customWidth="1"/>
    <col min="3587" max="3587" width="14.710937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9.85546875" style="6" customWidth="1"/>
    <col min="3593" max="3593" width="10.28515625" style="6" customWidth="1"/>
    <col min="3594" max="3598" width="9.140625" style="6"/>
    <col min="3599" max="3599" width="10.28515625" style="6" customWidth="1"/>
    <col min="3600" max="3840" width="9.140625" style="6"/>
    <col min="3841" max="3841" width="5.140625" style="6" customWidth="1"/>
    <col min="3842" max="3842" width="36.5703125" style="6" customWidth="1"/>
    <col min="3843" max="3843" width="14.710937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9.85546875" style="6" customWidth="1"/>
    <col min="3849" max="3849" width="10.28515625" style="6" customWidth="1"/>
    <col min="3850" max="3854" width="9.140625" style="6"/>
    <col min="3855" max="3855" width="10.28515625" style="6" customWidth="1"/>
    <col min="3856" max="4096" width="9.140625" style="6"/>
    <col min="4097" max="4097" width="5.140625" style="6" customWidth="1"/>
    <col min="4098" max="4098" width="36.5703125" style="6" customWidth="1"/>
    <col min="4099" max="4099" width="14.710937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9.85546875" style="6" customWidth="1"/>
    <col min="4105" max="4105" width="10.28515625" style="6" customWidth="1"/>
    <col min="4106" max="4110" width="9.140625" style="6"/>
    <col min="4111" max="4111" width="10.28515625" style="6" customWidth="1"/>
    <col min="4112" max="4352" width="9.140625" style="6"/>
    <col min="4353" max="4353" width="5.140625" style="6" customWidth="1"/>
    <col min="4354" max="4354" width="36.5703125" style="6" customWidth="1"/>
    <col min="4355" max="4355" width="14.710937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9.85546875" style="6" customWidth="1"/>
    <col min="4361" max="4361" width="10.28515625" style="6" customWidth="1"/>
    <col min="4362" max="4366" width="9.140625" style="6"/>
    <col min="4367" max="4367" width="10.28515625" style="6" customWidth="1"/>
    <col min="4368" max="4608" width="9.140625" style="6"/>
    <col min="4609" max="4609" width="5.140625" style="6" customWidth="1"/>
    <col min="4610" max="4610" width="36.5703125" style="6" customWidth="1"/>
    <col min="4611" max="4611" width="14.710937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9.85546875" style="6" customWidth="1"/>
    <col min="4617" max="4617" width="10.28515625" style="6" customWidth="1"/>
    <col min="4618" max="4622" width="9.140625" style="6"/>
    <col min="4623" max="4623" width="10.28515625" style="6" customWidth="1"/>
    <col min="4624" max="4864" width="9.140625" style="6"/>
    <col min="4865" max="4865" width="5.140625" style="6" customWidth="1"/>
    <col min="4866" max="4866" width="36.5703125" style="6" customWidth="1"/>
    <col min="4867" max="4867" width="14.710937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9.85546875" style="6" customWidth="1"/>
    <col min="4873" max="4873" width="10.28515625" style="6" customWidth="1"/>
    <col min="4874" max="4878" width="9.140625" style="6"/>
    <col min="4879" max="4879" width="10.28515625" style="6" customWidth="1"/>
    <col min="4880" max="5120" width="9.140625" style="6"/>
    <col min="5121" max="5121" width="5.140625" style="6" customWidth="1"/>
    <col min="5122" max="5122" width="36.5703125" style="6" customWidth="1"/>
    <col min="5123" max="5123" width="14.710937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9.85546875" style="6" customWidth="1"/>
    <col min="5129" max="5129" width="10.28515625" style="6" customWidth="1"/>
    <col min="5130" max="5134" width="9.140625" style="6"/>
    <col min="5135" max="5135" width="10.28515625" style="6" customWidth="1"/>
    <col min="5136" max="5376" width="9.140625" style="6"/>
    <col min="5377" max="5377" width="5.140625" style="6" customWidth="1"/>
    <col min="5378" max="5378" width="36.5703125" style="6" customWidth="1"/>
    <col min="5379" max="5379" width="14.710937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9.85546875" style="6" customWidth="1"/>
    <col min="5385" max="5385" width="10.28515625" style="6" customWidth="1"/>
    <col min="5386" max="5390" width="9.140625" style="6"/>
    <col min="5391" max="5391" width="10.28515625" style="6" customWidth="1"/>
    <col min="5392" max="5632" width="9.140625" style="6"/>
    <col min="5633" max="5633" width="5.140625" style="6" customWidth="1"/>
    <col min="5634" max="5634" width="36.5703125" style="6" customWidth="1"/>
    <col min="5635" max="5635" width="14.710937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9.85546875" style="6" customWidth="1"/>
    <col min="5641" max="5641" width="10.28515625" style="6" customWidth="1"/>
    <col min="5642" max="5646" width="9.140625" style="6"/>
    <col min="5647" max="5647" width="10.28515625" style="6" customWidth="1"/>
    <col min="5648" max="5888" width="9.140625" style="6"/>
    <col min="5889" max="5889" width="5.140625" style="6" customWidth="1"/>
    <col min="5890" max="5890" width="36.5703125" style="6" customWidth="1"/>
    <col min="5891" max="5891" width="14.710937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9.85546875" style="6" customWidth="1"/>
    <col min="5897" max="5897" width="10.28515625" style="6" customWidth="1"/>
    <col min="5898" max="5902" width="9.140625" style="6"/>
    <col min="5903" max="5903" width="10.28515625" style="6" customWidth="1"/>
    <col min="5904" max="6144" width="9.140625" style="6"/>
    <col min="6145" max="6145" width="5.140625" style="6" customWidth="1"/>
    <col min="6146" max="6146" width="36.5703125" style="6" customWidth="1"/>
    <col min="6147" max="6147" width="14.710937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9.85546875" style="6" customWidth="1"/>
    <col min="6153" max="6153" width="10.28515625" style="6" customWidth="1"/>
    <col min="6154" max="6158" width="9.140625" style="6"/>
    <col min="6159" max="6159" width="10.28515625" style="6" customWidth="1"/>
    <col min="6160" max="6400" width="9.140625" style="6"/>
    <col min="6401" max="6401" width="5.140625" style="6" customWidth="1"/>
    <col min="6402" max="6402" width="36.5703125" style="6" customWidth="1"/>
    <col min="6403" max="6403" width="14.710937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9.85546875" style="6" customWidth="1"/>
    <col min="6409" max="6409" width="10.28515625" style="6" customWidth="1"/>
    <col min="6410" max="6414" width="9.140625" style="6"/>
    <col min="6415" max="6415" width="10.28515625" style="6" customWidth="1"/>
    <col min="6416" max="6656" width="9.140625" style="6"/>
    <col min="6657" max="6657" width="5.140625" style="6" customWidth="1"/>
    <col min="6658" max="6658" width="36.5703125" style="6" customWidth="1"/>
    <col min="6659" max="6659" width="14.710937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9.85546875" style="6" customWidth="1"/>
    <col min="6665" max="6665" width="10.28515625" style="6" customWidth="1"/>
    <col min="6666" max="6670" width="9.140625" style="6"/>
    <col min="6671" max="6671" width="10.28515625" style="6" customWidth="1"/>
    <col min="6672" max="6912" width="9.140625" style="6"/>
    <col min="6913" max="6913" width="5.140625" style="6" customWidth="1"/>
    <col min="6914" max="6914" width="36.5703125" style="6" customWidth="1"/>
    <col min="6915" max="6915" width="14.710937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9.85546875" style="6" customWidth="1"/>
    <col min="6921" max="6921" width="10.28515625" style="6" customWidth="1"/>
    <col min="6922" max="6926" width="9.140625" style="6"/>
    <col min="6927" max="6927" width="10.28515625" style="6" customWidth="1"/>
    <col min="6928" max="7168" width="9.140625" style="6"/>
    <col min="7169" max="7169" width="5.140625" style="6" customWidth="1"/>
    <col min="7170" max="7170" width="36.5703125" style="6" customWidth="1"/>
    <col min="7171" max="7171" width="14.710937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9.85546875" style="6" customWidth="1"/>
    <col min="7177" max="7177" width="10.28515625" style="6" customWidth="1"/>
    <col min="7178" max="7182" width="9.140625" style="6"/>
    <col min="7183" max="7183" width="10.28515625" style="6" customWidth="1"/>
    <col min="7184" max="7424" width="9.140625" style="6"/>
    <col min="7425" max="7425" width="5.140625" style="6" customWidth="1"/>
    <col min="7426" max="7426" width="36.5703125" style="6" customWidth="1"/>
    <col min="7427" max="7427" width="14.710937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9.85546875" style="6" customWidth="1"/>
    <col min="7433" max="7433" width="10.28515625" style="6" customWidth="1"/>
    <col min="7434" max="7438" width="9.140625" style="6"/>
    <col min="7439" max="7439" width="10.28515625" style="6" customWidth="1"/>
    <col min="7440" max="7680" width="9.140625" style="6"/>
    <col min="7681" max="7681" width="5.140625" style="6" customWidth="1"/>
    <col min="7682" max="7682" width="36.5703125" style="6" customWidth="1"/>
    <col min="7683" max="7683" width="14.710937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9.85546875" style="6" customWidth="1"/>
    <col min="7689" max="7689" width="10.28515625" style="6" customWidth="1"/>
    <col min="7690" max="7694" width="9.140625" style="6"/>
    <col min="7695" max="7695" width="10.28515625" style="6" customWidth="1"/>
    <col min="7696" max="7936" width="9.140625" style="6"/>
    <col min="7937" max="7937" width="5.140625" style="6" customWidth="1"/>
    <col min="7938" max="7938" width="36.5703125" style="6" customWidth="1"/>
    <col min="7939" max="7939" width="14.710937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9.85546875" style="6" customWidth="1"/>
    <col min="7945" max="7945" width="10.28515625" style="6" customWidth="1"/>
    <col min="7946" max="7950" width="9.140625" style="6"/>
    <col min="7951" max="7951" width="10.28515625" style="6" customWidth="1"/>
    <col min="7952" max="8192" width="9.140625" style="6"/>
    <col min="8193" max="8193" width="5.140625" style="6" customWidth="1"/>
    <col min="8194" max="8194" width="36.5703125" style="6" customWidth="1"/>
    <col min="8195" max="8195" width="14.710937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9.85546875" style="6" customWidth="1"/>
    <col min="8201" max="8201" width="10.28515625" style="6" customWidth="1"/>
    <col min="8202" max="8206" width="9.140625" style="6"/>
    <col min="8207" max="8207" width="10.28515625" style="6" customWidth="1"/>
    <col min="8208" max="8448" width="9.140625" style="6"/>
    <col min="8449" max="8449" width="5.140625" style="6" customWidth="1"/>
    <col min="8450" max="8450" width="36.5703125" style="6" customWidth="1"/>
    <col min="8451" max="8451" width="14.710937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9.85546875" style="6" customWidth="1"/>
    <col min="8457" max="8457" width="10.28515625" style="6" customWidth="1"/>
    <col min="8458" max="8462" width="9.140625" style="6"/>
    <col min="8463" max="8463" width="10.28515625" style="6" customWidth="1"/>
    <col min="8464" max="8704" width="9.140625" style="6"/>
    <col min="8705" max="8705" width="5.140625" style="6" customWidth="1"/>
    <col min="8706" max="8706" width="36.5703125" style="6" customWidth="1"/>
    <col min="8707" max="8707" width="14.710937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9.85546875" style="6" customWidth="1"/>
    <col min="8713" max="8713" width="10.28515625" style="6" customWidth="1"/>
    <col min="8714" max="8718" width="9.140625" style="6"/>
    <col min="8719" max="8719" width="10.28515625" style="6" customWidth="1"/>
    <col min="8720" max="8960" width="9.140625" style="6"/>
    <col min="8961" max="8961" width="5.140625" style="6" customWidth="1"/>
    <col min="8962" max="8962" width="36.5703125" style="6" customWidth="1"/>
    <col min="8963" max="8963" width="14.710937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9.85546875" style="6" customWidth="1"/>
    <col min="8969" max="8969" width="10.28515625" style="6" customWidth="1"/>
    <col min="8970" max="8974" width="9.140625" style="6"/>
    <col min="8975" max="8975" width="10.28515625" style="6" customWidth="1"/>
    <col min="8976" max="9216" width="9.140625" style="6"/>
    <col min="9217" max="9217" width="5.140625" style="6" customWidth="1"/>
    <col min="9218" max="9218" width="36.5703125" style="6" customWidth="1"/>
    <col min="9219" max="9219" width="14.710937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9.85546875" style="6" customWidth="1"/>
    <col min="9225" max="9225" width="10.28515625" style="6" customWidth="1"/>
    <col min="9226" max="9230" width="9.140625" style="6"/>
    <col min="9231" max="9231" width="10.28515625" style="6" customWidth="1"/>
    <col min="9232" max="9472" width="9.140625" style="6"/>
    <col min="9473" max="9473" width="5.140625" style="6" customWidth="1"/>
    <col min="9474" max="9474" width="36.5703125" style="6" customWidth="1"/>
    <col min="9475" max="9475" width="14.710937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9.85546875" style="6" customWidth="1"/>
    <col min="9481" max="9481" width="10.28515625" style="6" customWidth="1"/>
    <col min="9482" max="9486" width="9.140625" style="6"/>
    <col min="9487" max="9487" width="10.28515625" style="6" customWidth="1"/>
    <col min="9488" max="9728" width="9.140625" style="6"/>
    <col min="9729" max="9729" width="5.140625" style="6" customWidth="1"/>
    <col min="9730" max="9730" width="36.5703125" style="6" customWidth="1"/>
    <col min="9731" max="9731" width="14.710937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9.85546875" style="6" customWidth="1"/>
    <col min="9737" max="9737" width="10.28515625" style="6" customWidth="1"/>
    <col min="9738" max="9742" width="9.140625" style="6"/>
    <col min="9743" max="9743" width="10.28515625" style="6" customWidth="1"/>
    <col min="9744" max="9984" width="9.140625" style="6"/>
    <col min="9985" max="9985" width="5.140625" style="6" customWidth="1"/>
    <col min="9986" max="9986" width="36.5703125" style="6" customWidth="1"/>
    <col min="9987" max="9987" width="14.710937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9.85546875" style="6" customWidth="1"/>
    <col min="9993" max="9993" width="10.28515625" style="6" customWidth="1"/>
    <col min="9994" max="9998" width="9.140625" style="6"/>
    <col min="9999" max="9999" width="10.28515625" style="6" customWidth="1"/>
    <col min="10000" max="10240" width="9.140625" style="6"/>
    <col min="10241" max="10241" width="5.140625" style="6" customWidth="1"/>
    <col min="10242" max="10242" width="36.5703125" style="6" customWidth="1"/>
    <col min="10243" max="10243" width="14.710937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9.85546875" style="6" customWidth="1"/>
    <col min="10249" max="10249" width="10.28515625" style="6" customWidth="1"/>
    <col min="10250" max="10254" width="9.140625" style="6"/>
    <col min="10255" max="10255" width="10.28515625" style="6" customWidth="1"/>
    <col min="10256" max="10496" width="9.140625" style="6"/>
    <col min="10497" max="10497" width="5.140625" style="6" customWidth="1"/>
    <col min="10498" max="10498" width="36.5703125" style="6" customWidth="1"/>
    <col min="10499" max="10499" width="14.710937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9.85546875" style="6" customWidth="1"/>
    <col min="10505" max="10505" width="10.28515625" style="6" customWidth="1"/>
    <col min="10506" max="10510" width="9.140625" style="6"/>
    <col min="10511" max="10511" width="10.28515625" style="6" customWidth="1"/>
    <col min="10512" max="10752" width="9.140625" style="6"/>
    <col min="10753" max="10753" width="5.140625" style="6" customWidth="1"/>
    <col min="10754" max="10754" width="36.5703125" style="6" customWidth="1"/>
    <col min="10755" max="10755" width="14.710937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9.85546875" style="6" customWidth="1"/>
    <col min="10761" max="10761" width="10.28515625" style="6" customWidth="1"/>
    <col min="10762" max="10766" width="9.140625" style="6"/>
    <col min="10767" max="10767" width="10.28515625" style="6" customWidth="1"/>
    <col min="10768" max="11008" width="9.140625" style="6"/>
    <col min="11009" max="11009" width="5.140625" style="6" customWidth="1"/>
    <col min="11010" max="11010" width="36.5703125" style="6" customWidth="1"/>
    <col min="11011" max="11011" width="14.710937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9.85546875" style="6" customWidth="1"/>
    <col min="11017" max="11017" width="10.28515625" style="6" customWidth="1"/>
    <col min="11018" max="11022" width="9.140625" style="6"/>
    <col min="11023" max="11023" width="10.28515625" style="6" customWidth="1"/>
    <col min="11024" max="11264" width="9.140625" style="6"/>
    <col min="11265" max="11265" width="5.140625" style="6" customWidth="1"/>
    <col min="11266" max="11266" width="36.5703125" style="6" customWidth="1"/>
    <col min="11267" max="11267" width="14.710937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9.85546875" style="6" customWidth="1"/>
    <col min="11273" max="11273" width="10.28515625" style="6" customWidth="1"/>
    <col min="11274" max="11278" width="9.140625" style="6"/>
    <col min="11279" max="11279" width="10.28515625" style="6" customWidth="1"/>
    <col min="11280" max="11520" width="9.140625" style="6"/>
    <col min="11521" max="11521" width="5.140625" style="6" customWidth="1"/>
    <col min="11522" max="11522" width="36.5703125" style="6" customWidth="1"/>
    <col min="11523" max="11523" width="14.710937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9.85546875" style="6" customWidth="1"/>
    <col min="11529" max="11529" width="10.28515625" style="6" customWidth="1"/>
    <col min="11530" max="11534" width="9.140625" style="6"/>
    <col min="11535" max="11535" width="10.28515625" style="6" customWidth="1"/>
    <col min="11536" max="11776" width="9.140625" style="6"/>
    <col min="11777" max="11777" width="5.140625" style="6" customWidth="1"/>
    <col min="11778" max="11778" width="36.5703125" style="6" customWidth="1"/>
    <col min="11779" max="11779" width="14.710937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9.85546875" style="6" customWidth="1"/>
    <col min="11785" max="11785" width="10.28515625" style="6" customWidth="1"/>
    <col min="11786" max="11790" width="9.140625" style="6"/>
    <col min="11791" max="11791" width="10.28515625" style="6" customWidth="1"/>
    <col min="11792" max="12032" width="9.140625" style="6"/>
    <col min="12033" max="12033" width="5.140625" style="6" customWidth="1"/>
    <col min="12034" max="12034" width="36.5703125" style="6" customWidth="1"/>
    <col min="12035" max="12035" width="14.710937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9.85546875" style="6" customWidth="1"/>
    <col min="12041" max="12041" width="10.28515625" style="6" customWidth="1"/>
    <col min="12042" max="12046" width="9.140625" style="6"/>
    <col min="12047" max="12047" width="10.28515625" style="6" customWidth="1"/>
    <col min="12048" max="12288" width="9.140625" style="6"/>
    <col min="12289" max="12289" width="5.140625" style="6" customWidth="1"/>
    <col min="12290" max="12290" width="36.5703125" style="6" customWidth="1"/>
    <col min="12291" max="12291" width="14.710937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9.85546875" style="6" customWidth="1"/>
    <col min="12297" max="12297" width="10.28515625" style="6" customWidth="1"/>
    <col min="12298" max="12302" width="9.140625" style="6"/>
    <col min="12303" max="12303" width="10.28515625" style="6" customWidth="1"/>
    <col min="12304" max="12544" width="9.140625" style="6"/>
    <col min="12545" max="12545" width="5.140625" style="6" customWidth="1"/>
    <col min="12546" max="12546" width="36.5703125" style="6" customWidth="1"/>
    <col min="12547" max="12547" width="14.710937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9.85546875" style="6" customWidth="1"/>
    <col min="12553" max="12553" width="10.28515625" style="6" customWidth="1"/>
    <col min="12554" max="12558" width="9.140625" style="6"/>
    <col min="12559" max="12559" width="10.28515625" style="6" customWidth="1"/>
    <col min="12560" max="12800" width="9.140625" style="6"/>
    <col min="12801" max="12801" width="5.140625" style="6" customWidth="1"/>
    <col min="12802" max="12802" width="36.5703125" style="6" customWidth="1"/>
    <col min="12803" max="12803" width="14.710937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9.85546875" style="6" customWidth="1"/>
    <col min="12809" max="12809" width="10.28515625" style="6" customWidth="1"/>
    <col min="12810" max="12814" width="9.140625" style="6"/>
    <col min="12815" max="12815" width="10.28515625" style="6" customWidth="1"/>
    <col min="12816" max="13056" width="9.140625" style="6"/>
    <col min="13057" max="13057" width="5.140625" style="6" customWidth="1"/>
    <col min="13058" max="13058" width="36.5703125" style="6" customWidth="1"/>
    <col min="13059" max="13059" width="14.710937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9.85546875" style="6" customWidth="1"/>
    <col min="13065" max="13065" width="10.28515625" style="6" customWidth="1"/>
    <col min="13066" max="13070" width="9.140625" style="6"/>
    <col min="13071" max="13071" width="10.28515625" style="6" customWidth="1"/>
    <col min="13072" max="13312" width="9.140625" style="6"/>
    <col min="13313" max="13313" width="5.140625" style="6" customWidth="1"/>
    <col min="13314" max="13314" width="36.5703125" style="6" customWidth="1"/>
    <col min="13315" max="13315" width="14.710937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9.85546875" style="6" customWidth="1"/>
    <col min="13321" max="13321" width="10.28515625" style="6" customWidth="1"/>
    <col min="13322" max="13326" width="9.140625" style="6"/>
    <col min="13327" max="13327" width="10.28515625" style="6" customWidth="1"/>
    <col min="13328" max="13568" width="9.140625" style="6"/>
    <col min="13569" max="13569" width="5.140625" style="6" customWidth="1"/>
    <col min="13570" max="13570" width="36.5703125" style="6" customWidth="1"/>
    <col min="13571" max="13571" width="14.710937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9.85546875" style="6" customWidth="1"/>
    <col min="13577" max="13577" width="10.28515625" style="6" customWidth="1"/>
    <col min="13578" max="13582" width="9.140625" style="6"/>
    <col min="13583" max="13583" width="10.28515625" style="6" customWidth="1"/>
    <col min="13584" max="13824" width="9.140625" style="6"/>
    <col min="13825" max="13825" width="5.140625" style="6" customWidth="1"/>
    <col min="13826" max="13826" width="36.5703125" style="6" customWidth="1"/>
    <col min="13827" max="13827" width="14.710937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9.85546875" style="6" customWidth="1"/>
    <col min="13833" max="13833" width="10.28515625" style="6" customWidth="1"/>
    <col min="13834" max="13838" width="9.140625" style="6"/>
    <col min="13839" max="13839" width="10.28515625" style="6" customWidth="1"/>
    <col min="13840" max="14080" width="9.140625" style="6"/>
    <col min="14081" max="14081" width="5.140625" style="6" customWidth="1"/>
    <col min="14082" max="14082" width="36.5703125" style="6" customWidth="1"/>
    <col min="14083" max="14083" width="14.710937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9.85546875" style="6" customWidth="1"/>
    <col min="14089" max="14089" width="10.28515625" style="6" customWidth="1"/>
    <col min="14090" max="14094" width="9.140625" style="6"/>
    <col min="14095" max="14095" width="10.28515625" style="6" customWidth="1"/>
    <col min="14096" max="14336" width="9.140625" style="6"/>
    <col min="14337" max="14337" width="5.140625" style="6" customWidth="1"/>
    <col min="14338" max="14338" width="36.5703125" style="6" customWidth="1"/>
    <col min="14339" max="14339" width="14.710937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9.85546875" style="6" customWidth="1"/>
    <col min="14345" max="14345" width="10.28515625" style="6" customWidth="1"/>
    <col min="14346" max="14350" width="9.140625" style="6"/>
    <col min="14351" max="14351" width="10.28515625" style="6" customWidth="1"/>
    <col min="14352" max="14592" width="9.140625" style="6"/>
    <col min="14593" max="14593" width="5.140625" style="6" customWidth="1"/>
    <col min="14594" max="14594" width="36.5703125" style="6" customWidth="1"/>
    <col min="14595" max="14595" width="14.710937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9.85546875" style="6" customWidth="1"/>
    <col min="14601" max="14601" width="10.28515625" style="6" customWidth="1"/>
    <col min="14602" max="14606" width="9.140625" style="6"/>
    <col min="14607" max="14607" width="10.28515625" style="6" customWidth="1"/>
    <col min="14608" max="14848" width="9.140625" style="6"/>
    <col min="14849" max="14849" width="5.140625" style="6" customWidth="1"/>
    <col min="14850" max="14850" width="36.5703125" style="6" customWidth="1"/>
    <col min="14851" max="14851" width="14.710937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9.85546875" style="6" customWidth="1"/>
    <col min="14857" max="14857" width="10.28515625" style="6" customWidth="1"/>
    <col min="14858" max="14862" width="9.140625" style="6"/>
    <col min="14863" max="14863" width="10.28515625" style="6" customWidth="1"/>
    <col min="14864" max="15104" width="9.140625" style="6"/>
    <col min="15105" max="15105" width="5.140625" style="6" customWidth="1"/>
    <col min="15106" max="15106" width="36.5703125" style="6" customWidth="1"/>
    <col min="15107" max="15107" width="14.710937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9.85546875" style="6" customWidth="1"/>
    <col min="15113" max="15113" width="10.28515625" style="6" customWidth="1"/>
    <col min="15114" max="15118" width="9.140625" style="6"/>
    <col min="15119" max="15119" width="10.28515625" style="6" customWidth="1"/>
    <col min="15120" max="15360" width="9.140625" style="6"/>
    <col min="15361" max="15361" width="5.140625" style="6" customWidth="1"/>
    <col min="15362" max="15362" width="36.5703125" style="6" customWidth="1"/>
    <col min="15363" max="15363" width="14.710937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9.85546875" style="6" customWidth="1"/>
    <col min="15369" max="15369" width="10.28515625" style="6" customWidth="1"/>
    <col min="15370" max="15374" width="9.140625" style="6"/>
    <col min="15375" max="15375" width="10.28515625" style="6" customWidth="1"/>
    <col min="15376" max="15616" width="9.140625" style="6"/>
    <col min="15617" max="15617" width="5.140625" style="6" customWidth="1"/>
    <col min="15618" max="15618" width="36.5703125" style="6" customWidth="1"/>
    <col min="15619" max="15619" width="14.710937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9.85546875" style="6" customWidth="1"/>
    <col min="15625" max="15625" width="10.28515625" style="6" customWidth="1"/>
    <col min="15626" max="15630" width="9.140625" style="6"/>
    <col min="15631" max="15631" width="10.28515625" style="6" customWidth="1"/>
    <col min="15632" max="15872" width="9.140625" style="6"/>
    <col min="15873" max="15873" width="5.140625" style="6" customWidth="1"/>
    <col min="15874" max="15874" width="36.5703125" style="6" customWidth="1"/>
    <col min="15875" max="15875" width="14.710937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9.85546875" style="6" customWidth="1"/>
    <col min="15881" max="15881" width="10.28515625" style="6" customWidth="1"/>
    <col min="15882" max="15886" width="9.140625" style="6"/>
    <col min="15887" max="15887" width="10.28515625" style="6" customWidth="1"/>
    <col min="15888" max="16128" width="9.140625" style="6"/>
    <col min="16129" max="16129" width="5.140625" style="6" customWidth="1"/>
    <col min="16130" max="16130" width="36.5703125" style="6" customWidth="1"/>
    <col min="16131" max="16131" width="14.710937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9.85546875" style="6" customWidth="1"/>
    <col min="16137" max="16137" width="10.28515625" style="6" customWidth="1"/>
    <col min="16138" max="16142" width="9.140625" style="6"/>
    <col min="16143" max="16143" width="10.28515625" style="6" customWidth="1"/>
    <col min="16144" max="16384" width="9.140625" style="6"/>
  </cols>
  <sheetData>
    <row r="1" spans="1:7" ht="28.5" customHeight="1" x14ac:dyDescent="0.2">
      <c r="A1" s="1477" t="s">
        <v>164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312" customFormat="1" ht="34.5" customHeight="1" x14ac:dyDescent="0.2">
      <c r="A5" s="1357">
        <v>1</v>
      </c>
      <c r="B5" s="188" t="s">
        <v>157</v>
      </c>
      <c r="C5" s="1511"/>
      <c r="D5" s="1512"/>
      <c r="E5" s="1512"/>
      <c r="F5" s="1512"/>
      <c r="G5" s="1513"/>
    </row>
    <row r="6" spans="1:7" s="312" customFormat="1" ht="30" x14ac:dyDescent="0.2">
      <c r="A6" s="162" t="s">
        <v>49</v>
      </c>
      <c r="B6" s="191" t="s">
        <v>164</v>
      </c>
      <c r="C6" s="174" t="s">
        <v>159</v>
      </c>
      <c r="D6" s="174" t="s">
        <v>52</v>
      </c>
      <c r="E6" s="174">
        <v>1</v>
      </c>
      <c r="F6" s="175">
        <v>5</v>
      </c>
      <c r="G6" s="190">
        <f t="shared" ref="G6" si="0">ROUND(E6*F6,2)</f>
        <v>5</v>
      </c>
    </row>
    <row r="7" spans="1:7" s="312" customFormat="1" x14ac:dyDescent="0.2">
      <c r="A7" s="162"/>
      <c r="B7" s="1350" t="s">
        <v>87</v>
      </c>
      <c r="C7" s="192"/>
      <c r="D7" s="1357" t="s">
        <v>17</v>
      </c>
      <c r="E7" s="193"/>
      <c r="F7" s="98"/>
      <c r="G7" s="190">
        <f>SUM(G6:G6)</f>
        <v>5</v>
      </c>
    </row>
    <row r="8" spans="1:7" s="312" customFormat="1" ht="41.45" customHeight="1" x14ac:dyDescent="0.2">
      <c r="A8" s="194"/>
      <c r="B8" s="1520" t="s">
        <v>165</v>
      </c>
      <c r="C8" s="1521"/>
      <c r="D8" s="36" t="s">
        <v>19</v>
      </c>
      <c r="E8" s="150"/>
      <c r="F8" s="98">
        <v>394</v>
      </c>
      <c r="G8" s="190">
        <f>ROUND(G7*F8,2)</f>
        <v>1970</v>
      </c>
    </row>
    <row r="9" spans="1:7" s="312" customFormat="1" ht="14.45" customHeight="1" x14ac:dyDescent="0.25">
      <c r="A9" s="195"/>
      <c r="B9" s="1540" t="s">
        <v>166</v>
      </c>
      <c r="C9" s="1540"/>
      <c r="D9" s="196" t="s">
        <v>19</v>
      </c>
      <c r="E9" s="93"/>
      <c r="F9" s="94"/>
      <c r="G9" s="197">
        <f>G8</f>
        <v>1970</v>
      </c>
    </row>
    <row r="10" spans="1:7" s="1061" customFormat="1" x14ac:dyDescent="0.25">
      <c r="A10" s="195"/>
      <c r="B10" s="1541" t="s">
        <v>21</v>
      </c>
      <c r="C10" s="1541"/>
      <c r="D10" s="198" t="s">
        <v>19</v>
      </c>
      <c r="E10" s="199"/>
      <c r="F10" s="200"/>
      <c r="G10" s="200">
        <f>ROUND(G9*0.18,2)</f>
        <v>354.6</v>
      </c>
    </row>
    <row r="11" spans="1:7" s="1061" customFormat="1" x14ac:dyDescent="0.25">
      <c r="A11" s="195"/>
      <c r="B11" s="1540" t="s">
        <v>167</v>
      </c>
      <c r="C11" s="1540"/>
      <c r="D11" s="196" t="s">
        <v>19</v>
      </c>
      <c r="E11" s="1354"/>
      <c r="F11" s="201"/>
      <c r="G11" s="202">
        <f>SUM(G9:G10)</f>
        <v>2324.6</v>
      </c>
    </row>
    <row r="12" spans="1:7" s="1061" customFormat="1" x14ac:dyDescent="0.25">
      <c r="A12" s="154"/>
      <c r="B12" s="155"/>
      <c r="C12" s="156"/>
      <c r="D12" s="157"/>
      <c r="E12" s="154"/>
      <c r="F12" s="154"/>
      <c r="G12" s="154"/>
    </row>
    <row r="13" spans="1:7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7" ht="15.75" x14ac:dyDescent="0.25">
      <c r="A14" s="1111"/>
      <c r="B14" s="1402"/>
      <c r="C14" s="1112"/>
      <c r="D14" s="1067"/>
      <c r="E14" s="1403"/>
      <c r="F14" s="1067"/>
      <c r="G14" s="1449"/>
    </row>
    <row r="15" spans="1:7" x14ac:dyDescent="0.25">
      <c r="A15" s="1114"/>
      <c r="B15" s="1402"/>
      <c r="C15" s="1115"/>
      <c r="D15" s="1114"/>
      <c r="E15" s="1403"/>
      <c r="F15" s="1114"/>
      <c r="G15" s="1449"/>
    </row>
    <row r="16" spans="1:7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1">
    <mergeCell ref="A1:G1"/>
    <mergeCell ref="B2:B3"/>
    <mergeCell ref="C2:C3"/>
    <mergeCell ref="D2:D3"/>
    <mergeCell ref="E2:E3"/>
    <mergeCell ref="F2:G2"/>
    <mergeCell ref="C5:G5"/>
    <mergeCell ref="B8:C8"/>
    <mergeCell ref="B9:C9"/>
    <mergeCell ref="B10:C10"/>
    <mergeCell ref="B11:C11"/>
  </mergeCells>
  <pageMargins left="0.17" right="0.24" top="0.22" bottom="0.17" header="0.18" footer="0.14000000000000001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95" t="s">
        <v>195</v>
      </c>
      <c r="B1" s="1495"/>
      <c r="C1" s="1495"/>
      <c r="D1" s="1495"/>
      <c r="E1" s="1495"/>
      <c r="F1" s="1495"/>
      <c r="G1" s="1495"/>
      <c r="H1" s="1495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4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 t="s">
        <v>172</v>
      </c>
      <c r="D5" s="1556"/>
      <c r="E5" s="1556"/>
      <c r="F5" s="1556"/>
      <c r="G5" s="1556"/>
      <c r="H5" s="1556"/>
    </row>
    <row r="6" spans="1:8" s="312" customFormat="1" ht="30" x14ac:dyDescent="0.2">
      <c r="A6" s="165">
        <v>1</v>
      </c>
      <c r="B6" s="204" t="s">
        <v>173</v>
      </c>
      <c r="C6" s="205" t="s">
        <v>174</v>
      </c>
      <c r="D6" s="206" t="s">
        <v>175</v>
      </c>
      <c r="E6" s="207">
        <v>1</v>
      </c>
      <c r="F6" s="208">
        <v>2</v>
      </c>
      <c r="G6" s="208">
        <v>273</v>
      </c>
      <c r="H6" s="209">
        <f>ROUND(F6*E6*G6,2)</f>
        <v>546</v>
      </c>
    </row>
    <row r="7" spans="1:8" s="312" customFormat="1" x14ac:dyDescent="0.2">
      <c r="A7" s="165"/>
      <c r="B7" s="1557" t="s">
        <v>176</v>
      </c>
      <c r="C7" s="1558"/>
      <c r="D7" s="1558"/>
      <c r="E7" s="1559"/>
      <c r="F7" s="1560">
        <v>3</v>
      </c>
      <c r="G7" s="1561"/>
      <c r="H7" s="209"/>
    </row>
    <row r="8" spans="1:8" s="312" customFormat="1" x14ac:dyDescent="0.2">
      <c r="A8" s="1552" t="s">
        <v>185</v>
      </c>
      <c r="B8" s="1553"/>
      <c r="C8" s="1554"/>
      <c r="D8" s="218" t="s">
        <v>19</v>
      </c>
      <c r="E8" s="219"/>
      <c r="F8" s="220" t="s">
        <v>186</v>
      </c>
      <c r="G8" s="221"/>
      <c r="H8" s="222">
        <f>SUM(H6:H7)</f>
        <v>546</v>
      </c>
    </row>
    <row r="9" spans="1:8" x14ac:dyDescent="0.2">
      <c r="A9" s="232"/>
      <c r="B9" s="1550" t="s">
        <v>194</v>
      </c>
      <c r="C9" s="1551"/>
      <c r="D9" s="233" t="s">
        <v>19</v>
      </c>
      <c r="E9" s="234"/>
      <c r="F9" s="235"/>
      <c r="G9" s="236"/>
      <c r="H9" s="222">
        <f>SUM(H8)</f>
        <v>546</v>
      </c>
    </row>
    <row r="10" spans="1:8" x14ac:dyDescent="0.2">
      <c r="A10" s="72"/>
      <c r="B10" s="237" t="s">
        <v>21</v>
      </c>
      <c r="C10" s="238"/>
      <c r="D10" s="82" t="s">
        <v>19</v>
      </c>
      <c r="E10" s="210"/>
      <c r="F10" s="166"/>
      <c r="G10" s="166"/>
      <c r="H10" s="228">
        <f>ROUND(H9*0.18,2)</f>
        <v>98.28</v>
      </c>
    </row>
    <row r="11" spans="1:8" x14ac:dyDescent="0.2">
      <c r="A11" s="72"/>
      <c r="B11" s="239" t="s">
        <v>22</v>
      </c>
      <c r="C11" s="240"/>
      <c r="D11" s="241" t="s">
        <v>19</v>
      </c>
      <c r="E11" s="210"/>
      <c r="F11" s="166"/>
      <c r="G11" s="166"/>
      <c r="H11" s="242">
        <f>SUM(H9:H10)</f>
        <v>644.28</v>
      </c>
    </row>
    <row r="13" spans="1:8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8" ht="15.75" x14ac:dyDescent="0.25">
      <c r="A14" s="1111"/>
      <c r="B14" s="1402"/>
      <c r="C14" s="1112"/>
      <c r="D14" s="1067"/>
      <c r="E14" s="1403"/>
      <c r="F14" s="1067"/>
      <c r="G14" s="1449"/>
    </row>
    <row r="15" spans="1:8" x14ac:dyDescent="0.25">
      <c r="A15" s="1114"/>
      <c r="B15" s="1402"/>
      <c r="C15" s="1115"/>
      <c r="D15" s="1114"/>
      <c r="E15" s="1403"/>
      <c r="F15" s="1114"/>
      <c r="G15" s="1449"/>
    </row>
    <row r="16" spans="1:8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4">
    <mergeCell ref="B9:C9"/>
    <mergeCell ref="A8:C8"/>
    <mergeCell ref="C4:H4"/>
    <mergeCell ref="C5:H5"/>
    <mergeCell ref="B7:E7"/>
    <mergeCell ref="F7:G7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95" t="s">
        <v>183</v>
      </c>
      <c r="B1" s="1495"/>
      <c r="C1" s="1495"/>
      <c r="D1" s="1495"/>
      <c r="E1" s="1495"/>
      <c r="F1" s="1495"/>
      <c r="G1" s="1495"/>
      <c r="H1" s="1495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3.25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 t="s">
        <v>172</v>
      </c>
      <c r="D5" s="1556"/>
      <c r="E5" s="1556"/>
      <c r="F5" s="1556"/>
      <c r="G5" s="1556"/>
      <c r="H5" s="1556"/>
    </row>
    <row r="6" spans="1:8" s="312" customFormat="1" ht="30" x14ac:dyDescent="0.2">
      <c r="A6" s="165">
        <v>1</v>
      </c>
      <c r="B6" s="80" t="s">
        <v>183</v>
      </c>
      <c r="C6" s="171" t="s">
        <v>184</v>
      </c>
      <c r="D6" s="27" t="s">
        <v>52</v>
      </c>
      <c r="E6" s="210">
        <v>1</v>
      </c>
      <c r="F6" s="166">
        <v>4.7</v>
      </c>
      <c r="G6" s="166">
        <v>352</v>
      </c>
      <c r="H6" s="209">
        <f>ROUND(F6*E6*G6,2)</f>
        <v>1654.4</v>
      </c>
    </row>
    <row r="7" spans="1:8" s="312" customFormat="1" x14ac:dyDescent="0.2">
      <c r="A7" s="165"/>
      <c r="B7" s="1557" t="s">
        <v>176</v>
      </c>
      <c r="C7" s="1558"/>
      <c r="D7" s="1558"/>
      <c r="E7" s="1559"/>
      <c r="F7" s="1560">
        <v>5</v>
      </c>
      <c r="G7" s="1561"/>
      <c r="H7" s="209"/>
    </row>
    <row r="8" spans="1:8" s="312" customFormat="1" x14ac:dyDescent="0.2">
      <c r="A8" s="1552" t="s">
        <v>185</v>
      </c>
      <c r="B8" s="1553"/>
      <c r="C8" s="1554"/>
      <c r="D8" s="218" t="s">
        <v>19</v>
      </c>
      <c r="E8" s="219"/>
      <c r="F8" s="220" t="s">
        <v>186</v>
      </c>
      <c r="G8" s="221"/>
      <c r="H8" s="222">
        <f>SUM(H6:H6)</f>
        <v>1654.4</v>
      </c>
    </row>
    <row r="9" spans="1:8" x14ac:dyDescent="0.2">
      <c r="A9" s="72"/>
      <c r="B9" s="237" t="s">
        <v>21</v>
      </c>
      <c r="C9" s="238"/>
      <c r="D9" s="82" t="s">
        <v>19</v>
      </c>
      <c r="E9" s="210"/>
      <c r="F9" s="166"/>
      <c r="G9" s="166"/>
      <c r="H9" s="228">
        <f>ROUND(H8*0.18,2)</f>
        <v>297.79000000000002</v>
      </c>
    </row>
    <row r="10" spans="1:8" x14ac:dyDescent="0.2">
      <c r="A10" s="72"/>
      <c r="B10" s="239" t="s">
        <v>22</v>
      </c>
      <c r="C10" s="240"/>
      <c r="D10" s="241" t="s">
        <v>19</v>
      </c>
      <c r="E10" s="210"/>
      <c r="F10" s="166"/>
      <c r="G10" s="166"/>
      <c r="H10" s="242">
        <f>SUM(H8:H9)</f>
        <v>1952.19</v>
      </c>
    </row>
    <row r="12" spans="1:8" ht="15.75" x14ac:dyDescent="0.25">
      <c r="A12" s="1111" t="s">
        <v>798</v>
      </c>
      <c r="B12" s="1402"/>
      <c r="C12" s="1112"/>
      <c r="D12" s="1067"/>
      <c r="E12" s="1403"/>
      <c r="F12" s="1067" t="s">
        <v>799</v>
      </c>
      <c r="G12" s="1449"/>
    </row>
    <row r="13" spans="1:8" ht="15.75" x14ac:dyDescent="0.25">
      <c r="A13" s="1111"/>
      <c r="B13" s="1402"/>
      <c r="C13" s="1112"/>
      <c r="D13" s="1067"/>
      <c r="E13" s="1403"/>
      <c r="F13" s="1067"/>
      <c r="G13" s="1449"/>
    </row>
    <row r="14" spans="1:8" x14ac:dyDescent="0.25">
      <c r="A14" s="1114"/>
      <c r="B14" s="1402"/>
      <c r="C14" s="1115"/>
      <c r="D14" s="1114"/>
      <c r="E14" s="1403"/>
      <c r="F14" s="1114"/>
      <c r="G14" s="1449"/>
    </row>
    <row r="15" spans="1:8" ht="15.75" x14ac:dyDescent="0.25">
      <c r="A15" s="1067" t="s">
        <v>800</v>
      </c>
      <c r="B15" s="1402"/>
      <c r="C15" s="1067"/>
      <c r="D15" s="1067"/>
      <c r="E15" s="1403"/>
      <c r="F15" s="1067" t="s">
        <v>703</v>
      </c>
      <c r="G15" s="1449"/>
    </row>
  </sheetData>
  <mergeCells count="13">
    <mergeCell ref="C5:H5"/>
    <mergeCell ref="A8:C8"/>
    <mergeCell ref="B7:E7"/>
    <mergeCell ref="F7:G7"/>
    <mergeCell ref="C4:H4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196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7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 t="s">
        <v>172</v>
      </c>
      <c r="D5" s="1556"/>
      <c r="E5" s="1556"/>
      <c r="F5" s="1556"/>
      <c r="G5" s="1556"/>
      <c r="H5" s="1556"/>
    </row>
    <row r="6" spans="1:8" s="312" customFormat="1" ht="30" x14ac:dyDescent="0.2">
      <c r="A6" s="165">
        <v>2</v>
      </c>
      <c r="B6" s="24" t="s">
        <v>177</v>
      </c>
      <c r="C6" s="171" t="s">
        <v>178</v>
      </c>
      <c r="D6" s="206" t="s">
        <v>175</v>
      </c>
      <c r="E6" s="210">
        <v>1</v>
      </c>
      <c r="F6" s="166">
        <v>0.59</v>
      </c>
      <c r="G6" s="166">
        <v>273</v>
      </c>
      <c r="H6" s="209">
        <f>ROUND(F6*E6*G6,2)</f>
        <v>161.07</v>
      </c>
    </row>
    <row r="7" spans="1:8" s="312" customFormat="1" x14ac:dyDescent="0.2">
      <c r="A7" s="165"/>
      <c r="B7" s="1557" t="s">
        <v>176</v>
      </c>
      <c r="C7" s="1558"/>
      <c r="D7" s="1558"/>
      <c r="E7" s="1559"/>
      <c r="F7" s="1560">
        <v>3</v>
      </c>
      <c r="G7" s="1561"/>
      <c r="H7" s="209"/>
    </row>
    <row r="8" spans="1:8" s="312" customFormat="1" x14ac:dyDescent="0.2">
      <c r="A8" s="1552" t="s">
        <v>185</v>
      </c>
      <c r="B8" s="1553"/>
      <c r="C8" s="1554"/>
      <c r="D8" s="218" t="s">
        <v>19</v>
      </c>
      <c r="E8" s="219"/>
      <c r="F8" s="220" t="s">
        <v>186</v>
      </c>
      <c r="G8" s="221"/>
      <c r="H8" s="222">
        <f>SUM(H6:H7)</f>
        <v>161.07</v>
      </c>
    </row>
    <row r="9" spans="1:8" x14ac:dyDescent="0.2">
      <c r="A9" s="72"/>
      <c r="B9" s="237" t="s">
        <v>21</v>
      </c>
      <c r="C9" s="238"/>
      <c r="D9" s="82" t="s">
        <v>19</v>
      </c>
      <c r="E9" s="210"/>
      <c r="F9" s="166"/>
      <c r="G9" s="166"/>
      <c r="H9" s="228">
        <f>ROUND(H8*0.18,2)</f>
        <v>28.99</v>
      </c>
    </row>
    <row r="10" spans="1:8" x14ac:dyDescent="0.2">
      <c r="A10" s="72"/>
      <c r="B10" s="239" t="s">
        <v>22</v>
      </c>
      <c r="C10" s="240"/>
      <c r="D10" s="241" t="s">
        <v>19</v>
      </c>
      <c r="E10" s="210"/>
      <c r="F10" s="166"/>
      <c r="G10" s="166"/>
      <c r="H10" s="242">
        <f>SUM(H8:H9)</f>
        <v>190.06</v>
      </c>
    </row>
    <row r="12" spans="1:8" ht="15.75" x14ac:dyDescent="0.25">
      <c r="A12" s="1111" t="s">
        <v>798</v>
      </c>
      <c r="B12" s="1402"/>
      <c r="C12" s="1112"/>
      <c r="D12" s="1067"/>
      <c r="E12" s="1403"/>
      <c r="F12" s="1067" t="s">
        <v>799</v>
      </c>
      <c r="G12" s="1449"/>
    </row>
    <row r="13" spans="1:8" ht="15.75" x14ac:dyDescent="0.25">
      <c r="A13" s="1111"/>
      <c r="B13" s="1402"/>
      <c r="C13" s="1112"/>
      <c r="D13" s="1067"/>
      <c r="E13" s="1403"/>
      <c r="F13" s="1067"/>
      <c r="G13" s="1449"/>
    </row>
    <row r="14" spans="1:8" x14ac:dyDescent="0.25">
      <c r="A14" s="1114"/>
      <c r="B14" s="1402"/>
      <c r="C14" s="1115"/>
      <c r="D14" s="1114"/>
      <c r="E14" s="1403"/>
      <c r="F14" s="1114"/>
      <c r="G14" s="1449"/>
    </row>
    <row r="15" spans="1:8" ht="15.75" x14ac:dyDescent="0.25">
      <c r="A15" s="1067" t="s">
        <v>800</v>
      </c>
      <c r="B15" s="1402"/>
      <c r="C15" s="1067"/>
      <c r="D15" s="1067"/>
      <c r="E15" s="1403"/>
      <c r="F15" s="1067" t="s">
        <v>703</v>
      </c>
      <c r="G15" s="1449"/>
    </row>
  </sheetData>
  <mergeCells count="13">
    <mergeCell ref="A8:C8"/>
    <mergeCell ref="C4:H4"/>
    <mergeCell ref="C5:H5"/>
    <mergeCell ref="B7:E7"/>
    <mergeCell ref="F7:G7"/>
    <mergeCell ref="A1:H1"/>
    <mergeCell ref="B2:B3"/>
    <mergeCell ref="C2:C3"/>
    <mergeCell ref="D2:D3"/>
    <mergeCell ref="E2:E3"/>
    <mergeCell ref="F2:F3"/>
    <mergeCell ref="G2:G3"/>
    <mergeCell ref="H2:H3"/>
  </mergeCells>
  <pageMargins left="0.27" right="0.19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197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4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 t="s">
        <v>172</v>
      </c>
      <c r="D5" s="1556"/>
      <c r="E5" s="1556"/>
      <c r="F5" s="1556"/>
      <c r="G5" s="1556"/>
      <c r="H5" s="1556"/>
    </row>
    <row r="6" spans="1:8" s="312" customFormat="1" ht="30" x14ac:dyDescent="0.2">
      <c r="A6" s="165">
        <v>1</v>
      </c>
      <c r="B6" s="63" t="s">
        <v>179</v>
      </c>
      <c r="C6" s="211" t="s">
        <v>180</v>
      </c>
      <c r="D6" s="212" t="s">
        <v>181</v>
      </c>
      <c r="E6" s="213">
        <v>1</v>
      </c>
      <c r="F6" s="214">
        <v>3.4</v>
      </c>
      <c r="G6" s="214">
        <v>352</v>
      </c>
      <c r="H6" s="209">
        <f>ROUND(F6*E6*G6,2)</f>
        <v>1196.8</v>
      </c>
    </row>
    <row r="7" spans="1:8" s="312" customFormat="1" x14ac:dyDescent="0.2">
      <c r="A7" s="165"/>
      <c r="B7" s="1557" t="s">
        <v>176</v>
      </c>
      <c r="C7" s="1558"/>
      <c r="D7" s="1558"/>
      <c r="E7" s="1559"/>
      <c r="F7" s="1560">
        <v>5</v>
      </c>
      <c r="G7" s="1561"/>
      <c r="H7" s="209"/>
    </row>
    <row r="8" spans="1:8" s="312" customFormat="1" x14ac:dyDescent="0.2">
      <c r="A8" s="1552" t="s">
        <v>185</v>
      </c>
      <c r="B8" s="1553"/>
      <c r="C8" s="1554"/>
      <c r="D8" s="218" t="s">
        <v>19</v>
      </c>
      <c r="E8" s="219"/>
      <c r="F8" s="220" t="s">
        <v>186</v>
      </c>
      <c r="G8" s="221"/>
      <c r="H8" s="222">
        <f>SUM(H6:H7)</f>
        <v>1196.8</v>
      </c>
    </row>
    <row r="9" spans="1:8" x14ac:dyDescent="0.2">
      <c r="A9" s="72"/>
      <c r="B9" s="237" t="s">
        <v>21</v>
      </c>
      <c r="C9" s="238"/>
      <c r="D9" s="82" t="s">
        <v>19</v>
      </c>
      <c r="E9" s="210"/>
      <c r="F9" s="166"/>
      <c r="G9" s="166"/>
      <c r="H9" s="228">
        <f>ROUND(H8*0.18,2)</f>
        <v>215.42</v>
      </c>
    </row>
    <row r="10" spans="1:8" x14ac:dyDescent="0.2">
      <c r="A10" s="72"/>
      <c r="B10" s="239" t="s">
        <v>22</v>
      </c>
      <c r="C10" s="240"/>
      <c r="D10" s="241" t="s">
        <v>19</v>
      </c>
      <c r="E10" s="210"/>
      <c r="F10" s="166"/>
      <c r="G10" s="166"/>
      <c r="H10" s="242">
        <f>SUM(H8:H9)</f>
        <v>1412.22</v>
      </c>
    </row>
    <row r="13" spans="1:8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8" ht="15.75" x14ac:dyDescent="0.25">
      <c r="A14" s="1111"/>
      <c r="B14" s="1402"/>
      <c r="C14" s="1112"/>
      <c r="D14" s="1067"/>
      <c r="E14" s="1403"/>
      <c r="F14" s="1067"/>
      <c r="G14" s="1449"/>
    </row>
    <row r="15" spans="1:8" x14ac:dyDescent="0.25">
      <c r="A15" s="1114"/>
      <c r="B15" s="1402"/>
      <c r="C15" s="1115"/>
      <c r="D15" s="1114"/>
      <c r="E15" s="1403"/>
      <c r="F15" s="1114"/>
      <c r="G15" s="1449"/>
    </row>
    <row r="16" spans="1:8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3">
    <mergeCell ref="A8:C8"/>
    <mergeCell ref="B7:E7"/>
    <mergeCell ref="F7:G7"/>
    <mergeCell ref="C4:H4"/>
    <mergeCell ref="C5:H5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9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198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30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350"/>
      <c r="B5" s="223"/>
      <c r="C5" s="1566" t="s">
        <v>187</v>
      </c>
      <c r="D5" s="1567"/>
      <c r="E5" s="1567"/>
      <c r="F5" s="1567"/>
      <c r="G5" s="1567"/>
      <c r="H5" s="1568"/>
    </row>
    <row r="6" spans="1:8" s="312" customFormat="1" x14ac:dyDescent="0.2">
      <c r="A6" s="1359" t="s">
        <v>1</v>
      </c>
      <c r="B6" s="1569" t="s">
        <v>2</v>
      </c>
      <c r="C6" s="1571" t="s">
        <v>3</v>
      </c>
      <c r="D6" s="1571" t="s">
        <v>4</v>
      </c>
      <c r="E6" s="1573" t="s">
        <v>5</v>
      </c>
      <c r="F6" s="224"/>
      <c r="G6" s="1575" t="s">
        <v>188</v>
      </c>
      <c r="H6" s="1576"/>
    </row>
    <row r="7" spans="1:8" s="312" customFormat="1" x14ac:dyDescent="0.2">
      <c r="A7" s="1360" t="s">
        <v>7</v>
      </c>
      <c r="B7" s="1570"/>
      <c r="C7" s="1572"/>
      <c r="D7" s="1572"/>
      <c r="E7" s="1574"/>
      <c r="F7" s="224"/>
      <c r="G7" s="225" t="s">
        <v>8</v>
      </c>
      <c r="H7" s="98" t="s">
        <v>9</v>
      </c>
    </row>
    <row r="8" spans="1:8" s="312" customFormat="1" ht="15.75" x14ac:dyDescent="0.2">
      <c r="A8" s="226">
        <v>1</v>
      </c>
      <c r="B8" s="24" t="s">
        <v>189</v>
      </c>
      <c r="C8" s="27" t="s">
        <v>79</v>
      </c>
      <c r="D8" s="27" t="s">
        <v>52</v>
      </c>
      <c r="E8" s="210">
        <v>1</v>
      </c>
      <c r="F8" s="227"/>
      <c r="G8" s="166">
        <v>1577</v>
      </c>
      <c r="H8" s="228">
        <f>ROUND(E8*G8,2)</f>
        <v>1577</v>
      </c>
    </row>
    <row r="9" spans="1:8" s="61" customFormat="1" ht="15.75" x14ac:dyDescent="0.25">
      <c r="A9" s="460"/>
      <c r="B9" s="1562" t="s">
        <v>192</v>
      </c>
      <c r="C9" s="1563"/>
      <c r="D9" s="1357" t="s">
        <v>19</v>
      </c>
      <c r="E9" s="219"/>
      <c r="F9" s="220" t="s">
        <v>186</v>
      </c>
      <c r="G9" s="221"/>
      <c r="H9" s="229">
        <f>SUM(H8:H8)</f>
        <v>1577</v>
      </c>
    </row>
    <row r="10" spans="1:8" s="62" customFormat="1" ht="43.5" customHeight="1" x14ac:dyDescent="0.2">
      <c r="A10" s="1355"/>
      <c r="B10" s="1564" t="s">
        <v>193</v>
      </c>
      <c r="C10" s="1565"/>
      <c r="D10" s="170" t="s">
        <v>19</v>
      </c>
      <c r="E10" s="219"/>
      <c r="F10" s="230"/>
      <c r="G10" s="221"/>
      <c r="H10" s="231">
        <f>ROUND(H9*0.23,2)</f>
        <v>362.71</v>
      </c>
    </row>
    <row r="11" spans="1:8" s="312" customFormat="1" x14ac:dyDescent="0.2">
      <c r="A11" s="232"/>
      <c r="B11" s="1550" t="s">
        <v>194</v>
      </c>
      <c r="C11" s="1551"/>
      <c r="D11" s="233" t="s">
        <v>19</v>
      </c>
      <c r="E11" s="234"/>
      <c r="F11" s="235"/>
      <c r="G11" s="236"/>
      <c r="H11" s="222">
        <f>SUM(H10)</f>
        <v>362.71</v>
      </c>
    </row>
    <row r="12" spans="1:8" x14ac:dyDescent="0.2">
      <c r="A12" s="72"/>
      <c r="B12" s="237" t="s">
        <v>21</v>
      </c>
      <c r="C12" s="238"/>
      <c r="D12" s="82" t="s">
        <v>19</v>
      </c>
      <c r="E12" s="210"/>
      <c r="F12" s="166"/>
      <c r="G12" s="166"/>
      <c r="H12" s="228">
        <f>ROUND(H11*0.18,2)</f>
        <v>65.290000000000006</v>
      </c>
    </row>
    <row r="13" spans="1:8" x14ac:dyDescent="0.2">
      <c r="A13" s="72"/>
      <c r="B13" s="239" t="s">
        <v>22</v>
      </c>
      <c r="C13" s="240"/>
      <c r="D13" s="241" t="s">
        <v>19</v>
      </c>
      <c r="E13" s="210"/>
      <c r="F13" s="166"/>
      <c r="G13" s="166"/>
      <c r="H13" s="242">
        <f>SUM(H11:H12)</f>
        <v>428</v>
      </c>
    </row>
    <row r="16" spans="1:8" ht="15.75" x14ac:dyDescent="0.25">
      <c r="A16" s="1111" t="s">
        <v>798</v>
      </c>
      <c r="B16" s="1402"/>
      <c r="C16" s="1112"/>
      <c r="D16" s="1067"/>
      <c r="E16" s="1403"/>
      <c r="F16" s="1067" t="s">
        <v>799</v>
      </c>
      <c r="G16" s="1449"/>
    </row>
    <row r="17" spans="1:7" ht="15.75" x14ac:dyDescent="0.25">
      <c r="A17" s="1111"/>
      <c r="B17" s="1402"/>
      <c r="C17" s="1112"/>
      <c r="D17" s="1067"/>
      <c r="E17" s="1403"/>
      <c r="F17" s="1067"/>
      <c r="G17" s="1449"/>
    </row>
    <row r="18" spans="1:7" x14ac:dyDescent="0.25">
      <c r="A18" s="1114"/>
      <c r="B18" s="1402"/>
      <c r="C18" s="1115"/>
      <c r="D18" s="1114"/>
      <c r="E18" s="1403"/>
      <c r="F18" s="1114"/>
      <c r="G18" s="1449"/>
    </row>
    <row r="19" spans="1:7" ht="15.75" x14ac:dyDescent="0.25">
      <c r="A19" s="1067" t="s">
        <v>800</v>
      </c>
      <c r="B19" s="1402"/>
      <c r="C19" s="1067"/>
      <c r="D19" s="1067"/>
      <c r="E19" s="1403"/>
      <c r="F19" s="1067" t="s">
        <v>703</v>
      </c>
      <c r="G19" s="1449"/>
    </row>
  </sheetData>
  <mergeCells count="18">
    <mergeCell ref="B9:C9"/>
    <mergeCell ref="B10:C10"/>
    <mergeCell ref="B11:C11"/>
    <mergeCell ref="C5:H5"/>
    <mergeCell ref="B6:B7"/>
    <mergeCell ref="C6:C7"/>
    <mergeCell ref="D6:D7"/>
    <mergeCell ref="E6:E7"/>
    <mergeCell ref="G6:H6"/>
    <mergeCell ref="C4:H4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199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30.75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 t="s">
        <v>172</v>
      </c>
      <c r="D5" s="1556"/>
      <c r="E5" s="1556"/>
      <c r="F5" s="1556"/>
      <c r="G5" s="1556"/>
      <c r="H5" s="1556"/>
    </row>
    <row r="6" spans="1:8" s="312" customFormat="1" x14ac:dyDescent="0.2">
      <c r="A6" s="1348">
        <v>1</v>
      </c>
      <c r="B6" s="215" t="s">
        <v>69</v>
      </c>
      <c r="C6" s="171" t="s">
        <v>182</v>
      </c>
      <c r="D6" s="216" t="s">
        <v>175</v>
      </c>
      <c r="E6" s="210">
        <v>1</v>
      </c>
      <c r="F6" s="217">
        <v>0.99</v>
      </c>
      <c r="G6" s="217">
        <v>273</v>
      </c>
      <c r="H6" s="209">
        <f>ROUND(F6*E6*G6,2)</f>
        <v>270.27</v>
      </c>
    </row>
    <row r="7" spans="1:8" s="312" customFormat="1" x14ac:dyDescent="0.2">
      <c r="A7" s="165"/>
      <c r="B7" s="1557" t="s">
        <v>176</v>
      </c>
      <c r="C7" s="1558"/>
      <c r="D7" s="1558"/>
      <c r="E7" s="1559"/>
      <c r="F7" s="1560">
        <v>3</v>
      </c>
      <c r="G7" s="1561"/>
      <c r="H7" s="209"/>
    </row>
    <row r="8" spans="1:8" s="312" customFormat="1" x14ac:dyDescent="0.2">
      <c r="A8" s="1552" t="s">
        <v>185</v>
      </c>
      <c r="B8" s="1553"/>
      <c r="C8" s="1554"/>
      <c r="D8" s="218" t="s">
        <v>19</v>
      </c>
      <c r="E8" s="219"/>
      <c r="F8" s="220" t="s">
        <v>186</v>
      </c>
      <c r="G8" s="221"/>
      <c r="H8" s="222">
        <f>SUM(H6:H7)</f>
        <v>270.27</v>
      </c>
    </row>
    <row r="9" spans="1:8" x14ac:dyDescent="0.2">
      <c r="A9" s="72"/>
      <c r="B9" s="237" t="s">
        <v>21</v>
      </c>
      <c r="C9" s="238"/>
      <c r="D9" s="82" t="s">
        <v>19</v>
      </c>
      <c r="E9" s="210"/>
      <c r="F9" s="166"/>
      <c r="G9" s="166"/>
      <c r="H9" s="228">
        <f>ROUND(H8*0.18,2)</f>
        <v>48.65</v>
      </c>
    </row>
    <row r="10" spans="1:8" x14ac:dyDescent="0.2">
      <c r="A10" s="72"/>
      <c r="B10" s="239" t="s">
        <v>22</v>
      </c>
      <c r="C10" s="240"/>
      <c r="D10" s="241" t="s">
        <v>19</v>
      </c>
      <c r="E10" s="210"/>
      <c r="F10" s="166"/>
      <c r="G10" s="166"/>
      <c r="H10" s="242">
        <f>SUM(H8:H9)</f>
        <v>318.91999999999996</v>
      </c>
    </row>
    <row r="13" spans="1:8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8" ht="15.75" x14ac:dyDescent="0.25">
      <c r="A14" s="1111"/>
      <c r="B14" s="1402"/>
      <c r="C14" s="1112"/>
      <c r="D14" s="1067"/>
      <c r="E14" s="1403"/>
      <c r="F14" s="1067"/>
      <c r="G14" s="1449"/>
    </row>
    <row r="15" spans="1:8" x14ac:dyDescent="0.25">
      <c r="A15" s="1114"/>
      <c r="B15" s="1402"/>
      <c r="C15" s="1115"/>
      <c r="D15" s="1114"/>
      <c r="E15" s="1403"/>
      <c r="F15" s="1114"/>
      <c r="G15" s="1449"/>
    </row>
    <row r="16" spans="1:8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3">
    <mergeCell ref="A8:C8"/>
    <mergeCell ref="B7:E7"/>
    <mergeCell ref="F7:G7"/>
    <mergeCell ref="C4:H4"/>
    <mergeCell ref="C5:H5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200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4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350"/>
      <c r="B5" s="223"/>
      <c r="C5" s="1566" t="s">
        <v>187</v>
      </c>
      <c r="D5" s="1567"/>
      <c r="E5" s="1567"/>
      <c r="F5" s="1567"/>
      <c r="G5" s="1567"/>
      <c r="H5" s="1568"/>
    </row>
    <row r="6" spans="1:8" s="312" customFormat="1" x14ac:dyDescent="0.2">
      <c r="A6" s="1359" t="s">
        <v>1</v>
      </c>
      <c r="B6" s="1569" t="s">
        <v>2</v>
      </c>
      <c r="C6" s="1571" t="s">
        <v>3</v>
      </c>
      <c r="D6" s="1571" t="s">
        <v>4</v>
      </c>
      <c r="E6" s="1573" t="s">
        <v>5</v>
      </c>
      <c r="F6" s="224"/>
      <c r="G6" s="1575" t="s">
        <v>188</v>
      </c>
      <c r="H6" s="1576"/>
    </row>
    <row r="7" spans="1:8" s="312" customFormat="1" x14ac:dyDescent="0.2">
      <c r="A7" s="1360" t="s">
        <v>7</v>
      </c>
      <c r="B7" s="1570"/>
      <c r="C7" s="1572"/>
      <c r="D7" s="1572"/>
      <c r="E7" s="1574"/>
      <c r="F7" s="224"/>
      <c r="G7" s="225" t="s">
        <v>8</v>
      </c>
      <c r="H7" s="98" t="s">
        <v>9</v>
      </c>
    </row>
    <row r="8" spans="1:8" ht="15.75" x14ac:dyDescent="0.2">
      <c r="A8" s="226">
        <v>1</v>
      </c>
      <c r="B8" s="24" t="s">
        <v>190</v>
      </c>
      <c r="C8" s="165" t="s">
        <v>191</v>
      </c>
      <c r="D8" s="27" t="s">
        <v>52</v>
      </c>
      <c r="E8" s="210">
        <v>1</v>
      </c>
      <c r="F8" s="227"/>
      <c r="G8" s="166">
        <v>1596</v>
      </c>
      <c r="H8" s="228">
        <f>ROUND(E8*G8,2)</f>
        <v>1596</v>
      </c>
    </row>
    <row r="9" spans="1:8" s="61" customFormat="1" ht="15.75" x14ac:dyDescent="0.25">
      <c r="A9" s="460"/>
      <c r="B9" s="1562" t="s">
        <v>192</v>
      </c>
      <c r="C9" s="1563"/>
      <c r="D9" s="1357" t="s">
        <v>19</v>
      </c>
      <c r="E9" s="219"/>
      <c r="F9" s="220" t="s">
        <v>186</v>
      </c>
      <c r="G9" s="221"/>
      <c r="H9" s="229">
        <f>SUM(H8:H8)</f>
        <v>1596</v>
      </c>
    </row>
    <row r="10" spans="1:8" s="62" customFormat="1" ht="45" customHeight="1" x14ac:dyDescent="0.2">
      <c r="A10" s="1355"/>
      <c r="B10" s="1564" t="s">
        <v>193</v>
      </c>
      <c r="C10" s="1565"/>
      <c r="D10" s="170" t="s">
        <v>19</v>
      </c>
      <c r="E10" s="219"/>
      <c r="F10" s="230"/>
      <c r="G10" s="221"/>
      <c r="H10" s="231">
        <f>ROUND(H9*0.23,2)</f>
        <v>367.08</v>
      </c>
    </row>
    <row r="11" spans="1:8" s="312" customFormat="1" x14ac:dyDescent="0.2">
      <c r="A11" s="232"/>
      <c r="B11" s="1550" t="s">
        <v>194</v>
      </c>
      <c r="C11" s="1551"/>
      <c r="D11" s="233" t="s">
        <v>19</v>
      </c>
      <c r="E11" s="234"/>
      <c r="F11" s="235"/>
      <c r="G11" s="236"/>
      <c r="H11" s="222">
        <f>SUM(H10)</f>
        <v>367.08</v>
      </c>
    </row>
    <row r="12" spans="1:8" x14ac:dyDescent="0.2">
      <c r="A12" s="72"/>
      <c r="B12" s="237" t="s">
        <v>21</v>
      </c>
      <c r="C12" s="238"/>
      <c r="D12" s="82" t="s">
        <v>19</v>
      </c>
      <c r="E12" s="210"/>
      <c r="F12" s="166"/>
      <c r="G12" s="166"/>
      <c r="H12" s="228">
        <f>ROUND(H11*0.18,2)</f>
        <v>66.069999999999993</v>
      </c>
    </row>
    <row r="13" spans="1:8" x14ac:dyDescent="0.2">
      <c r="A13" s="72"/>
      <c r="B13" s="239" t="s">
        <v>22</v>
      </c>
      <c r="C13" s="240"/>
      <c r="D13" s="241" t="s">
        <v>19</v>
      </c>
      <c r="E13" s="210"/>
      <c r="F13" s="166"/>
      <c r="G13" s="166"/>
      <c r="H13" s="242">
        <f>SUM(H11:H12)</f>
        <v>433.15</v>
      </c>
    </row>
    <row r="16" spans="1:8" ht="15.75" x14ac:dyDescent="0.25">
      <c r="A16" s="1111" t="s">
        <v>798</v>
      </c>
      <c r="B16" s="1402"/>
      <c r="C16" s="1112"/>
      <c r="D16" s="1067"/>
      <c r="E16" s="1403"/>
      <c r="F16" s="1067" t="s">
        <v>799</v>
      </c>
      <c r="G16" s="1449"/>
    </row>
    <row r="17" spans="1:7" ht="15.75" x14ac:dyDescent="0.25">
      <c r="A17" s="1111"/>
      <c r="B17" s="1402"/>
      <c r="C17" s="1112"/>
      <c r="D17" s="1067"/>
      <c r="E17" s="1403"/>
      <c r="F17" s="1067"/>
      <c r="G17" s="1449"/>
    </row>
    <row r="18" spans="1:7" x14ac:dyDescent="0.25">
      <c r="A18" s="1114"/>
      <c r="B18" s="1402"/>
      <c r="C18" s="1115"/>
      <c r="D18" s="1114"/>
      <c r="E18" s="1403"/>
      <c r="F18" s="1114"/>
      <c r="G18" s="1449"/>
    </row>
    <row r="19" spans="1:7" ht="15.75" x14ac:dyDescent="0.25">
      <c r="A19" s="1067" t="s">
        <v>800</v>
      </c>
      <c r="B19" s="1402"/>
      <c r="C19" s="1067"/>
      <c r="D19" s="1067"/>
      <c r="E19" s="1403"/>
      <c r="F19" s="1067" t="s">
        <v>703</v>
      </c>
      <c r="G19" s="1449"/>
    </row>
  </sheetData>
  <mergeCells count="18">
    <mergeCell ref="B9:C9"/>
    <mergeCell ref="B10:C10"/>
    <mergeCell ref="B11:C11"/>
    <mergeCell ref="C5:H5"/>
    <mergeCell ref="B6:B7"/>
    <mergeCell ref="C6:C7"/>
    <mergeCell ref="D6:D7"/>
    <mergeCell ref="E6:E7"/>
    <mergeCell ref="G6:H6"/>
    <mergeCell ref="C4:H4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7" sqref="D17"/>
    </sheetView>
  </sheetViews>
  <sheetFormatPr defaultRowHeight="15" x14ac:dyDescent="0.25"/>
  <cols>
    <col min="1" max="1" width="4.42578125" style="57" customWidth="1"/>
    <col min="2" max="2" width="36" style="6" customWidth="1"/>
    <col min="3" max="3" width="12.28515625" style="58" customWidth="1"/>
    <col min="4" max="4" width="6.5703125" style="6" customWidth="1"/>
    <col min="5" max="5" width="6" style="59" customWidth="1"/>
    <col min="6" max="6" width="8.42578125" style="60" customWidth="1"/>
    <col min="7" max="7" width="10" style="6" customWidth="1"/>
    <col min="8" max="8" width="11.85546875" style="11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1477" t="s">
        <v>201</v>
      </c>
      <c r="B1" s="1477"/>
      <c r="C1" s="1477"/>
      <c r="D1" s="1477"/>
      <c r="E1" s="1477"/>
      <c r="F1" s="1477"/>
      <c r="G1" s="1477"/>
      <c r="H1" s="1477"/>
    </row>
    <row r="2" spans="1:8" s="312" customFormat="1" ht="14.25" x14ac:dyDescent="0.2">
      <c r="A2" s="1342" t="s">
        <v>1</v>
      </c>
      <c r="B2" s="1479" t="s">
        <v>2</v>
      </c>
      <c r="C2" s="1542" t="s">
        <v>3</v>
      </c>
      <c r="D2" s="1542" t="s">
        <v>4</v>
      </c>
      <c r="E2" s="1544" t="s">
        <v>5</v>
      </c>
      <c r="F2" s="1546" t="s">
        <v>168</v>
      </c>
      <c r="G2" s="1546" t="s">
        <v>169</v>
      </c>
      <c r="H2" s="1548" t="s">
        <v>170</v>
      </c>
    </row>
    <row r="3" spans="1:8" s="312" customFormat="1" ht="24" customHeight="1" x14ac:dyDescent="0.2">
      <c r="A3" s="1343" t="s">
        <v>7</v>
      </c>
      <c r="B3" s="1480"/>
      <c r="C3" s="1543"/>
      <c r="D3" s="1543"/>
      <c r="E3" s="1545"/>
      <c r="F3" s="1547"/>
      <c r="G3" s="1547"/>
      <c r="H3" s="1549"/>
    </row>
    <row r="4" spans="1:8" s="312" customFormat="1" x14ac:dyDescent="0.2">
      <c r="A4" s="181"/>
      <c r="B4" s="76" t="s">
        <v>46</v>
      </c>
      <c r="C4" s="1555"/>
      <c r="D4" s="1555"/>
      <c r="E4" s="1555"/>
      <c r="F4" s="1555"/>
      <c r="G4" s="1555"/>
      <c r="H4" s="1555"/>
    </row>
    <row r="5" spans="1:8" s="312" customFormat="1" x14ac:dyDescent="0.2">
      <c r="A5" s="181"/>
      <c r="B5" s="203" t="s">
        <v>171</v>
      </c>
      <c r="C5" s="1556"/>
      <c r="D5" s="1556"/>
      <c r="E5" s="1556"/>
      <c r="F5" s="1556"/>
      <c r="G5" s="1556"/>
      <c r="H5" s="1556"/>
    </row>
    <row r="6" spans="1:8" s="312" customFormat="1" ht="45" x14ac:dyDescent="0.2">
      <c r="A6" s="165">
        <v>1</v>
      </c>
      <c r="B6" s="63" t="s">
        <v>201</v>
      </c>
      <c r="C6" s="211" t="s">
        <v>159</v>
      </c>
      <c r="D6" s="212" t="s">
        <v>181</v>
      </c>
      <c r="E6" s="213">
        <v>1</v>
      </c>
      <c r="F6" s="214">
        <v>8</v>
      </c>
      <c r="G6" s="214">
        <v>394</v>
      </c>
      <c r="H6" s="209">
        <f>ROUND(F6*E6*G6,2)</f>
        <v>3152</v>
      </c>
    </row>
    <row r="7" spans="1:8" s="312" customFormat="1" ht="30.75" customHeight="1" x14ac:dyDescent="0.2">
      <c r="A7" s="194"/>
      <c r="B7" s="1578" t="s">
        <v>202</v>
      </c>
      <c r="C7" s="1521"/>
      <c r="D7" s="36"/>
      <c r="E7" s="150"/>
      <c r="F7" s="98"/>
      <c r="G7" s="190"/>
      <c r="H7" s="209"/>
    </row>
    <row r="8" spans="1:8" s="312" customFormat="1" x14ac:dyDescent="0.2">
      <c r="A8" s="1562" t="s">
        <v>203</v>
      </c>
      <c r="B8" s="1577"/>
      <c r="C8" s="1563"/>
      <c r="D8" s="218" t="s">
        <v>19</v>
      </c>
      <c r="E8" s="219"/>
      <c r="F8" s="220" t="s">
        <v>186</v>
      </c>
      <c r="G8" s="221"/>
      <c r="H8" s="222">
        <f>SUM(H6:H6)</f>
        <v>3152</v>
      </c>
    </row>
    <row r="9" spans="1:8" x14ac:dyDescent="0.2">
      <c r="A9" s="72"/>
      <c r="B9" s="237" t="s">
        <v>21</v>
      </c>
      <c r="C9" s="238"/>
      <c r="D9" s="82" t="s">
        <v>19</v>
      </c>
      <c r="E9" s="210"/>
      <c r="F9" s="166"/>
      <c r="G9" s="166"/>
      <c r="H9" s="228">
        <f>ROUND(H8*0.18,2)</f>
        <v>567.36</v>
      </c>
    </row>
    <row r="10" spans="1:8" x14ac:dyDescent="0.2">
      <c r="A10" s="72"/>
      <c r="B10" s="239" t="s">
        <v>22</v>
      </c>
      <c r="C10" s="240"/>
      <c r="D10" s="241" t="s">
        <v>19</v>
      </c>
      <c r="E10" s="210"/>
      <c r="F10" s="166"/>
      <c r="G10" s="166"/>
      <c r="H10" s="242">
        <f>SUM(H8:H9)</f>
        <v>3719.36</v>
      </c>
    </row>
    <row r="13" spans="1:8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449"/>
    </row>
    <row r="14" spans="1:8" ht="15.75" x14ac:dyDescent="0.25">
      <c r="A14" s="1111"/>
      <c r="B14" s="1402"/>
      <c r="C14" s="1112"/>
      <c r="D14" s="1067"/>
      <c r="E14" s="1403"/>
      <c r="F14" s="1067"/>
      <c r="G14" s="1449"/>
    </row>
    <row r="15" spans="1:8" x14ac:dyDescent="0.25">
      <c r="A15" s="1114"/>
      <c r="B15" s="1402"/>
      <c r="C15" s="1115"/>
      <c r="D15" s="1114"/>
      <c r="E15" s="1403"/>
      <c r="F15" s="1114"/>
      <c r="G15" s="1449"/>
    </row>
    <row r="16" spans="1:8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449"/>
    </row>
  </sheetData>
  <mergeCells count="12">
    <mergeCell ref="C4:H4"/>
    <mergeCell ref="C5:H5"/>
    <mergeCell ref="A8:C8"/>
    <mergeCell ref="B7:C7"/>
    <mergeCell ref="A1:H1"/>
    <mergeCell ref="B2:B3"/>
    <mergeCell ref="C2:C3"/>
    <mergeCell ref="D2:D3"/>
    <mergeCell ref="E2:E3"/>
    <mergeCell ref="F2:F3"/>
    <mergeCell ref="G2:G3"/>
    <mergeCell ref="H2:H3"/>
  </mergeCells>
  <pageMargins left="0.17" right="0.1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"/>
  <sheetViews>
    <sheetView workbookViewId="0">
      <selection activeCell="D17" sqref="D17"/>
    </sheetView>
  </sheetViews>
  <sheetFormatPr defaultRowHeight="15" x14ac:dyDescent="0.25"/>
  <cols>
    <col min="1" max="1" width="3.7109375" style="57" customWidth="1"/>
    <col min="2" max="2" width="29" style="6" customWidth="1"/>
    <col min="3" max="3" width="13.28515625" style="6" customWidth="1"/>
    <col min="4" max="4" width="7.5703125" style="6" customWidth="1"/>
    <col min="5" max="5" width="7.28515625" style="59" customWidth="1"/>
    <col min="6" max="6" width="10.140625" style="273" customWidth="1"/>
    <col min="7" max="7" width="9" style="6" customWidth="1"/>
    <col min="8" max="8" width="14.140625" style="6" customWidth="1"/>
    <col min="9" max="9" width="12.140625" style="6" customWidth="1"/>
    <col min="10" max="256" width="9.140625" style="6"/>
    <col min="257" max="257" width="3.7109375" style="6" customWidth="1"/>
    <col min="258" max="258" width="29" style="6" customWidth="1"/>
    <col min="259" max="259" width="13.28515625" style="6" customWidth="1"/>
    <col min="260" max="260" width="7.5703125" style="6" customWidth="1"/>
    <col min="261" max="261" width="7.28515625" style="6" customWidth="1"/>
    <col min="262" max="262" width="10.140625" style="6" customWidth="1"/>
    <col min="263" max="263" width="9" style="6" customWidth="1"/>
    <col min="264" max="264" width="14.140625" style="6" customWidth="1"/>
    <col min="265" max="265" width="12.140625" style="6" customWidth="1"/>
    <col min="266" max="512" width="9.140625" style="6"/>
    <col min="513" max="513" width="3.7109375" style="6" customWidth="1"/>
    <col min="514" max="514" width="29" style="6" customWidth="1"/>
    <col min="515" max="515" width="13.28515625" style="6" customWidth="1"/>
    <col min="516" max="516" width="7.5703125" style="6" customWidth="1"/>
    <col min="517" max="517" width="7.28515625" style="6" customWidth="1"/>
    <col min="518" max="518" width="10.140625" style="6" customWidth="1"/>
    <col min="519" max="519" width="9" style="6" customWidth="1"/>
    <col min="520" max="520" width="14.140625" style="6" customWidth="1"/>
    <col min="521" max="521" width="12.140625" style="6" customWidth="1"/>
    <col min="522" max="768" width="9.140625" style="6"/>
    <col min="769" max="769" width="3.7109375" style="6" customWidth="1"/>
    <col min="770" max="770" width="29" style="6" customWidth="1"/>
    <col min="771" max="771" width="13.28515625" style="6" customWidth="1"/>
    <col min="772" max="772" width="7.5703125" style="6" customWidth="1"/>
    <col min="773" max="773" width="7.28515625" style="6" customWidth="1"/>
    <col min="774" max="774" width="10.140625" style="6" customWidth="1"/>
    <col min="775" max="775" width="9" style="6" customWidth="1"/>
    <col min="776" max="776" width="14.140625" style="6" customWidth="1"/>
    <col min="777" max="777" width="12.140625" style="6" customWidth="1"/>
    <col min="778" max="1024" width="9.140625" style="6"/>
    <col min="1025" max="1025" width="3.7109375" style="6" customWidth="1"/>
    <col min="1026" max="1026" width="29" style="6" customWidth="1"/>
    <col min="1027" max="1027" width="13.28515625" style="6" customWidth="1"/>
    <col min="1028" max="1028" width="7.5703125" style="6" customWidth="1"/>
    <col min="1029" max="1029" width="7.28515625" style="6" customWidth="1"/>
    <col min="1030" max="1030" width="10.140625" style="6" customWidth="1"/>
    <col min="1031" max="1031" width="9" style="6" customWidth="1"/>
    <col min="1032" max="1032" width="14.140625" style="6" customWidth="1"/>
    <col min="1033" max="1033" width="12.140625" style="6" customWidth="1"/>
    <col min="1034" max="1280" width="9.140625" style="6"/>
    <col min="1281" max="1281" width="3.7109375" style="6" customWidth="1"/>
    <col min="1282" max="1282" width="29" style="6" customWidth="1"/>
    <col min="1283" max="1283" width="13.28515625" style="6" customWidth="1"/>
    <col min="1284" max="1284" width="7.5703125" style="6" customWidth="1"/>
    <col min="1285" max="1285" width="7.28515625" style="6" customWidth="1"/>
    <col min="1286" max="1286" width="10.140625" style="6" customWidth="1"/>
    <col min="1287" max="1287" width="9" style="6" customWidth="1"/>
    <col min="1288" max="1288" width="14.140625" style="6" customWidth="1"/>
    <col min="1289" max="1289" width="12.140625" style="6" customWidth="1"/>
    <col min="1290" max="1536" width="9.140625" style="6"/>
    <col min="1537" max="1537" width="3.7109375" style="6" customWidth="1"/>
    <col min="1538" max="1538" width="29" style="6" customWidth="1"/>
    <col min="1539" max="1539" width="13.28515625" style="6" customWidth="1"/>
    <col min="1540" max="1540" width="7.5703125" style="6" customWidth="1"/>
    <col min="1541" max="1541" width="7.28515625" style="6" customWidth="1"/>
    <col min="1542" max="1542" width="10.140625" style="6" customWidth="1"/>
    <col min="1543" max="1543" width="9" style="6" customWidth="1"/>
    <col min="1544" max="1544" width="14.140625" style="6" customWidth="1"/>
    <col min="1545" max="1545" width="12.140625" style="6" customWidth="1"/>
    <col min="1546" max="1792" width="9.140625" style="6"/>
    <col min="1793" max="1793" width="3.7109375" style="6" customWidth="1"/>
    <col min="1794" max="1794" width="29" style="6" customWidth="1"/>
    <col min="1795" max="1795" width="13.28515625" style="6" customWidth="1"/>
    <col min="1796" max="1796" width="7.5703125" style="6" customWidth="1"/>
    <col min="1797" max="1797" width="7.28515625" style="6" customWidth="1"/>
    <col min="1798" max="1798" width="10.140625" style="6" customWidth="1"/>
    <col min="1799" max="1799" width="9" style="6" customWidth="1"/>
    <col min="1800" max="1800" width="14.140625" style="6" customWidth="1"/>
    <col min="1801" max="1801" width="12.140625" style="6" customWidth="1"/>
    <col min="1802" max="2048" width="9.140625" style="6"/>
    <col min="2049" max="2049" width="3.7109375" style="6" customWidth="1"/>
    <col min="2050" max="2050" width="29" style="6" customWidth="1"/>
    <col min="2051" max="2051" width="13.28515625" style="6" customWidth="1"/>
    <col min="2052" max="2052" width="7.5703125" style="6" customWidth="1"/>
    <col min="2053" max="2053" width="7.28515625" style="6" customWidth="1"/>
    <col min="2054" max="2054" width="10.140625" style="6" customWidth="1"/>
    <col min="2055" max="2055" width="9" style="6" customWidth="1"/>
    <col min="2056" max="2056" width="14.140625" style="6" customWidth="1"/>
    <col min="2057" max="2057" width="12.140625" style="6" customWidth="1"/>
    <col min="2058" max="2304" width="9.140625" style="6"/>
    <col min="2305" max="2305" width="3.7109375" style="6" customWidth="1"/>
    <col min="2306" max="2306" width="29" style="6" customWidth="1"/>
    <col min="2307" max="2307" width="13.28515625" style="6" customWidth="1"/>
    <col min="2308" max="2308" width="7.5703125" style="6" customWidth="1"/>
    <col min="2309" max="2309" width="7.28515625" style="6" customWidth="1"/>
    <col min="2310" max="2310" width="10.140625" style="6" customWidth="1"/>
    <col min="2311" max="2311" width="9" style="6" customWidth="1"/>
    <col min="2312" max="2312" width="14.140625" style="6" customWidth="1"/>
    <col min="2313" max="2313" width="12.140625" style="6" customWidth="1"/>
    <col min="2314" max="2560" width="9.140625" style="6"/>
    <col min="2561" max="2561" width="3.7109375" style="6" customWidth="1"/>
    <col min="2562" max="2562" width="29" style="6" customWidth="1"/>
    <col min="2563" max="2563" width="13.28515625" style="6" customWidth="1"/>
    <col min="2564" max="2564" width="7.5703125" style="6" customWidth="1"/>
    <col min="2565" max="2565" width="7.28515625" style="6" customWidth="1"/>
    <col min="2566" max="2566" width="10.140625" style="6" customWidth="1"/>
    <col min="2567" max="2567" width="9" style="6" customWidth="1"/>
    <col min="2568" max="2568" width="14.140625" style="6" customWidth="1"/>
    <col min="2569" max="2569" width="12.140625" style="6" customWidth="1"/>
    <col min="2570" max="2816" width="9.140625" style="6"/>
    <col min="2817" max="2817" width="3.7109375" style="6" customWidth="1"/>
    <col min="2818" max="2818" width="29" style="6" customWidth="1"/>
    <col min="2819" max="2819" width="13.28515625" style="6" customWidth="1"/>
    <col min="2820" max="2820" width="7.5703125" style="6" customWidth="1"/>
    <col min="2821" max="2821" width="7.28515625" style="6" customWidth="1"/>
    <col min="2822" max="2822" width="10.140625" style="6" customWidth="1"/>
    <col min="2823" max="2823" width="9" style="6" customWidth="1"/>
    <col min="2824" max="2824" width="14.140625" style="6" customWidth="1"/>
    <col min="2825" max="2825" width="12.140625" style="6" customWidth="1"/>
    <col min="2826" max="3072" width="9.140625" style="6"/>
    <col min="3073" max="3073" width="3.7109375" style="6" customWidth="1"/>
    <col min="3074" max="3074" width="29" style="6" customWidth="1"/>
    <col min="3075" max="3075" width="13.28515625" style="6" customWidth="1"/>
    <col min="3076" max="3076" width="7.5703125" style="6" customWidth="1"/>
    <col min="3077" max="3077" width="7.28515625" style="6" customWidth="1"/>
    <col min="3078" max="3078" width="10.140625" style="6" customWidth="1"/>
    <col min="3079" max="3079" width="9" style="6" customWidth="1"/>
    <col min="3080" max="3080" width="14.140625" style="6" customWidth="1"/>
    <col min="3081" max="3081" width="12.140625" style="6" customWidth="1"/>
    <col min="3082" max="3328" width="9.140625" style="6"/>
    <col min="3329" max="3329" width="3.7109375" style="6" customWidth="1"/>
    <col min="3330" max="3330" width="29" style="6" customWidth="1"/>
    <col min="3331" max="3331" width="13.28515625" style="6" customWidth="1"/>
    <col min="3332" max="3332" width="7.5703125" style="6" customWidth="1"/>
    <col min="3333" max="3333" width="7.28515625" style="6" customWidth="1"/>
    <col min="3334" max="3334" width="10.140625" style="6" customWidth="1"/>
    <col min="3335" max="3335" width="9" style="6" customWidth="1"/>
    <col min="3336" max="3336" width="14.140625" style="6" customWidth="1"/>
    <col min="3337" max="3337" width="12.140625" style="6" customWidth="1"/>
    <col min="3338" max="3584" width="9.140625" style="6"/>
    <col min="3585" max="3585" width="3.7109375" style="6" customWidth="1"/>
    <col min="3586" max="3586" width="29" style="6" customWidth="1"/>
    <col min="3587" max="3587" width="13.28515625" style="6" customWidth="1"/>
    <col min="3588" max="3588" width="7.5703125" style="6" customWidth="1"/>
    <col min="3589" max="3589" width="7.28515625" style="6" customWidth="1"/>
    <col min="3590" max="3590" width="10.140625" style="6" customWidth="1"/>
    <col min="3591" max="3591" width="9" style="6" customWidth="1"/>
    <col min="3592" max="3592" width="14.140625" style="6" customWidth="1"/>
    <col min="3593" max="3593" width="12.140625" style="6" customWidth="1"/>
    <col min="3594" max="3840" width="9.140625" style="6"/>
    <col min="3841" max="3841" width="3.7109375" style="6" customWidth="1"/>
    <col min="3842" max="3842" width="29" style="6" customWidth="1"/>
    <col min="3843" max="3843" width="13.28515625" style="6" customWidth="1"/>
    <col min="3844" max="3844" width="7.5703125" style="6" customWidth="1"/>
    <col min="3845" max="3845" width="7.28515625" style="6" customWidth="1"/>
    <col min="3846" max="3846" width="10.140625" style="6" customWidth="1"/>
    <col min="3847" max="3847" width="9" style="6" customWidth="1"/>
    <col min="3848" max="3848" width="14.140625" style="6" customWidth="1"/>
    <col min="3849" max="3849" width="12.140625" style="6" customWidth="1"/>
    <col min="3850" max="4096" width="9.140625" style="6"/>
    <col min="4097" max="4097" width="3.7109375" style="6" customWidth="1"/>
    <col min="4098" max="4098" width="29" style="6" customWidth="1"/>
    <col min="4099" max="4099" width="13.28515625" style="6" customWidth="1"/>
    <col min="4100" max="4100" width="7.5703125" style="6" customWidth="1"/>
    <col min="4101" max="4101" width="7.28515625" style="6" customWidth="1"/>
    <col min="4102" max="4102" width="10.140625" style="6" customWidth="1"/>
    <col min="4103" max="4103" width="9" style="6" customWidth="1"/>
    <col min="4104" max="4104" width="14.140625" style="6" customWidth="1"/>
    <col min="4105" max="4105" width="12.140625" style="6" customWidth="1"/>
    <col min="4106" max="4352" width="9.140625" style="6"/>
    <col min="4353" max="4353" width="3.7109375" style="6" customWidth="1"/>
    <col min="4354" max="4354" width="29" style="6" customWidth="1"/>
    <col min="4355" max="4355" width="13.28515625" style="6" customWidth="1"/>
    <col min="4356" max="4356" width="7.5703125" style="6" customWidth="1"/>
    <col min="4357" max="4357" width="7.28515625" style="6" customWidth="1"/>
    <col min="4358" max="4358" width="10.140625" style="6" customWidth="1"/>
    <col min="4359" max="4359" width="9" style="6" customWidth="1"/>
    <col min="4360" max="4360" width="14.140625" style="6" customWidth="1"/>
    <col min="4361" max="4361" width="12.140625" style="6" customWidth="1"/>
    <col min="4362" max="4608" width="9.140625" style="6"/>
    <col min="4609" max="4609" width="3.7109375" style="6" customWidth="1"/>
    <col min="4610" max="4610" width="29" style="6" customWidth="1"/>
    <col min="4611" max="4611" width="13.28515625" style="6" customWidth="1"/>
    <col min="4612" max="4612" width="7.5703125" style="6" customWidth="1"/>
    <col min="4613" max="4613" width="7.28515625" style="6" customWidth="1"/>
    <col min="4614" max="4614" width="10.140625" style="6" customWidth="1"/>
    <col min="4615" max="4615" width="9" style="6" customWidth="1"/>
    <col min="4616" max="4616" width="14.140625" style="6" customWidth="1"/>
    <col min="4617" max="4617" width="12.140625" style="6" customWidth="1"/>
    <col min="4618" max="4864" width="9.140625" style="6"/>
    <col min="4865" max="4865" width="3.7109375" style="6" customWidth="1"/>
    <col min="4866" max="4866" width="29" style="6" customWidth="1"/>
    <col min="4867" max="4867" width="13.28515625" style="6" customWidth="1"/>
    <col min="4868" max="4868" width="7.5703125" style="6" customWidth="1"/>
    <col min="4869" max="4869" width="7.28515625" style="6" customWidth="1"/>
    <col min="4870" max="4870" width="10.140625" style="6" customWidth="1"/>
    <col min="4871" max="4871" width="9" style="6" customWidth="1"/>
    <col min="4872" max="4872" width="14.140625" style="6" customWidth="1"/>
    <col min="4873" max="4873" width="12.140625" style="6" customWidth="1"/>
    <col min="4874" max="5120" width="9.140625" style="6"/>
    <col min="5121" max="5121" width="3.7109375" style="6" customWidth="1"/>
    <col min="5122" max="5122" width="29" style="6" customWidth="1"/>
    <col min="5123" max="5123" width="13.28515625" style="6" customWidth="1"/>
    <col min="5124" max="5124" width="7.5703125" style="6" customWidth="1"/>
    <col min="5125" max="5125" width="7.28515625" style="6" customWidth="1"/>
    <col min="5126" max="5126" width="10.140625" style="6" customWidth="1"/>
    <col min="5127" max="5127" width="9" style="6" customWidth="1"/>
    <col min="5128" max="5128" width="14.140625" style="6" customWidth="1"/>
    <col min="5129" max="5129" width="12.140625" style="6" customWidth="1"/>
    <col min="5130" max="5376" width="9.140625" style="6"/>
    <col min="5377" max="5377" width="3.7109375" style="6" customWidth="1"/>
    <col min="5378" max="5378" width="29" style="6" customWidth="1"/>
    <col min="5379" max="5379" width="13.28515625" style="6" customWidth="1"/>
    <col min="5380" max="5380" width="7.5703125" style="6" customWidth="1"/>
    <col min="5381" max="5381" width="7.28515625" style="6" customWidth="1"/>
    <col min="5382" max="5382" width="10.140625" style="6" customWidth="1"/>
    <col min="5383" max="5383" width="9" style="6" customWidth="1"/>
    <col min="5384" max="5384" width="14.140625" style="6" customWidth="1"/>
    <col min="5385" max="5385" width="12.140625" style="6" customWidth="1"/>
    <col min="5386" max="5632" width="9.140625" style="6"/>
    <col min="5633" max="5633" width="3.7109375" style="6" customWidth="1"/>
    <col min="5634" max="5634" width="29" style="6" customWidth="1"/>
    <col min="5635" max="5635" width="13.28515625" style="6" customWidth="1"/>
    <col min="5636" max="5636" width="7.5703125" style="6" customWidth="1"/>
    <col min="5637" max="5637" width="7.28515625" style="6" customWidth="1"/>
    <col min="5638" max="5638" width="10.140625" style="6" customWidth="1"/>
    <col min="5639" max="5639" width="9" style="6" customWidth="1"/>
    <col min="5640" max="5640" width="14.140625" style="6" customWidth="1"/>
    <col min="5641" max="5641" width="12.140625" style="6" customWidth="1"/>
    <col min="5642" max="5888" width="9.140625" style="6"/>
    <col min="5889" max="5889" width="3.7109375" style="6" customWidth="1"/>
    <col min="5890" max="5890" width="29" style="6" customWidth="1"/>
    <col min="5891" max="5891" width="13.28515625" style="6" customWidth="1"/>
    <col min="5892" max="5892" width="7.5703125" style="6" customWidth="1"/>
    <col min="5893" max="5893" width="7.28515625" style="6" customWidth="1"/>
    <col min="5894" max="5894" width="10.140625" style="6" customWidth="1"/>
    <col min="5895" max="5895" width="9" style="6" customWidth="1"/>
    <col min="5896" max="5896" width="14.140625" style="6" customWidth="1"/>
    <col min="5897" max="5897" width="12.140625" style="6" customWidth="1"/>
    <col min="5898" max="6144" width="9.140625" style="6"/>
    <col min="6145" max="6145" width="3.7109375" style="6" customWidth="1"/>
    <col min="6146" max="6146" width="29" style="6" customWidth="1"/>
    <col min="6147" max="6147" width="13.28515625" style="6" customWidth="1"/>
    <col min="6148" max="6148" width="7.5703125" style="6" customWidth="1"/>
    <col min="6149" max="6149" width="7.28515625" style="6" customWidth="1"/>
    <col min="6150" max="6150" width="10.140625" style="6" customWidth="1"/>
    <col min="6151" max="6151" width="9" style="6" customWidth="1"/>
    <col min="6152" max="6152" width="14.140625" style="6" customWidth="1"/>
    <col min="6153" max="6153" width="12.140625" style="6" customWidth="1"/>
    <col min="6154" max="6400" width="9.140625" style="6"/>
    <col min="6401" max="6401" width="3.7109375" style="6" customWidth="1"/>
    <col min="6402" max="6402" width="29" style="6" customWidth="1"/>
    <col min="6403" max="6403" width="13.28515625" style="6" customWidth="1"/>
    <col min="6404" max="6404" width="7.5703125" style="6" customWidth="1"/>
    <col min="6405" max="6405" width="7.28515625" style="6" customWidth="1"/>
    <col min="6406" max="6406" width="10.140625" style="6" customWidth="1"/>
    <col min="6407" max="6407" width="9" style="6" customWidth="1"/>
    <col min="6408" max="6408" width="14.140625" style="6" customWidth="1"/>
    <col min="6409" max="6409" width="12.140625" style="6" customWidth="1"/>
    <col min="6410" max="6656" width="9.140625" style="6"/>
    <col min="6657" max="6657" width="3.7109375" style="6" customWidth="1"/>
    <col min="6658" max="6658" width="29" style="6" customWidth="1"/>
    <col min="6659" max="6659" width="13.28515625" style="6" customWidth="1"/>
    <col min="6660" max="6660" width="7.5703125" style="6" customWidth="1"/>
    <col min="6661" max="6661" width="7.28515625" style="6" customWidth="1"/>
    <col min="6662" max="6662" width="10.140625" style="6" customWidth="1"/>
    <col min="6663" max="6663" width="9" style="6" customWidth="1"/>
    <col min="6664" max="6664" width="14.140625" style="6" customWidth="1"/>
    <col min="6665" max="6665" width="12.140625" style="6" customWidth="1"/>
    <col min="6666" max="6912" width="9.140625" style="6"/>
    <col min="6913" max="6913" width="3.7109375" style="6" customWidth="1"/>
    <col min="6914" max="6914" width="29" style="6" customWidth="1"/>
    <col min="6915" max="6915" width="13.28515625" style="6" customWidth="1"/>
    <col min="6916" max="6916" width="7.5703125" style="6" customWidth="1"/>
    <col min="6917" max="6917" width="7.28515625" style="6" customWidth="1"/>
    <col min="6918" max="6918" width="10.140625" style="6" customWidth="1"/>
    <col min="6919" max="6919" width="9" style="6" customWidth="1"/>
    <col min="6920" max="6920" width="14.140625" style="6" customWidth="1"/>
    <col min="6921" max="6921" width="12.140625" style="6" customWidth="1"/>
    <col min="6922" max="7168" width="9.140625" style="6"/>
    <col min="7169" max="7169" width="3.7109375" style="6" customWidth="1"/>
    <col min="7170" max="7170" width="29" style="6" customWidth="1"/>
    <col min="7171" max="7171" width="13.28515625" style="6" customWidth="1"/>
    <col min="7172" max="7172" width="7.5703125" style="6" customWidth="1"/>
    <col min="7173" max="7173" width="7.28515625" style="6" customWidth="1"/>
    <col min="7174" max="7174" width="10.140625" style="6" customWidth="1"/>
    <col min="7175" max="7175" width="9" style="6" customWidth="1"/>
    <col min="7176" max="7176" width="14.140625" style="6" customWidth="1"/>
    <col min="7177" max="7177" width="12.140625" style="6" customWidth="1"/>
    <col min="7178" max="7424" width="9.140625" style="6"/>
    <col min="7425" max="7425" width="3.7109375" style="6" customWidth="1"/>
    <col min="7426" max="7426" width="29" style="6" customWidth="1"/>
    <col min="7427" max="7427" width="13.28515625" style="6" customWidth="1"/>
    <col min="7428" max="7428" width="7.5703125" style="6" customWidth="1"/>
    <col min="7429" max="7429" width="7.28515625" style="6" customWidth="1"/>
    <col min="7430" max="7430" width="10.140625" style="6" customWidth="1"/>
    <col min="7431" max="7431" width="9" style="6" customWidth="1"/>
    <col min="7432" max="7432" width="14.140625" style="6" customWidth="1"/>
    <col min="7433" max="7433" width="12.140625" style="6" customWidth="1"/>
    <col min="7434" max="7680" width="9.140625" style="6"/>
    <col min="7681" max="7681" width="3.7109375" style="6" customWidth="1"/>
    <col min="7682" max="7682" width="29" style="6" customWidth="1"/>
    <col min="7683" max="7683" width="13.28515625" style="6" customWidth="1"/>
    <col min="7684" max="7684" width="7.5703125" style="6" customWidth="1"/>
    <col min="7685" max="7685" width="7.28515625" style="6" customWidth="1"/>
    <col min="7686" max="7686" width="10.140625" style="6" customWidth="1"/>
    <col min="7687" max="7687" width="9" style="6" customWidth="1"/>
    <col min="7688" max="7688" width="14.140625" style="6" customWidth="1"/>
    <col min="7689" max="7689" width="12.140625" style="6" customWidth="1"/>
    <col min="7690" max="7936" width="9.140625" style="6"/>
    <col min="7937" max="7937" width="3.7109375" style="6" customWidth="1"/>
    <col min="7938" max="7938" width="29" style="6" customWidth="1"/>
    <col min="7939" max="7939" width="13.28515625" style="6" customWidth="1"/>
    <col min="7940" max="7940" width="7.5703125" style="6" customWidth="1"/>
    <col min="7941" max="7941" width="7.28515625" style="6" customWidth="1"/>
    <col min="7942" max="7942" width="10.140625" style="6" customWidth="1"/>
    <col min="7943" max="7943" width="9" style="6" customWidth="1"/>
    <col min="7944" max="7944" width="14.140625" style="6" customWidth="1"/>
    <col min="7945" max="7945" width="12.140625" style="6" customWidth="1"/>
    <col min="7946" max="8192" width="9.140625" style="6"/>
    <col min="8193" max="8193" width="3.7109375" style="6" customWidth="1"/>
    <col min="8194" max="8194" width="29" style="6" customWidth="1"/>
    <col min="8195" max="8195" width="13.28515625" style="6" customWidth="1"/>
    <col min="8196" max="8196" width="7.5703125" style="6" customWidth="1"/>
    <col min="8197" max="8197" width="7.28515625" style="6" customWidth="1"/>
    <col min="8198" max="8198" width="10.140625" style="6" customWidth="1"/>
    <col min="8199" max="8199" width="9" style="6" customWidth="1"/>
    <col min="8200" max="8200" width="14.140625" style="6" customWidth="1"/>
    <col min="8201" max="8201" width="12.140625" style="6" customWidth="1"/>
    <col min="8202" max="8448" width="9.140625" style="6"/>
    <col min="8449" max="8449" width="3.7109375" style="6" customWidth="1"/>
    <col min="8450" max="8450" width="29" style="6" customWidth="1"/>
    <col min="8451" max="8451" width="13.28515625" style="6" customWidth="1"/>
    <col min="8452" max="8452" width="7.5703125" style="6" customWidth="1"/>
    <col min="8453" max="8453" width="7.28515625" style="6" customWidth="1"/>
    <col min="8454" max="8454" width="10.140625" style="6" customWidth="1"/>
    <col min="8455" max="8455" width="9" style="6" customWidth="1"/>
    <col min="8456" max="8456" width="14.140625" style="6" customWidth="1"/>
    <col min="8457" max="8457" width="12.140625" style="6" customWidth="1"/>
    <col min="8458" max="8704" width="9.140625" style="6"/>
    <col min="8705" max="8705" width="3.7109375" style="6" customWidth="1"/>
    <col min="8706" max="8706" width="29" style="6" customWidth="1"/>
    <col min="8707" max="8707" width="13.28515625" style="6" customWidth="1"/>
    <col min="8708" max="8708" width="7.5703125" style="6" customWidth="1"/>
    <col min="8709" max="8709" width="7.28515625" style="6" customWidth="1"/>
    <col min="8710" max="8710" width="10.140625" style="6" customWidth="1"/>
    <col min="8711" max="8711" width="9" style="6" customWidth="1"/>
    <col min="8712" max="8712" width="14.140625" style="6" customWidth="1"/>
    <col min="8713" max="8713" width="12.140625" style="6" customWidth="1"/>
    <col min="8714" max="8960" width="9.140625" style="6"/>
    <col min="8961" max="8961" width="3.7109375" style="6" customWidth="1"/>
    <col min="8962" max="8962" width="29" style="6" customWidth="1"/>
    <col min="8963" max="8963" width="13.28515625" style="6" customWidth="1"/>
    <col min="8964" max="8964" width="7.5703125" style="6" customWidth="1"/>
    <col min="8965" max="8965" width="7.28515625" style="6" customWidth="1"/>
    <col min="8966" max="8966" width="10.140625" style="6" customWidth="1"/>
    <col min="8967" max="8967" width="9" style="6" customWidth="1"/>
    <col min="8968" max="8968" width="14.140625" style="6" customWidth="1"/>
    <col min="8969" max="8969" width="12.140625" style="6" customWidth="1"/>
    <col min="8970" max="9216" width="9.140625" style="6"/>
    <col min="9217" max="9217" width="3.7109375" style="6" customWidth="1"/>
    <col min="9218" max="9218" width="29" style="6" customWidth="1"/>
    <col min="9219" max="9219" width="13.28515625" style="6" customWidth="1"/>
    <col min="9220" max="9220" width="7.5703125" style="6" customWidth="1"/>
    <col min="9221" max="9221" width="7.28515625" style="6" customWidth="1"/>
    <col min="9222" max="9222" width="10.140625" style="6" customWidth="1"/>
    <col min="9223" max="9223" width="9" style="6" customWidth="1"/>
    <col min="9224" max="9224" width="14.140625" style="6" customWidth="1"/>
    <col min="9225" max="9225" width="12.140625" style="6" customWidth="1"/>
    <col min="9226" max="9472" width="9.140625" style="6"/>
    <col min="9473" max="9473" width="3.7109375" style="6" customWidth="1"/>
    <col min="9474" max="9474" width="29" style="6" customWidth="1"/>
    <col min="9475" max="9475" width="13.28515625" style="6" customWidth="1"/>
    <col min="9476" max="9476" width="7.5703125" style="6" customWidth="1"/>
    <col min="9477" max="9477" width="7.28515625" style="6" customWidth="1"/>
    <col min="9478" max="9478" width="10.140625" style="6" customWidth="1"/>
    <col min="9479" max="9479" width="9" style="6" customWidth="1"/>
    <col min="9480" max="9480" width="14.140625" style="6" customWidth="1"/>
    <col min="9481" max="9481" width="12.140625" style="6" customWidth="1"/>
    <col min="9482" max="9728" width="9.140625" style="6"/>
    <col min="9729" max="9729" width="3.7109375" style="6" customWidth="1"/>
    <col min="9730" max="9730" width="29" style="6" customWidth="1"/>
    <col min="9731" max="9731" width="13.28515625" style="6" customWidth="1"/>
    <col min="9732" max="9732" width="7.5703125" style="6" customWidth="1"/>
    <col min="9733" max="9733" width="7.28515625" style="6" customWidth="1"/>
    <col min="9734" max="9734" width="10.140625" style="6" customWidth="1"/>
    <col min="9735" max="9735" width="9" style="6" customWidth="1"/>
    <col min="9736" max="9736" width="14.140625" style="6" customWidth="1"/>
    <col min="9737" max="9737" width="12.140625" style="6" customWidth="1"/>
    <col min="9738" max="9984" width="9.140625" style="6"/>
    <col min="9985" max="9985" width="3.7109375" style="6" customWidth="1"/>
    <col min="9986" max="9986" width="29" style="6" customWidth="1"/>
    <col min="9987" max="9987" width="13.28515625" style="6" customWidth="1"/>
    <col min="9988" max="9988" width="7.5703125" style="6" customWidth="1"/>
    <col min="9989" max="9989" width="7.28515625" style="6" customWidth="1"/>
    <col min="9990" max="9990" width="10.140625" style="6" customWidth="1"/>
    <col min="9991" max="9991" width="9" style="6" customWidth="1"/>
    <col min="9992" max="9992" width="14.140625" style="6" customWidth="1"/>
    <col min="9993" max="9993" width="12.140625" style="6" customWidth="1"/>
    <col min="9994" max="10240" width="9.140625" style="6"/>
    <col min="10241" max="10241" width="3.7109375" style="6" customWidth="1"/>
    <col min="10242" max="10242" width="29" style="6" customWidth="1"/>
    <col min="10243" max="10243" width="13.28515625" style="6" customWidth="1"/>
    <col min="10244" max="10244" width="7.5703125" style="6" customWidth="1"/>
    <col min="10245" max="10245" width="7.28515625" style="6" customWidth="1"/>
    <col min="10246" max="10246" width="10.140625" style="6" customWidth="1"/>
    <col min="10247" max="10247" width="9" style="6" customWidth="1"/>
    <col min="10248" max="10248" width="14.140625" style="6" customWidth="1"/>
    <col min="10249" max="10249" width="12.140625" style="6" customWidth="1"/>
    <col min="10250" max="10496" width="9.140625" style="6"/>
    <col min="10497" max="10497" width="3.7109375" style="6" customWidth="1"/>
    <col min="10498" max="10498" width="29" style="6" customWidth="1"/>
    <col min="10499" max="10499" width="13.28515625" style="6" customWidth="1"/>
    <col min="10500" max="10500" width="7.5703125" style="6" customWidth="1"/>
    <col min="10501" max="10501" width="7.28515625" style="6" customWidth="1"/>
    <col min="10502" max="10502" width="10.140625" style="6" customWidth="1"/>
    <col min="10503" max="10503" width="9" style="6" customWidth="1"/>
    <col min="10504" max="10504" width="14.140625" style="6" customWidth="1"/>
    <col min="10505" max="10505" width="12.140625" style="6" customWidth="1"/>
    <col min="10506" max="10752" width="9.140625" style="6"/>
    <col min="10753" max="10753" width="3.7109375" style="6" customWidth="1"/>
    <col min="10754" max="10754" width="29" style="6" customWidth="1"/>
    <col min="10755" max="10755" width="13.28515625" style="6" customWidth="1"/>
    <col min="10756" max="10756" width="7.5703125" style="6" customWidth="1"/>
    <col min="10757" max="10757" width="7.28515625" style="6" customWidth="1"/>
    <col min="10758" max="10758" width="10.140625" style="6" customWidth="1"/>
    <col min="10759" max="10759" width="9" style="6" customWidth="1"/>
    <col min="10760" max="10760" width="14.140625" style="6" customWidth="1"/>
    <col min="10761" max="10761" width="12.140625" style="6" customWidth="1"/>
    <col min="10762" max="11008" width="9.140625" style="6"/>
    <col min="11009" max="11009" width="3.7109375" style="6" customWidth="1"/>
    <col min="11010" max="11010" width="29" style="6" customWidth="1"/>
    <col min="11011" max="11011" width="13.28515625" style="6" customWidth="1"/>
    <col min="11012" max="11012" width="7.5703125" style="6" customWidth="1"/>
    <col min="11013" max="11013" width="7.28515625" style="6" customWidth="1"/>
    <col min="11014" max="11014" width="10.140625" style="6" customWidth="1"/>
    <col min="11015" max="11015" width="9" style="6" customWidth="1"/>
    <col min="11016" max="11016" width="14.140625" style="6" customWidth="1"/>
    <col min="11017" max="11017" width="12.140625" style="6" customWidth="1"/>
    <col min="11018" max="11264" width="9.140625" style="6"/>
    <col min="11265" max="11265" width="3.7109375" style="6" customWidth="1"/>
    <col min="11266" max="11266" width="29" style="6" customWidth="1"/>
    <col min="11267" max="11267" width="13.28515625" style="6" customWidth="1"/>
    <col min="11268" max="11268" width="7.5703125" style="6" customWidth="1"/>
    <col min="11269" max="11269" width="7.28515625" style="6" customWidth="1"/>
    <col min="11270" max="11270" width="10.140625" style="6" customWidth="1"/>
    <col min="11271" max="11271" width="9" style="6" customWidth="1"/>
    <col min="11272" max="11272" width="14.140625" style="6" customWidth="1"/>
    <col min="11273" max="11273" width="12.140625" style="6" customWidth="1"/>
    <col min="11274" max="11520" width="9.140625" style="6"/>
    <col min="11521" max="11521" width="3.7109375" style="6" customWidth="1"/>
    <col min="11522" max="11522" width="29" style="6" customWidth="1"/>
    <col min="11523" max="11523" width="13.28515625" style="6" customWidth="1"/>
    <col min="11524" max="11524" width="7.5703125" style="6" customWidth="1"/>
    <col min="11525" max="11525" width="7.28515625" style="6" customWidth="1"/>
    <col min="11526" max="11526" width="10.140625" style="6" customWidth="1"/>
    <col min="11527" max="11527" width="9" style="6" customWidth="1"/>
    <col min="11528" max="11528" width="14.140625" style="6" customWidth="1"/>
    <col min="11529" max="11529" width="12.140625" style="6" customWidth="1"/>
    <col min="11530" max="11776" width="9.140625" style="6"/>
    <col min="11777" max="11777" width="3.7109375" style="6" customWidth="1"/>
    <col min="11778" max="11778" width="29" style="6" customWidth="1"/>
    <col min="11779" max="11779" width="13.28515625" style="6" customWidth="1"/>
    <col min="11780" max="11780" width="7.5703125" style="6" customWidth="1"/>
    <col min="11781" max="11781" width="7.28515625" style="6" customWidth="1"/>
    <col min="11782" max="11782" width="10.140625" style="6" customWidth="1"/>
    <col min="11783" max="11783" width="9" style="6" customWidth="1"/>
    <col min="11784" max="11784" width="14.140625" style="6" customWidth="1"/>
    <col min="11785" max="11785" width="12.140625" style="6" customWidth="1"/>
    <col min="11786" max="12032" width="9.140625" style="6"/>
    <col min="12033" max="12033" width="3.7109375" style="6" customWidth="1"/>
    <col min="12034" max="12034" width="29" style="6" customWidth="1"/>
    <col min="12035" max="12035" width="13.28515625" style="6" customWidth="1"/>
    <col min="12036" max="12036" width="7.5703125" style="6" customWidth="1"/>
    <col min="12037" max="12037" width="7.28515625" style="6" customWidth="1"/>
    <col min="12038" max="12038" width="10.140625" style="6" customWidth="1"/>
    <col min="12039" max="12039" width="9" style="6" customWidth="1"/>
    <col min="12040" max="12040" width="14.140625" style="6" customWidth="1"/>
    <col min="12041" max="12041" width="12.140625" style="6" customWidth="1"/>
    <col min="12042" max="12288" width="9.140625" style="6"/>
    <col min="12289" max="12289" width="3.7109375" style="6" customWidth="1"/>
    <col min="12290" max="12290" width="29" style="6" customWidth="1"/>
    <col min="12291" max="12291" width="13.28515625" style="6" customWidth="1"/>
    <col min="12292" max="12292" width="7.5703125" style="6" customWidth="1"/>
    <col min="12293" max="12293" width="7.28515625" style="6" customWidth="1"/>
    <col min="12294" max="12294" width="10.140625" style="6" customWidth="1"/>
    <col min="12295" max="12295" width="9" style="6" customWidth="1"/>
    <col min="12296" max="12296" width="14.140625" style="6" customWidth="1"/>
    <col min="12297" max="12297" width="12.140625" style="6" customWidth="1"/>
    <col min="12298" max="12544" width="9.140625" style="6"/>
    <col min="12545" max="12545" width="3.7109375" style="6" customWidth="1"/>
    <col min="12546" max="12546" width="29" style="6" customWidth="1"/>
    <col min="12547" max="12547" width="13.28515625" style="6" customWidth="1"/>
    <col min="12548" max="12548" width="7.5703125" style="6" customWidth="1"/>
    <col min="12549" max="12549" width="7.28515625" style="6" customWidth="1"/>
    <col min="12550" max="12550" width="10.140625" style="6" customWidth="1"/>
    <col min="12551" max="12551" width="9" style="6" customWidth="1"/>
    <col min="12552" max="12552" width="14.140625" style="6" customWidth="1"/>
    <col min="12553" max="12553" width="12.140625" style="6" customWidth="1"/>
    <col min="12554" max="12800" width="9.140625" style="6"/>
    <col min="12801" max="12801" width="3.7109375" style="6" customWidth="1"/>
    <col min="12802" max="12802" width="29" style="6" customWidth="1"/>
    <col min="12803" max="12803" width="13.28515625" style="6" customWidth="1"/>
    <col min="12804" max="12804" width="7.5703125" style="6" customWidth="1"/>
    <col min="12805" max="12805" width="7.28515625" style="6" customWidth="1"/>
    <col min="12806" max="12806" width="10.140625" style="6" customWidth="1"/>
    <col min="12807" max="12807" width="9" style="6" customWidth="1"/>
    <col min="12808" max="12808" width="14.140625" style="6" customWidth="1"/>
    <col min="12809" max="12809" width="12.140625" style="6" customWidth="1"/>
    <col min="12810" max="13056" width="9.140625" style="6"/>
    <col min="13057" max="13057" width="3.7109375" style="6" customWidth="1"/>
    <col min="13058" max="13058" width="29" style="6" customWidth="1"/>
    <col min="13059" max="13059" width="13.28515625" style="6" customWidth="1"/>
    <col min="13060" max="13060" width="7.5703125" style="6" customWidth="1"/>
    <col min="13061" max="13061" width="7.28515625" style="6" customWidth="1"/>
    <col min="13062" max="13062" width="10.140625" style="6" customWidth="1"/>
    <col min="13063" max="13063" width="9" style="6" customWidth="1"/>
    <col min="13064" max="13064" width="14.140625" style="6" customWidth="1"/>
    <col min="13065" max="13065" width="12.140625" style="6" customWidth="1"/>
    <col min="13066" max="13312" width="9.140625" style="6"/>
    <col min="13313" max="13313" width="3.7109375" style="6" customWidth="1"/>
    <col min="13314" max="13314" width="29" style="6" customWidth="1"/>
    <col min="13315" max="13315" width="13.28515625" style="6" customWidth="1"/>
    <col min="13316" max="13316" width="7.5703125" style="6" customWidth="1"/>
    <col min="13317" max="13317" width="7.28515625" style="6" customWidth="1"/>
    <col min="13318" max="13318" width="10.140625" style="6" customWidth="1"/>
    <col min="13319" max="13319" width="9" style="6" customWidth="1"/>
    <col min="13320" max="13320" width="14.140625" style="6" customWidth="1"/>
    <col min="13321" max="13321" width="12.140625" style="6" customWidth="1"/>
    <col min="13322" max="13568" width="9.140625" style="6"/>
    <col min="13569" max="13569" width="3.7109375" style="6" customWidth="1"/>
    <col min="13570" max="13570" width="29" style="6" customWidth="1"/>
    <col min="13571" max="13571" width="13.28515625" style="6" customWidth="1"/>
    <col min="13572" max="13572" width="7.5703125" style="6" customWidth="1"/>
    <col min="13573" max="13573" width="7.28515625" style="6" customWidth="1"/>
    <col min="13574" max="13574" width="10.140625" style="6" customWidth="1"/>
    <col min="13575" max="13575" width="9" style="6" customWidth="1"/>
    <col min="13576" max="13576" width="14.140625" style="6" customWidth="1"/>
    <col min="13577" max="13577" width="12.140625" style="6" customWidth="1"/>
    <col min="13578" max="13824" width="9.140625" style="6"/>
    <col min="13825" max="13825" width="3.7109375" style="6" customWidth="1"/>
    <col min="13826" max="13826" width="29" style="6" customWidth="1"/>
    <col min="13827" max="13827" width="13.28515625" style="6" customWidth="1"/>
    <col min="13828" max="13828" width="7.5703125" style="6" customWidth="1"/>
    <col min="13829" max="13829" width="7.28515625" style="6" customWidth="1"/>
    <col min="13830" max="13830" width="10.140625" style="6" customWidth="1"/>
    <col min="13831" max="13831" width="9" style="6" customWidth="1"/>
    <col min="13832" max="13832" width="14.140625" style="6" customWidth="1"/>
    <col min="13833" max="13833" width="12.140625" style="6" customWidth="1"/>
    <col min="13834" max="14080" width="9.140625" style="6"/>
    <col min="14081" max="14081" width="3.7109375" style="6" customWidth="1"/>
    <col min="14082" max="14082" width="29" style="6" customWidth="1"/>
    <col min="14083" max="14083" width="13.28515625" style="6" customWidth="1"/>
    <col min="14084" max="14084" width="7.5703125" style="6" customWidth="1"/>
    <col min="14085" max="14085" width="7.28515625" style="6" customWidth="1"/>
    <col min="14086" max="14086" width="10.140625" style="6" customWidth="1"/>
    <col min="14087" max="14087" width="9" style="6" customWidth="1"/>
    <col min="14088" max="14088" width="14.140625" style="6" customWidth="1"/>
    <col min="14089" max="14089" width="12.140625" style="6" customWidth="1"/>
    <col min="14090" max="14336" width="9.140625" style="6"/>
    <col min="14337" max="14337" width="3.7109375" style="6" customWidth="1"/>
    <col min="14338" max="14338" width="29" style="6" customWidth="1"/>
    <col min="14339" max="14339" width="13.28515625" style="6" customWidth="1"/>
    <col min="14340" max="14340" width="7.5703125" style="6" customWidth="1"/>
    <col min="14341" max="14341" width="7.28515625" style="6" customWidth="1"/>
    <col min="14342" max="14342" width="10.140625" style="6" customWidth="1"/>
    <col min="14343" max="14343" width="9" style="6" customWidth="1"/>
    <col min="14344" max="14344" width="14.140625" style="6" customWidth="1"/>
    <col min="14345" max="14345" width="12.140625" style="6" customWidth="1"/>
    <col min="14346" max="14592" width="9.140625" style="6"/>
    <col min="14593" max="14593" width="3.7109375" style="6" customWidth="1"/>
    <col min="14594" max="14594" width="29" style="6" customWidth="1"/>
    <col min="14595" max="14595" width="13.28515625" style="6" customWidth="1"/>
    <col min="14596" max="14596" width="7.5703125" style="6" customWidth="1"/>
    <col min="14597" max="14597" width="7.28515625" style="6" customWidth="1"/>
    <col min="14598" max="14598" width="10.140625" style="6" customWidth="1"/>
    <col min="14599" max="14599" width="9" style="6" customWidth="1"/>
    <col min="14600" max="14600" width="14.140625" style="6" customWidth="1"/>
    <col min="14601" max="14601" width="12.140625" style="6" customWidth="1"/>
    <col min="14602" max="14848" width="9.140625" style="6"/>
    <col min="14849" max="14849" width="3.7109375" style="6" customWidth="1"/>
    <col min="14850" max="14850" width="29" style="6" customWidth="1"/>
    <col min="14851" max="14851" width="13.28515625" style="6" customWidth="1"/>
    <col min="14852" max="14852" width="7.5703125" style="6" customWidth="1"/>
    <col min="14853" max="14853" width="7.28515625" style="6" customWidth="1"/>
    <col min="14854" max="14854" width="10.140625" style="6" customWidth="1"/>
    <col min="14855" max="14855" width="9" style="6" customWidth="1"/>
    <col min="14856" max="14856" width="14.140625" style="6" customWidth="1"/>
    <col min="14857" max="14857" width="12.140625" style="6" customWidth="1"/>
    <col min="14858" max="15104" width="9.140625" style="6"/>
    <col min="15105" max="15105" width="3.7109375" style="6" customWidth="1"/>
    <col min="15106" max="15106" width="29" style="6" customWidth="1"/>
    <col min="15107" max="15107" width="13.28515625" style="6" customWidth="1"/>
    <col min="15108" max="15108" width="7.5703125" style="6" customWidth="1"/>
    <col min="15109" max="15109" width="7.28515625" style="6" customWidth="1"/>
    <col min="15110" max="15110" width="10.140625" style="6" customWidth="1"/>
    <col min="15111" max="15111" width="9" style="6" customWidth="1"/>
    <col min="15112" max="15112" width="14.140625" style="6" customWidth="1"/>
    <col min="15113" max="15113" width="12.140625" style="6" customWidth="1"/>
    <col min="15114" max="15360" width="9.140625" style="6"/>
    <col min="15361" max="15361" width="3.7109375" style="6" customWidth="1"/>
    <col min="15362" max="15362" width="29" style="6" customWidth="1"/>
    <col min="15363" max="15363" width="13.28515625" style="6" customWidth="1"/>
    <col min="15364" max="15364" width="7.5703125" style="6" customWidth="1"/>
    <col min="15365" max="15365" width="7.28515625" style="6" customWidth="1"/>
    <col min="15366" max="15366" width="10.140625" style="6" customWidth="1"/>
    <col min="15367" max="15367" width="9" style="6" customWidth="1"/>
    <col min="15368" max="15368" width="14.140625" style="6" customWidth="1"/>
    <col min="15369" max="15369" width="12.140625" style="6" customWidth="1"/>
    <col min="15370" max="15616" width="9.140625" style="6"/>
    <col min="15617" max="15617" width="3.7109375" style="6" customWidth="1"/>
    <col min="15618" max="15618" width="29" style="6" customWidth="1"/>
    <col min="15619" max="15619" width="13.28515625" style="6" customWidth="1"/>
    <col min="15620" max="15620" width="7.5703125" style="6" customWidth="1"/>
    <col min="15621" max="15621" width="7.28515625" style="6" customWidth="1"/>
    <col min="15622" max="15622" width="10.140625" style="6" customWidth="1"/>
    <col min="15623" max="15623" width="9" style="6" customWidth="1"/>
    <col min="15624" max="15624" width="14.140625" style="6" customWidth="1"/>
    <col min="15625" max="15625" width="12.140625" style="6" customWidth="1"/>
    <col min="15626" max="15872" width="9.140625" style="6"/>
    <col min="15873" max="15873" width="3.7109375" style="6" customWidth="1"/>
    <col min="15874" max="15874" width="29" style="6" customWidth="1"/>
    <col min="15875" max="15875" width="13.28515625" style="6" customWidth="1"/>
    <col min="15876" max="15876" width="7.5703125" style="6" customWidth="1"/>
    <col min="15877" max="15877" width="7.28515625" style="6" customWidth="1"/>
    <col min="15878" max="15878" width="10.140625" style="6" customWidth="1"/>
    <col min="15879" max="15879" width="9" style="6" customWidth="1"/>
    <col min="15880" max="15880" width="14.140625" style="6" customWidth="1"/>
    <col min="15881" max="15881" width="12.140625" style="6" customWidth="1"/>
    <col min="15882" max="16128" width="9.140625" style="6"/>
    <col min="16129" max="16129" width="3.7109375" style="6" customWidth="1"/>
    <col min="16130" max="16130" width="29" style="6" customWidth="1"/>
    <col min="16131" max="16131" width="13.28515625" style="6" customWidth="1"/>
    <col min="16132" max="16132" width="7.5703125" style="6" customWidth="1"/>
    <col min="16133" max="16133" width="7.28515625" style="6" customWidth="1"/>
    <col min="16134" max="16134" width="10.140625" style="6" customWidth="1"/>
    <col min="16135" max="16135" width="9" style="6" customWidth="1"/>
    <col min="16136" max="16136" width="14.140625" style="6" customWidth="1"/>
    <col min="16137" max="16137" width="12.140625" style="6" customWidth="1"/>
    <col min="16138" max="16384" width="9.140625" style="6"/>
  </cols>
  <sheetData>
    <row r="1" spans="1:8" ht="15.75" x14ac:dyDescent="0.2">
      <c r="A1" s="1495" t="s">
        <v>204</v>
      </c>
      <c r="B1" s="1495"/>
      <c r="C1" s="1495"/>
      <c r="D1" s="1495"/>
      <c r="E1" s="1495"/>
      <c r="F1" s="1495"/>
      <c r="G1" s="1495"/>
      <c r="H1" s="1495"/>
    </row>
    <row r="2" spans="1:8" s="10" customFormat="1" ht="14.25" x14ac:dyDescent="0.2">
      <c r="A2" s="1362" t="s">
        <v>1</v>
      </c>
      <c r="B2" s="1587" t="s">
        <v>2</v>
      </c>
      <c r="C2" s="1589" t="s">
        <v>3</v>
      </c>
      <c r="D2" s="1589" t="s">
        <v>4</v>
      </c>
      <c r="E2" s="1591" t="s">
        <v>5</v>
      </c>
      <c r="F2" s="1593" t="s">
        <v>205</v>
      </c>
      <c r="G2" s="1593" t="s">
        <v>169</v>
      </c>
      <c r="H2" s="1591" t="s">
        <v>170</v>
      </c>
    </row>
    <row r="3" spans="1:8" s="10" customFormat="1" ht="28.5" x14ac:dyDescent="0.2">
      <c r="A3" s="1363" t="s">
        <v>7</v>
      </c>
      <c r="B3" s="1588"/>
      <c r="C3" s="1590"/>
      <c r="D3" s="1590"/>
      <c r="E3" s="1592"/>
      <c r="F3" s="1594"/>
      <c r="G3" s="1594"/>
      <c r="H3" s="1592"/>
    </row>
    <row r="4" spans="1:8" s="10" customFormat="1" x14ac:dyDescent="0.25">
      <c r="A4" s="243"/>
      <c r="B4" s="244" t="s">
        <v>46</v>
      </c>
      <c r="C4" s="1579" t="s">
        <v>206</v>
      </c>
      <c r="D4" s="1579"/>
      <c r="E4" s="1579"/>
      <c r="F4" s="1579"/>
      <c r="G4" s="1579"/>
      <c r="H4" s="1579"/>
    </row>
    <row r="5" spans="1:8" s="356" customFormat="1" ht="30" x14ac:dyDescent="0.2">
      <c r="A5" s="245">
        <v>1</v>
      </c>
      <c r="B5" s="246" t="s">
        <v>210</v>
      </c>
      <c r="C5" s="247" t="s">
        <v>207</v>
      </c>
      <c r="D5" s="248" t="s">
        <v>208</v>
      </c>
      <c r="E5" s="248">
        <v>1</v>
      </c>
      <c r="F5" s="249">
        <v>417.8</v>
      </c>
      <c r="G5" s="250">
        <v>330</v>
      </c>
      <c r="H5" s="251">
        <f>ROUND(F5*E5*G5,2)</f>
        <v>137874</v>
      </c>
    </row>
    <row r="6" spans="1:8" s="254" customFormat="1" x14ac:dyDescent="0.2">
      <c r="A6" s="252"/>
      <c r="B6" s="1580" t="s">
        <v>176</v>
      </c>
      <c r="C6" s="1581"/>
      <c r="D6" s="1581"/>
      <c r="E6" s="1582"/>
      <c r="F6" s="1583">
        <v>4.5</v>
      </c>
      <c r="G6" s="1584"/>
      <c r="H6" s="253"/>
    </row>
    <row r="7" spans="1:8" s="356" customFormat="1" x14ac:dyDescent="0.25">
      <c r="A7" s="255"/>
      <c r="B7" s="1585" t="s">
        <v>185</v>
      </c>
      <c r="C7" s="1586"/>
      <c r="D7" s="256" t="s">
        <v>19</v>
      </c>
      <c r="E7" s="255"/>
      <c r="F7" s="255"/>
      <c r="G7" s="255"/>
      <c r="H7" s="257">
        <f>SUM(H5:H6)</f>
        <v>137874</v>
      </c>
    </row>
    <row r="8" spans="1:8" s="265" customFormat="1" ht="15" customHeight="1" x14ac:dyDescent="0.25">
      <c r="A8" s="258"/>
      <c r="B8" s="259" t="s">
        <v>209</v>
      </c>
      <c r="C8" s="260"/>
      <c r="D8" s="260" t="s">
        <v>19</v>
      </c>
      <c r="E8" s="261"/>
      <c r="F8" s="262"/>
      <c r="G8" s="263"/>
      <c r="H8" s="264">
        <f>H7</f>
        <v>137874</v>
      </c>
    </row>
    <row r="9" spans="1:8" s="265" customFormat="1" x14ac:dyDescent="0.25">
      <c r="A9" s="266"/>
      <c r="B9" s="266" t="s">
        <v>21</v>
      </c>
      <c r="C9" s="266"/>
      <c r="D9" s="256" t="s">
        <v>19</v>
      </c>
      <c r="E9" s="267"/>
      <c r="F9" s="267"/>
      <c r="G9" s="267"/>
      <c r="H9" s="268">
        <f>ROUND(H8*0.18,2)</f>
        <v>24817.32</v>
      </c>
    </row>
    <row r="10" spans="1:8" s="272" customFormat="1" x14ac:dyDescent="0.25">
      <c r="A10" s="266"/>
      <c r="B10" s="269" t="s">
        <v>22</v>
      </c>
      <c r="C10" s="266"/>
      <c r="D10" s="270" t="s">
        <v>19</v>
      </c>
      <c r="E10" s="267"/>
      <c r="F10" s="267"/>
      <c r="G10" s="267"/>
      <c r="H10" s="271">
        <f>SUM(H8:H9)</f>
        <v>162691.32</v>
      </c>
    </row>
    <row r="11" spans="1:8" x14ac:dyDescent="0.25">
      <c r="A11" s="6"/>
    </row>
    <row r="12" spans="1:8" x14ac:dyDescent="0.25">
      <c r="A12" s="158"/>
      <c r="B12" s="274"/>
      <c r="C12" s="158"/>
      <c r="D12" s="158"/>
      <c r="E12" s="275"/>
      <c r="G12" s="158"/>
      <c r="H12" s="158"/>
    </row>
    <row r="13" spans="1:8" ht="15.75" x14ac:dyDescent="0.25">
      <c r="A13" s="1111" t="s">
        <v>798</v>
      </c>
      <c r="B13" s="1402"/>
      <c r="C13" s="1112"/>
      <c r="D13" s="1067"/>
      <c r="E13" s="1403"/>
      <c r="G13" s="1067" t="s">
        <v>799</v>
      </c>
      <c r="H13" s="11"/>
    </row>
    <row r="14" spans="1:8" ht="15.75" x14ac:dyDescent="0.25">
      <c r="A14" s="1111"/>
      <c r="B14" s="1402"/>
      <c r="C14" s="1112"/>
      <c r="D14" s="1067"/>
      <c r="E14" s="1403"/>
      <c r="G14" s="1067"/>
      <c r="H14" s="11"/>
    </row>
    <row r="15" spans="1:8" x14ac:dyDescent="0.25">
      <c r="A15" s="1114"/>
      <c r="B15" s="1402"/>
      <c r="C15" s="1115"/>
      <c r="D15" s="1114"/>
      <c r="E15" s="1403"/>
      <c r="G15" s="1114"/>
      <c r="H15" s="11"/>
    </row>
    <row r="16" spans="1:8" ht="15.75" x14ac:dyDescent="0.25">
      <c r="A16" s="1067" t="s">
        <v>800</v>
      </c>
      <c r="B16" s="1402"/>
      <c r="C16" s="1067"/>
      <c r="D16" s="1067"/>
      <c r="E16" s="1403"/>
      <c r="G16" s="1067" t="s">
        <v>703</v>
      </c>
      <c r="H16" s="11"/>
    </row>
  </sheetData>
  <mergeCells count="12">
    <mergeCell ref="C4:H4"/>
    <mergeCell ref="B6:E6"/>
    <mergeCell ref="F6:G6"/>
    <mergeCell ref="B7:C7"/>
    <mergeCell ref="A1:H1"/>
    <mergeCell ref="B2:B3"/>
    <mergeCell ref="C2:C3"/>
    <mergeCell ref="D2:D3"/>
    <mergeCell ref="E2:E3"/>
    <mergeCell ref="F2:F3"/>
    <mergeCell ref="G2:G3"/>
    <mergeCell ref="H2:H3"/>
  </mergeCells>
  <pageMargins left="0.19" right="0.2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7" sqref="D17"/>
    </sheetView>
  </sheetViews>
  <sheetFormatPr defaultRowHeight="15" x14ac:dyDescent="0.25"/>
  <cols>
    <col min="1" max="1" width="3.7109375" style="57" customWidth="1"/>
    <col min="2" max="2" width="29" style="6" customWidth="1"/>
    <col min="3" max="3" width="13.28515625" style="6" customWidth="1"/>
    <col min="4" max="4" width="7.5703125" style="6" customWidth="1"/>
    <col min="5" max="5" width="7.28515625" style="59" customWidth="1"/>
    <col min="6" max="6" width="10.140625" style="273" customWidth="1"/>
    <col min="7" max="7" width="9" style="6" customWidth="1"/>
    <col min="8" max="8" width="14.140625" style="6" customWidth="1"/>
    <col min="9" max="9" width="12.140625" style="6" customWidth="1"/>
    <col min="10" max="256" width="9.140625" style="6"/>
    <col min="257" max="257" width="3.7109375" style="6" customWidth="1"/>
    <col min="258" max="258" width="29" style="6" customWidth="1"/>
    <col min="259" max="259" width="13.28515625" style="6" customWidth="1"/>
    <col min="260" max="260" width="7.5703125" style="6" customWidth="1"/>
    <col min="261" max="261" width="7.28515625" style="6" customWidth="1"/>
    <col min="262" max="262" width="10.140625" style="6" customWidth="1"/>
    <col min="263" max="263" width="9" style="6" customWidth="1"/>
    <col min="264" max="264" width="14.140625" style="6" customWidth="1"/>
    <col min="265" max="265" width="12.140625" style="6" customWidth="1"/>
    <col min="266" max="512" width="9.140625" style="6"/>
    <col min="513" max="513" width="3.7109375" style="6" customWidth="1"/>
    <col min="514" max="514" width="29" style="6" customWidth="1"/>
    <col min="515" max="515" width="13.28515625" style="6" customWidth="1"/>
    <col min="516" max="516" width="7.5703125" style="6" customWidth="1"/>
    <col min="517" max="517" width="7.28515625" style="6" customWidth="1"/>
    <col min="518" max="518" width="10.140625" style="6" customWidth="1"/>
    <col min="519" max="519" width="9" style="6" customWidth="1"/>
    <col min="520" max="520" width="14.140625" style="6" customWidth="1"/>
    <col min="521" max="521" width="12.140625" style="6" customWidth="1"/>
    <col min="522" max="768" width="9.140625" style="6"/>
    <col min="769" max="769" width="3.7109375" style="6" customWidth="1"/>
    <col min="770" max="770" width="29" style="6" customWidth="1"/>
    <col min="771" max="771" width="13.28515625" style="6" customWidth="1"/>
    <col min="772" max="772" width="7.5703125" style="6" customWidth="1"/>
    <col min="773" max="773" width="7.28515625" style="6" customWidth="1"/>
    <col min="774" max="774" width="10.140625" style="6" customWidth="1"/>
    <col min="775" max="775" width="9" style="6" customWidth="1"/>
    <col min="776" max="776" width="14.140625" style="6" customWidth="1"/>
    <col min="777" max="777" width="12.140625" style="6" customWidth="1"/>
    <col min="778" max="1024" width="9.140625" style="6"/>
    <col min="1025" max="1025" width="3.7109375" style="6" customWidth="1"/>
    <col min="1026" max="1026" width="29" style="6" customWidth="1"/>
    <col min="1027" max="1027" width="13.28515625" style="6" customWidth="1"/>
    <col min="1028" max="1028" width="7.5703125" style="6" customWidth="1"/>
    <col min="1029" max="1029" width="7.28515625" style="6" customWidth="1"/>
    <col min="1030" max="1030" width="10.140625" style="6" customWidth="1"/>
    <col min="1031" max="1031" width="9" style="6" customWidth="1"/>
    <col min="1032" max="1032" width="14.140625" style="6" customWidth="1"/>
    <col min="1033" max="1033" width="12.140625" style="6" customWidth="1"/>
    <col min="1034" max="1280" width="9.140625" style="6"/>
    <col min="1281" max="1281" width="3.7109375" style="6" customWidth="1"/>
    <col min="1282" max="1282" width="29" style="6" customWidth="1"/>
    <col min="1283" max="1283" width="13.28515625" style="6" customWidth="1"/>
    <col min="1284" max="1284" width="7.5703125" style="6" customWidth="1"/>
    <col min="1285" max="1285" width="7.28515625" style="6" customWidth="1"/>
    <col min="1286" max="1286" width="10.140625" style="6" customWidth="1"/>
    <col min="1287" max="1287" width="9" style="6" customWidth="1"/>
    <col min="1288" max="1288" width="14.140625" style="6" customWidth="1"/>
    <col min="1289" max="1289" width="12.140625" style="6" customWidth="1"/>
    <col min="1290" max="1536" width="9.140625" style="6"/>
    <col min="1537" max="1537" width="3.7109375" style="6" customWidth="1"/>
    <col min="1538" max="1538" width="29" style="6" customWidth="1"/>
    <col min="1539" max="1539" width="13.28515625" style="6" customWidth="1"/>
    <col min="1540" max="1540" width="7.5703125" style="6" customWidth="1"/>
    <col min="1541" max="1541" width="7.28515625" style="6" customWidth="1"/>
    <col min="1542" max="1542" width="10.140625" style="6" customWidth="1"/>
    <col min="1543" max="1543" width="9" style="6" customWidth="1"/>
    <col min="1544" max="1544" width="14.140625" style="6" customWidth="1"/>
    <col min="1545" max="1545" width="12.140625" style="6" customWidth="1"/>
    <col min="1546" max="1792" width="9.140625" style="6"/>
    <col min="1793" max="1793" width="3.7109375" style="6" customWidth="1"/>
    <col min="1794" max="1794" width="29" style="6" customWidth="1"/>
    <col min="1795" max="1795" width="13.28515625" style="6" customWidth="1"/>
    <col min="1796" max="1796" width="7.5703125" style="6" customWidth="1"/>
    <col min="1797" max="1797" width="7.28515625" style="6" customWidth="1"/>
    <col min="1798" max="1798" width="10.140625" style="6" customWidth="1"/>
    <col min="1799" max="1799" width="9" style="6" customWidth="1"/>
    <col min="1800" max="1800" width="14.140625" style="6" customWidth="1"/>
    <col min="1801" max="1801" width="12.140625" style="6" customWidth="1"/>
    <col min="1802" max="2048" width="9.140625" style="6"/>
    <col min="2049" max="2049" width="3.7109375" style="6" customWidth="1"/>
    <col min="2050" max="2050" width="29" style="6" customWidth="1"/>
    <col min="2051" max="2051" width="13.28515625" style="6" customWidth="1"/>
    <col min="2052" max="2052" width="7.5703125" style="6" customWidth="1"/>
    <col min="2053" max="2053" width="7.28515625" style="6" customWidth="1"/>
    <col min="2054" max="2054" width="10.140625" style="6" customWidth="1"/>
    <col min="2055" max="2055" width="9" style="6" customWidth="1"/>
    <col min="2056" max="2056" width="14.140625" style="6" customWidth="1"/>
    <col min="2057" max="2057" width="12.140625" style="6" customWidth="1"/>
    <col min="2058" max="2304" width="9.140625" style="6"/>
    <col min="2305" max="2305" width="3.7109375" style="6" customWidth="1"/>
    <col min="2306" max="2306" width="29" style="6" customWidth="1"/>
    <col min="2307" max="2307" width="13.28515625" style="6" customWidth="1"/>
    <col min="2308" max="2308" width="7.5703125" style="6" customWidth="1"/>
    <col min="2309" max="2309" width="7.28515625" style="6" customWidth="1"/>
    <col min="2310" max="2310" width="10.140625" style="6" customWidth="1"/>
    <col min="2311" max="2311" width="9" style="6" customWidth="1"/>
    <col min="2312" max="2312" width="14.140625" style="6" customWidth="1"/>
    <col min="2313" max="2313" width="12.140625" style="6" customWidth="1"/>
    <col min="2314" max="2560" width="9.140625" style="6"/>
    <col min="2561" max="2561" width="3.7109375" style="6" customWidth="1"/>
    <col min="2562" max="2562" width="29" style="6" customWidth="1"/>
    <col min="2563" max="2563" width="13.28515625" style="6" customWidth="1"/>
    <col min="2564" max="2564" width="7.5703125" style="6" customWidth="1"/>
    <col min="2565" max="2565" width="7.28515625" style="6" customWidth="1"/>
    <col min="2566" max="2566" width="10.140625" style="6" customWidth="1"/>
    <col min="2567" max="2567" width="9" style="6" customWidth="1"/>
    <col min="2568" max="2568" width="14.140625" style="6" customWidth="1"/>
    <col min="2569" max="2569" width="12.140625" style="6" customWidth="1"/>
    <col min="2570" max="2816" width="9.140625" style="6"/>
    <col min="2817" max="2817" width="3.7109375" style="6" customWidth="1"/>
    <col min="2818" max="2818" width="29" style="6" customWidth="1"/>
    <col min="2819" max="2819" width="13.28515625" style="6" customWidth="1"/>
    <col min="2820" max="2820" width="7.5703125" style="6" customWidth="1"/>
    <col min="2821" max="2821" width="7.28515625" style="6" customWidth="1"/>
    <col min="2822" max="2822" width="10.140625" style="6" customWidth="1"/>
    <col min="2823" max="2823" width="9" style="6" customWidth="1"/>
    <col min="2824" max="2824" width="14.140625" style="6" customWidth="1"/>
    <col min="2825" max="2825" width="12.140625" style="6" customWidth="1"/>
    <col min="2826" max="3072" width="9.140625" style="6"/>
    <col min="3073" max="3073" width="3.7109375" style="6" customWidth="1"/>
    <col min="3074" max="3074" width="29" style="6" customWidth="1"/>
    <col min="3075" max="3075" width="13.28515625" style="6" customWidth="1"/>
    <col min="3076" max="3076" width="7.5703125" style="6" customWidth="1"/>
    <col min="3077" max="3077" width="7.28515625" style="6" customWidth="1"/>
    <col min="3078" max="3078" width="10.140625" style="6" customWidth="1"/>
    <col min="3079" max="3079" width="9" style="6" customWidth="1"/>
    <col min="3080" max="3080" width="14.140625" style="6" customWidth="1"/>
    <col min="3081" max="3081" width="12.140625" style="6" customWidth="1"/>
    <col min="3082" max="3328" width="9.140625" style="6"/>
    <col min="3329" max="3329" width="3.7109375" style="6" customWidth="1"/>
    <col min="3330" max="3330" width="29" style="6" customWidth="1"/>
    <col min="3331" max="3331" width="13.28515625" style="6" customWidth="1"/>
    <col min="3332" max="3332" width="7.5703125" style="6" customWidth="1"/>
    <col min="3333" max="3333" width="7.28515625" style="6" customWidth="1"/>
    <col min="3334" max="3334" width="10.140625" style="6" customWidth="1"/>
    <col min="3335" max="3335" width="9" style="6" customWidth="1"/>
    <col min="3336" max="3336" width="14.140625" style="6" customWidth="1"/>
    <col min="3337" max="3337" width="12.140625" style="6" customWidth="1"/>
    <col min="3338" max="3584" width="9.140625" style="6"/>
    <col min="3585" max="3585" width="3.7109375" style="6" customWidth="1"/>
    <col min="3586" max="3586" width="29" style="6" customWidth="1"/>
    <col min="3587" max="3587" width="13.28515625" style="6" customWidth="1"/>
    <col min="3588" max="3588" width="7.5703125" style="6" customWidth="1"/>
    <col min="3589" max="3589" width="7.28515625" style="6" customWidth="1"/>
    <col min="3590" max="3590" width="10.140625" style="6" customWidth="1"/>
    <col min="3591" max="3591" width="9" style="6" customWidth="1"/>
    <col min="3592" max="3592" width="14.140625" style="6" customWidth="1"/>
    <col min="3593" max="3593" width="12.140625" style="6" customWidth="1"/>
    <col min="3594" max="3840" width="9.140625" style="6"/>
    <col min="3841" max="3841" width="3.7109375" style="6" customWidth="1"/>
    <col min="3842" max="3842" width="29" style="6" customWidth="1"/>
    <col min="3843" max="3843" width="13.28515625" style="6" customWidth="1"/>
    <col min="3844" max="3844" width="7.5703125" style="6" customWidth="1"/>
    <col min="3845" max="3845" width="7.28515625" style="6" customWidth="1"/>
    <col min="3846" max="3846" width="10.140625" style="6" customWidth="1"/>
    <col min="3847" max="3847" width="9" style="6" customWidth="1"/>
    <col min="3848" max="3848" width="14.140625" style="6" customWidth="1"/>
    <col min="3849" max="3849" width="12.140625" style="6" customWidth="1"/>
    <col min="3850" max="4096" width="9.140625" style="6"/>
    <col min="4097" max="4097" width="3.7109375" style="6" customWidth="1"/>
    <col min="4098" max="4098" width="29" style="6" customWidth="1"/>
    <col min="4099" max="4099" width="13.28515625" style="6" customWidth="1"/>
    <col min="4100" max="4100" width="7.5703125" style="6" customWidth="1"/>
    <col min="4101" max="4101" width="7.28515625" style="6" customWidth="1"/>
    <col min="4102" max="4102" width="10.140625" style="6" customWidth="1"/>
    <col min="4103" max="4103" width="9" style="6" customWidth="1"/>
    <col min="4104" max="4104" width="14.140625" style="6" customWidth="1"/>
    <col min="4105" max="4105" width="12.140625" style="6" customWidth="1"/>
    <col min="4106" max="4352" width="9.140625" style="6"/>
    <col min="4353" max="4353" width="3.7109375" style="6" customWidth="1"/>
    <col min="4354" max="4354" width="29" style="6" customWidth="1"/>
    <col min="4355" max="4355" width="13.28515625" style="6" customWidth="1"/>
    <col min="4356" max="4356" width="7.5703125" style="6" customWidth="1"/>
    <col min="4357" max="4357" width="7.28515625" style="6" customWidth="1"/>
    <col min="4358" max="4358" width="10.140625" style="6" customWidth="1"/>
    <col min="4359" max="4359" width="9" style="6" customWidth="1"/>
    <col min="4360" max="4360" width="14.140625" style="6" customWidth="1"/>
    <col min="4361" max="4361" width="12.140625" style="6" customWidth="1"/>
    <col min="4362" max="4608" width="9.140625" style="6"/>
    <col min="4609" max="4609" width="3.7109375" style="6" customWidth="1"/>
    <col min="4610" max="4610" width="29" style="6" customWidth="1"/>
    <col min="4611" max="4611" width="13.28515625" style="6" customWidth="1"/>
    <col min="4612" max="4612" width="7.5703125" style="6" customWidth="1"/>
    <col min="4613" max="4613" width="7.28515625" style="6" customWidth="1"/>
    <col min="4614" max="4614" width="10.140625" style="6" customWidth="1"/>
    <col min="4615" max="4615" width="9" style="6" customWidth="1"/>
    <col min="4616" max="4616" width="14.140625" style="6" customWidth="1"/>
    <col min="4617" max="4617" width="12.140625" style="6" customWidth="1"/>
    <col min="4618" max="4864" width="9.140625" style="6"/>
    <col min="4865" max="4865" width="3.7109375" style="6" customWidth="1"/>
    <col min="4866" max="4866" width="29" style="6" customWidth="1"/>
    <col min="4867" max="4867" width="13.28515625" style="6" customWidth="1"/>
    <col min="4868" max="4868" width="7.5703125" style="6" customWidth="1"/>
    <col min="4869" max="4869" width="7.28515625" style="6" customWidth="1"/>
    <col min="4870" max="4870" width="10.140625" style="6" customWidth="1"/>
    <col min="4871" max="4871" width="9" style="6" customWidth="1"/>
    <col min="4872" max="4872" width="14.140625" style="6" customWidth="1"/>
    <col min="4873" max="4873" width="12.140625" style="6" customWidth="1"/>
    <col min="4874" max="5120" width="9.140625" style="6"/>
    <col min="5121" max="5121" width="3.7109375" style="6" customWidth="1"/>
    <col min="5122" max="5122" width="29" style="6" customWidth="1"/>
    <col min="5123" max="5123" width="13.28515625" style="6" customWidth="1"/>
    <col min="5124" max="5124" width="7.5703125" style="6" customWidth="1"/>
    <col min="5125" max="5125" width="7.28515625" style="6" customWidth="1"/>
    <col min="5126" max="5126" width="10.140625" style="6" customWidth="1"/>
    <col min="5127" max="5127" width="9" style="6" customWidth="1"/>
    <col min="5128" max="5128" width="14.140625" style="6" customWidth="1"/>
    <col min="5129" max="5129" width="12.140625" style="6" customWidth="1"/>
    <col min="5130" max="5376" width="9.140625" style="6"/>
    <col min="5377" max="5377" width="3.7109375" style="6" customWidth="1"/>
    <col min="5378" max="5378" width="29" style="6" customWidth="1"/>
    <col min="5379" max="5379" width="13.28515625" style="6" customWidth="1"/>
    <col min="5380" max="5380" width="7.5703125" style="6" customWidth="1"/>
    <col min="5381" max="5381" width="7.28515625" style="6" customWidth="1"/>
    <col min="5382" max="5382" width="10.140625" style="6" customWidth="1"/>
    <col min="5383" max="5383" width="9" style="6" customWidth="1"/>
    <col min="5384" max="5384" width="14.140625" style="6" customWidth="1"/>
    <col min="5385" max="5385" width="12.140625" style="6" customWidth="1"/>
    <col min="5386" max="5632" width="9.140625" style="6"/>
    <col min="5633" max="5633" width="3.7109375" style="6" customWidth="1"/>
    <col min="5634" max="5634" width="29" style="6" customWidth="1"/>
    <col min="5635" max="5635" width="13.28515625" style="6" customWidth="1"/>
    <col min="5636" max="5636" width="7.5703125" style="6" customWidth="1"/>
    <col min="5637" max="5637" width="7.28515625" style="6" customWidth="1"/>
    <col min="5638" max="5638" width="10.140625" style="6" customWidth="1"/>
    <col min="5639" max="5639" width="9" style="6" customWidth="1"/>
    <col min="5640" max="5640" width="14.140625" style="6" customWidth="1"/>
    <col min="5641" max="5641" width="12.140625" style="6" customWidth="1"/>
    <col min="5642" max="5888" width="9.140625" style="6"/>
    <col min="5889" max="5889" width="3.7109375" style="6" customWidth="1"/>
    <col min="5890" max="5890" width="29" style="6" customWidth="1"/>
    <col min="5891" max="5891" width="13.28515625" style="6" customWidth="1"/>
    <col min="5892" max="5892" width="7.5703125" style="6" customWidth="1"/>
    <col min="5893" max="5893" width="7.28515625" style="6" customWidth="1"/>
    <col min="5894" max="5894" width="10.140625" style="6" customWidth="1"/>
    <col min="5895" max="5895" width="9" style="6" customWidth="1"/>
    <col min="5896" max="5896" width="14.140625" style="6" customWidth="1"/>
    <col min="5897" max="5897" width="12.140625" style="6" customWidth="1"/>
    <col min="5898" max="6144" width="9.140625" style="6"/>
    <col min="6145" max="6145" width="3.7109375" style="6" customWidth="1"/>
    <col min="6146" max="6146" width="29" style="6" customWidth="1"/>
    <col min="6147" max="6147" width="13.28515625" style="6" customWidth="1"/>
    <col min="6148" max="6148" width="7.5703125" style="6" customWidth="1"/>
    <col min="6149" max="6149" width="7.28515625" style="6" customWidth="1"/>
    <col min="6150" max="6150" width="10.140625" style="6" customWidth="1"/>
    <col min="6151" max="6151" width="9" style="6" customWidth="1"/>
    <col min="6152" max="6152" width="14.140625" style="6" customWidth="1"/>
    <col min="6153" max="6153" width="12.140625" style="6" customWidth="1"/>
    <col min="6154" max="6400" width="9.140625" style="6"/>
    <col min="6401" max="6401" width="3.7109375" style="6" customWidth="1"/>
    <col min="6402" max="6402" width="29" style="6" customWidth="1"/>
    <col min="6403" max="6403" width="13.28515625" style="6" customWidth="1"/>
    <col min="6404" max="6404" width="7.5703125" style="6" customWidth="1"/>
    <col min="6405" max="6405" width="7.28515625" style="6" customWidth="1"/>
    <col min="6406" max="6406" width="10.140625" style="6" customWidth="1"/>
    <col min="6407" max="6407" width="9" style="6" customWidth="1"/>
    <col min="6408" max="6408" width="14.140625" style="6" customWidth="1"/>
    <col min="6409" max="6409" width="12.140625" style="6" customWidth="1"/>
    <col min="6410" max="6656" width="9.140625" style="6"/>
    <col min="6657" max="6657" width="3.7109375" style="6" customWidth="1"/>
    <col min="6658" max="6658" width="29" style="6" customWidth="1"/>
    <col min="6659" max="6659" width="13.28515625" style="6" customWidth="1"/>
    <col min="6660" max="6660" width="7.5703125" style="6" customWidth="1"/>
    <col min="6661" max="6661" width="7.28515625" style="6" customWidth="1"/>
    <col min="6662" max="6662" width="10.140625" style="6" customWidth="1"/>
    <col min="6663" max="6663" width="9" style="6" customWidth="1"/>
    <col min="6664" max="6664" width="14.140625" style="6" customWidth="1"/>
    <col min="6665" max="6665" width="12.140625" style="6" customWidth="1"/>
    <col min="6666" max="6912" width="9.140625" style="6"/>
    <col min="6913" max="6913" width="3.7109375" style="6" customWidth="1"/>
    <col min="6914" max="6914" width="29" style="6" customWidth="1"/>
    <col min="6915" max="6915" width="13.28515625" style="6" customWidth="1"/>
    <col min="6916" max="6916" width="7.5703125" style="6" customWidth="1"/>
    <col min="6917" max="6917" width="7.28515625" style="6" customWidth="1"/>
    <col min="6918" max="6918" width="10.140625" style="6" customWidth="1"/>
    <col min="6919" max="6919" width="9" style="6" customWidth="1"/>
    <col min="6920" max="6920" width="14.140625" style="6" customWidth="1"/>
    <col min="6921" max="6921" width="12.140625" style="6" customWidth="1"/>
    <col min="6922" max="7168" width="9.140625" style="6"/>
    <col min="7169" max="7169" width="3.7109375" style="6" customWidth="1"/>
    <col min="7170" max="7170" width="29" style="6" customWidth="1"/>
    <col min="7171" max="7171" width="13.28515625" style="6" customWidth="1"/>
    <col min="7172" max="7172" width="7.5703125" style="6" customWidth="1"/>
    <col min="7173" max="7173" width="7.28515625" style="6" customWidth="1"/>
    <col min="7174" max="7174" width="10.140625" style="6" customWidth="1"/>
    <col min="7175" max="7175" width="9" style="6" customWidth="1"/>
    <col min="7176" max="7176" width="14.140625" style="6" customWidth="1"/>
    <col min="7177" max="7177" width="12.140625" style="6" customWidth="1"/>
    <col min="7178" max="7424" width="9.140625" style="6"/>
    <col min="7425" max="7425" width="3.7109375" style="6" customWidth="1"/>
    <col min="7426" max="7426" width="29" style="6" customWidth="1"/>
    <col min="7427" max="7427" width="13.28515625" style="6" customWidth="1"/>
    <col min="7428" max="7428" width="7.5703125" style="6" customWidth="1"/>
    <col min="7429" max="7429" width="7.28515625" style="6" customWidth="1"/>
    <col min="7430" max="7430" width="10.140625" style="6" customWidth="1"/>
    <col min="7431" max="7431" width="9" style="6" customWidth="1"/>
    <col min="7432" max="7432" width="14.140625" style="6" customWidth="1"/>
    <col min="7433" max="7433" width="12.140625" style="6" customWidth="1"/>
    <col min="7434" max="7680" width="9.140625" style="6"/>
    <col min="7681" max="7681" width="3.7109375" style="6" customWidth="1"/>
    <col min="7682" max="7682" width="29" style="6" customWidth="1"/>
    <col min="7683" max="7683" width="13.28515625" style="6" customWidth="1"/>
    <col min="7684" max="7684" width="7.5703125" style="6" customWidth="1"/>
    <col min="7685" max="7685" width="7.28515625" style="6" customWidth="1"/>
    <col min="7686" max="7686" width="10.140625" style="6" customWidth="1"/>
    <col min="7687" max="7687" width="9" style="6" customWidth="1"/>
    <col min="7688" max="7688" width="14.140625" style="6" customWidth="1"/>
    <col min="7689" max="7689" width="12.140625" style="6" customWidth="1"/>
    <col min="7690" max="7936" width="9.140625" style="6"/>
    <col min="7937" max="7937" width="3.7109375" style="6" customWidth="1"/>
    <col min="7938" max="7938" width="29" style="6" customWidth="1"/>
    <col min="7939" max="7939" width="13.28515625" style="6" customWidth="1"/>
    <col min="7940" max="7940" width="7.5703125" style="6" customWidth="1"/>
    <col min="7941" max="7941" width="7.28515625" style="6" customWidth="1"/>
    <col min="7942" max="7942" width="10.140625" style="6" customWidth="1"/>
    <col min="7943" max="7943" width="9" style="6" customWidth="1"/>
    <col min="7944" max="7944" width="14.140625" style="6" customWidth="1"/>
    <col min="7945" max="7945" width="12.140625" style="6" customWidth="1"/>
    <col min="7946" max="8192" width="9.140625" style="6"/>
    <col min="8193" max="8193" width="3.7109375" style="6" customWidth="1"/>
    <col min="8194" max="8194" width="29" style="6" customWidth="1"/>
    <col min="8195" max="8195" width="13.28515625" style="6" customWidth="1"/>
    <col min="8196" max="8196" width="7.5703125" style="6" customWidth="1"/>
    <col min="8197" max="8197" width="7.28515625" style="6" customWidth="1"/>
    <col min="8198" max="8198" width="10.140625" style="6" customWidth="1"/>
    <col min="8199" max="8199" width="9" style="6" customWidth="1"/>
    <col min="8200" max="8200" width="14.140625" style="6" customWidth="1"/>
    <col min="8201" max="8201" width="12.140625" style="6" customWidth="1"/>
    <col min="8202" max="8448" width="9.140625" style="6"/>
    <col min="8449" max="8449" width="3.7109375" style="6" customWidth="1"/>
    <col min="8450" max="8450" width="29" style="6" customWidth="1"/>
    <col min="8451" max="8451" width="13.28515625" style="6" customWidth="1"/>
    <col min="8452" max="8452" width="7.5703125" style="6" customWidth="1"/>
    <col min="8453" max="8453" width="7.28515625" style="6" customWidth="1"/>
    <col min="8454" max="8454" width="10.140625" style="6" customWidth="1"/>
    <col min="8455" max="8455" width="9" style="6" customWidth="1"/>
    <col min="8456" max="8456" width="14.140625" style="6" customWidth="1"/>
    <col min="8457" max="8457" width="12.140625" style="6" customWidth="1"/>
    <col min="8458" max="8704" width="9.140625" style="6"/>
    <col min="8705" max="8705" width="3.7109375" style="6" customWidth="1"/>
    <col min="8706" max="8706" width="29" style="6" customWidth="1"/>
    <col min="8707" max="8707" width="13.28515625" style="6" customWidth="1"/>
    <col min="8708" max="8708" width="7.5703125" style="6" customWidth="1"/>
    <col min="8709" max="8709" width="7.28515625" style="6" customWidth="1"/>
    <col min="8710" max="8710" width="10.140625" style="6" customWidth="1"/>
    <col min="8711" max="8711" width="9" style="6" customWidth="1"/>
    <col min="8712" max="8712" width="14.140625" style="6" customWidth="1"/>
    <col min="8713" max="8713" width="12.140625" style="6" customWidth="1"/>
    <col min="8714" max="8960" width="9.140625" style="6"/>
    <col min="8961" max="8961" width="3.7109375" style="6" customWidth="1"/>
    <col min="8962" max="8962" width="29" style="6" customWidth="1"/>
    <col min="8963" max="8963" width="13.28515625" style="6" customWidth="1"/>
    <col min="8964" max="8964" width="7.5703125" style="6" customWidth="1"/>
    <col min="8965" max="8965" width="7.28515625" style="6" customWidth="1"/>
    <col min="8966" max="8966" width="10.140625" style="6" customWidth="1"/>
    <col min="8967" max="8967" width="9" style="6" customWidth="1"/>
    <col min="8968" max="8968" width="14.140625" style="6" customWidth="1"/>
    <col min="8969" max="8969" width="12.140625" style="6" customWidth="1"/>
    <col min="8970" max="9216" width="9.140625" style="6"/>
    <col min="9217" max="9217" width="3.7109375" style="6" customWidth="1"/>
    <col min="9218" max="9218" width="29" style="6" customWidth="1"/>
    <col min="9219" max="9219" width="13.28515625" style="6" customWidth="1"/>
    <col min="9220" max="9220" width="7.5703125" style="6" customWidth="1"/>
    <col min="9221" max="9221" width="7.28515625" style="6" customWidth="1"/>
    <col min="9222" max="9222" width="10.140625" style="6" customWidth="1"/>
    <col min="9223" max="9223" width="9" style="6" customWidth="1"/>
    <col min="9224" max="9224" width="14.140625" style="6" customWidth="1"/>
    <col min="9225" max="9225" width="12.140625" style="6" customWidth="1"/>
    <col min="9226" max="9472" width="9.140625" style="6"/>
    <col min="9473" max="9473" width="3.7109375" style="6" customWidth="1"/>
    <col min="9474" max="9474" width="29" style="6" customWidth="1"/>
    <col min="9475" max="9475" width="13.28515625" style="6" customWidth="1"/>
    <col min="9476" max="9476" width="7.5703125" style="6" customWidth="1"/>
    <col min="9477" max="9477" width="7.28515625" style="6" customWidth="1"/>
    <col min="9478" max="9478" width="10.140625" style="6" customWidth="1"/>
    <col min="9479" max="9479" width="9" style="6" customWidth="1"/>
    <col min="9480" max="9480" width="14.140625" style="6" customWidth="1"/>
    <col min="9481" max="9481" width="12.140625" style="6" customWidth="1"/>
    <col min="9482" max="9728" width="9.140625" style="6"/>
    <col min="9729" max="9729" width="3.7109375" style="6" customWidth="1"/>
    <col min="9730" max="9730" width="29" style="6" customWidth="1"/>
    <col min="9731" max="9731" width="13.28515625" style="6" customWidth="1"/>
    <col min="9732" max="9732" width="7.5703125" style="6" customWidth="1"/>
    <col min="9733" max="9733" width="7.28515625" style="6" customWidth="1"/>
    <col min="9734" max="9734" width="10.140625" style="6" customWidth="1"/>
    <col min="9735" max="9735" width="9" style="6" customWidth="1"/>
    <col min="9736" max="9736" width="14.140625" style="6" customWidth="1"/>
    <col min="9737" max="9737" width="12.140625" style="6" customWidth="1"/>
    <col min="9738" max="9984" width="9.140625" style="6"/>
    <col min="9985" max="9985" width="3.7109375" style="6" customWidth="1"/>
    <col min="9986" max="9986" width="29" style="6" customWidth="1"/>
    <col min="9987" max="9987" width="13.28515625" style="6" customWidth="1"/>
    <col min="9988" max="9988" width="7.5703125" style="6" customWidth="1"/>
    <col min="9989" max="9989" width="7.28515625" style="6" customWidth="1"/>
    <col min="9990" max="9990" width="10.140625" style="6" customWidth="1"/>
    <col min="9991" max="9991" width="9" style="6" customWidth="1"/>
    <col min="9992" max="9992" width="14.140625" style="6" customWidth="1"/>
    <col min="9993" max="9993" width="12.140625" style="6" customWidth="1"/>
    <col min="9994" max="10240" width="9.140625" style="6"/>
    <col min="10241" max="10241" width="3.7109375" style="6" customWidth="1"/>
    <col min="10242" max="10242" width="29" style="6" customWidth="1"/>
    <col min="10243" max="10243" width="13.28515625" style="6" customWidth="1"/>
    <col min="10244" max="10244" width="7.5703125" style="6" customWidth="1"/>
    <col min="10245" max="10245" width="7.28515625" style="6" customWidth="1"/>
    <col min="10246" max="10246" width="10.140625" style="6" customWidth="1"/>
    <col min="10247" max="10247" width="9" style="6" customWidth="1"/>
    <col min="10248" max="10248" width="14.140625" style="6" customWidth="1"/>
    <col min="10249" max="10249" width="12.140625" style="6" customWidth="1"/>
    <col min="10250" max="10496" width="9.140625" style="6"/>
    <col min="10497" max="10497" width="3.7109375" style="6" customWidth="1"/>
    <col min="10498" max="10498" width="29" style="6" customWidth="1"/>
    <col min="10499" max="10499" width="13.28515625" style="6" customWidth="1"/>
    <col min="10500" max="10500" width="7.5703125" style="6" customWidth="1"/>
    <col min="10501" max="10501" width="7.28515625" style="6" customWidth="1"/>
    <col min="10502" max="10502" width="10.140625" style="6" customWidth="1"/>
    <col min="10503" max="10503" width="9" style="6" customWidth="1"/>
    <col min="10504" max="10504" width="14.140625" style="6" customWidth="1"/>
    <col min="10505" max="10505" width="12.140625" style="6" customWidth="1"/>
    <col min="10506" max="10752" width="9.140625" style="6"/>
    <col min="10753" max="10753" width="3.7109375" style="6" customWidth="1"/>
    <col min="10754" max="10754" width="29" style="6" customWidth="1"/>
    <col min="10755" max="10755" width="13.28515625" style="6" customWidth="1"/>
    <col min="10756" max="10756" width="7.5703125" style="6" customWidth="1"/>
    <col min="10757" max="10757" width="7.28515625" style="6" customWidth="1"/>
    <col min="10758" max="10758" width="10.140625" style="6" customWidth="1"/>
    <col min="10759" max="10759" width="9" style="6" customWidth="1"/>
    <col min="10760" max="10760" width="14.140625" style="6" customWidth="1"/>
    <col min="10761" max="10761" width="12.140625" style="6" customWidth="1"/>
    <col min="10762" max="11008" width="9.140625" style="6"/>
    <col min="11009" max="11009" width="3.7109375" style="6" customWidth="1"/>
    <col min="11010" max="11010" width="29" style="6" customWidth="1"/>
    <col min="11011" max="11011" width="13.28515625" style="6" customWidth="1"/>
    <col min="11012" max="11012" width="7.5703125" style="6" customWidth="1"/>
    <col min="11013" max="11013" width="7.28515625" style="6" customWidth="1"/>
    <col min="11014" max="11014" width="10.140625" style="6" customWidth="1"/>
    <col min="11015" max="11015" width="9" style="6" customWidth="1"/>
    <col min="11016" max="11016" width="14.140625" style="6" customWidth="1"/>
    <col min="11017" max="11017" width="12.140625" style="6" customWidth="1"/>
    <col min="11018" max="11264" width="9.140625" style="6"/>
    <col min="11265" max="11265" width="3.7109375" style="6" customWidth="1"/>
    <col min="11266" max="11266" width="29" style="6" customWidth="1"/>
    <col min="11267" max="11267" width="13.28515625" style="6" customWidth="1"/>
    <col min="11268" max="11268" width="7.5703125" style="6" customWidth="1"/>
    <col min="11269" max="11269" width="7.28515625" style="6" customWidth="1"/>
    <col min="11270" max="11270" width="10.140625" style="6" customWidth="1"/>
    <col min="11271" max="11271" width="9" style="6" customWidth="1"/>
    <col min="11272" max="11272" width="14.140625" style="6" customWidth="1"/>
    <col min="11273" max="11273" width="12.140625" style="6" customWidth="1"/>
    <col min="11274" max="11520" width="9.140625" style="6"/>
    <col min="11521" max="11521" width="3.7109375" style="6" customWidth="1"/>
    <col min="11522" max="11522" width="29" style="6" customWidth="1"/>
    <col min="11523" max="11523" width="13.28515625" style="6" customWidth="1"/>
    <col min="11524" max="11524" width="7.5703125" style="6" customWidth="1"/>
    <col min="11525" max="11525" width="7.28515625" style="6" customWidth="1"/>
    <col min="11526" max="11526" width="10.140625" style="6" customWidth="1"/>
    <col min="11527" max="11527" width="9" style="6" customWidth="1"/>
    <col min="11528" max="11528" width="14.140625" style="6" customWidth="1"/>
    <col min="11529" max="11529" width="12.140625" style="6" customWidth="1"/>
    <col min="11530" max="11776" width="9.140625" style="6"/>
    <col min="11777" max="11777" width="3.7109375" style="6" customWidth="1"/>
    <col min="11778" max="11778" width="29" style="6" customWidth="1"/>
    <col min="11779" max="11779" width="13.28515625" style="6" customWidth="1"/>
    <col min="11780" max="11780" width="7.5703125" style="6" customWidth="1"/>
    <col min="11781" max="11781" width="7.28515625" style="6" customWidth="1"/>
    <col min="11782" max="11782" width="10.140625" style="6" customWidth="1"/>
    <col min="11783" max="11783" width="9" style="6" customWidth="1"/>
    <col min="11784" max="11784" width="14.140625" style="6" customWidth="1"/>
    <col min="11785" max="11785" width="12.140625" style="6" customWidth="1"/>
    <col min="11786" max="12032" width="9.140625" style="6"/>
    <col min="12033" max="12033" width="3.7109375" style="6" customWidth="1"/>
    <col min="12034" max="12034" width="29" style="6" customWidth="1"/>
    <col min="12035" max="12035" width="13.28515625" style="6" customWidth="1"/>
    <col min="12036" max="12036" width="7.5703125" style="6" customWidth="1"/>
    <col min="12037" max="12037" width="7.28515625" style="6" customWidth="1"/>
    <col min="12038" max="12038" width="10.140625" style="6" customWidth="1"/>
    <col min="12039" max="12039" width="9" style="6" customWidth="1"/>
    <col min="12040" max="12040" width="14.140625" style="6" customWidth="1"/>
    <col min="12041" max="12041" width="12.140625" style="6" customWidth="1"/>
    <col min="12042" max="12288" width="9.140625" style="6"/>
    <col min="12289" max="12289" width="3.7109375" style="6" customWidth="1"/>
    <col min="12290" max="12290" width="29" style="6" customWidth="1"/>
    <col min="12291" max="12291" width="13.28515625" style="6" customWidth="1"/>
    <col min="12292" max="12292" width="7.5703125" style="6" customWidth="1"/>
    <col min="12293" max="12293" width="7.28515625" style="6" customWidth="1"/>
    <col min="12294" max="12294" width="10.140625" style="6" customWidth="1"/>
    <col min="12295" max="12295" width="9" style="6" customWidth="1"/>
    <col min="12296" max="12296" width="14.140625" style="6" customWidth="1"/>
    <col min="12297" max="12297" width="12.140625" style="6" customWidth="1"/>
    <col min="12298" max="12544" width="9.140625" style="6"/>
    <col min="12545" max="12545" width="3.7109375" style="6" customWidth="1"/>
    <col min="12546" max="12546" width="29" style="6" customWidth="1"/>
    <col min="12547" max="12547" width="13.28515625" style="6" customWidth="1"/>
    <col min="12548" max="12548" width="7.5703125" style="6" customWidth="1"/>
    <col min="12549" max="12549" width="7.28515625" style="6" customWidth="1"/>
    <col min="12550" max="12550" width="10.140625" style="6" customWidth="1"/>
    <col min="12551" max="12551" width="9" style="6" customWidth="1"/>
    <col min="12552" max="12552" width="14.140625" style="6" customWidth="1"/>
    <col min="12553" max="12553" width="12.140625" style="6" customWidth="1"/>
    <col min="12554" max="12800" width="9.140625" style="6"/>
    <col min="12801" max="12801" width="3.7109375" style="6" customWidth="1"/>
    <col min="12802" max="12802" width="29" style="6" customWidth="1"/>
    <col min="12803" max="12803" width="13.28515625" style="6" customWidth="1"/>
    <col min="12804" max="12804" width="7.5703125" style="6" customWidth="1"/>
    <col min="12805" max="12805" width="7.28515625" style="6" customWidth="1"/>
    <col min="12806" max="12806" width="10.140625" style="6" customWidth="1"/>
    <col min="12807" max="12807" width="9" style="6" customWidth="1"/>
    <col min="12808" max="12808" width="14.140625" style="6" customWidth="1"/>
    <col min="12809" max="12809" width="12.140625" style="6" customWidth="1"/>
    <col min="12810" max="13056" width="9.140625" style="6"/>
    <col min="13057" max="13057" width="3.7109375" style="6" customWidth="1"/>
    <col min="13058" max="13058" width="29" style="6" customWidth="1"/>
    <col min="13059" max="13059" width="13.28515625" style="6" customWidth="1"/>
    <col min="13060" max="13060" width="7.5703125" style="6" customWidth="1"/>
    <col min="13061" max="13061" width="7.28515625" style="6" customWidth="1"/>
    <col min="13062" max="13062" width="10.140625" style="6" customWidth="1"/>
    <col min="13063" max="13063" width="9" style="6" customWidth="1"/>
    <col min="13064" max="13064" width="14.140625" style="6" customWidth="1"/>
    <col min="13065" max="13065" width="12.140625" style="6" customWidth="1"/>
    <col min="13066" max="13312" width="9.140625" style="6"/>
    <col min="13313" max="13313" width="3.7109375" style="6" customWidth="1"/>
    <col min="13314" max="13314" width="29" style="6" customWidth="1"/>
    <col min="13315" max="13315" width="13.28515625" style="6" customWidth="1"/>
    <col min="13316" max="13316" width="7.5703125" style="6" customWidth="1"/>
    <col min="13317" max="13317" width="7.28515625" style="6" customWidth="1"/>
    <col min="13318" max="13318" width="10.140625" style="6" customWidth="1"/>
    <col min="13319" max="13319" width="9" style="6" customWidth="1"/>
    <col min="13320" max="13320" width="14.140625" style="6" customWidth="1"/>
    <col min="13321" max="13321" width="12.140625" style="6" customWidth="1"/>
    <col min="13322" max="13568" width="9.140625" style="6"/>
    <col min="13569" max="13569" width="3.7109375" style="6" customWidth="1"/>
    <col min="13570" max="13570" width="29" style="6" customWidth="1"/>
    <col min="13571" max="13571" width="13.28515625" style="6" customWidth="1"/>
    <col min="13572" max="13572" width="7.5703125" style="6" customWidth="1"/>
    <col min="13573" max="13573" width="7.28515625" style="6" customWidth="1"/>
    <col min="13574" max="13574" width="10.140625" style="6" customWidth="1"/>
    <col min="13575" max="13575" width="9" style="6" customWidth="1"/>
    <col min="13576" max="13576" width="14.140625" style="6" customWidth="1"/>
    <col min="13577" max="13577" width="12.140625" style="6" customWidth="1"/>
    <col min="13578" max="13824" width="9.140625" style="6"/>
    <col min="13825" max="13825" width="3.7109375" style="6" customWidth="1"/>
    <col min="13826" max="13826" width="29" style="6" customWidth="1"/>
    <col min="13827" max="13827" width="13.28515625" style="6" customWidth="1"/>
    <col min="13828" max="13828" width="7.5703125" style="6" customWidth="1"/>
    <col min="13829" max="13829" width="7.28515625" style="6" customWidth="1"/>
    <col min="13830" max="13830" width="10.140625" style="6" customWidth="1"/>
    <col min="13831" max="13831" width="9" style="6" customWidth="1"/>
    <col min="13832" max="13832" width="14.140625" style="6" customWidth="1"/>
    <col min="13833" max="13833" width="12.140625" style="6" customWidth="1"/>
    <col min="13834" max="14080" width="9.140625" style="6"/>
    <col min="14081" max="14081" width="3.7109375" style="6" customWidth="1"/>
    <col min="14082" max="14082" width="29" style="6" customWidth="1"/>
    <col min="14083" max="14083" width="13.28515625" style="6" customWidth="1"/>
    <col min="14084" max="14084" width="7.5703125" style="6" customWidth="1"/>
    <col min="14085" max="14085" width="7.28515625" style="6" customWidth="1"/>
    <col min="14086" max="14086" width="10.140625" style="6" customWidth="1"/>
    <col min="14087" max="14087" width="9" style="6" customWidth="1"/>
    <col min="14088" max="14088" width="14.140625" style="6" customWidth="1"/>
    <col min="14089" max="14089" width="12.140625" style="6" customWidth="1"/>
    <col min="14090" max="14336" width="9.140625" style="6"/>
    <col min="14337" max="14337" width="3.7109375" style="6" customWidth="1"/>
    <col min="14338" max="14338" width="29" style="6" customWidth="1"/>
    <col min="14339" max="14339" width="13.28515625" style="6" customWidth="1"/>
    <col min="14340" max="14340" width="7.5703125" style="6" customWidth="1"/>
    <col min="14341" max="14341" width="7.28515625" style="6" customWidth="1"/>
    <col min="14342" max="14342" width="10.140625" style="6" customWidth="1"/>
    <col min="14343" max="14343" width="9" style="6" customWidth="1"/>
    <col min="14344" max="14344" width="14.140625" style="6" customWidth="1"/>
    <col min="14345" max="14345" width="12.140625" style="6" customWidth="1"/>
    <col min="14346" max="14592" width="9.140625" style="6"/>
    <col min="14593" max="14593" width="3.7109375" style="6" customWidth="1"/>
    <col min="14594" max="14594" width="29" style="6" customWidth="1"/>
    <col min="14595" max="14595" width="13.28515625" style="6" customWidth="1"/>
    <col min="14596" max="14596" width="7.5703125" style="6" customWidth="1"/>
    <col min="14597" max="14597" width="7.28515625" style="6" customWidth="1"/>
    <col min="14598" max="14598" width="10.140625" style="6" customWidth="1"/>
    <col min="14599" max="14599" width="9" style="6" customWidth="1"/>
    <col min="14600" max="14600" width="14.140625" style="6" customWidth="1"/>
    <col min="14601" max="14601" width="12.140625" style="6" customWidth="1"/>
    <col min="14602" max="14848" width="9.140625" style="6"/>
    <col min="14849" max="14849" width="3.7109375" style="6" customWidth="1"/>
    <col min="14850" max="14850" width="29" style="6" customWidth="1"/>
    <col min="14851" max="14851" width="13.28515625" style="6" customWidth="1"/>
    <col min="14852" max="14852" width="7.5703125" style="6" customWidth="1"/>
    <col min="14853" max="14853" width="7.28515625" style="6" customWidth="1"/>
    <col min="14854" max="14854" width="10.140625" style="6" customWidth="1"/>
    <col min="14855" max="14855" width="9" style="6" customWidth="1"/>
    <col min="14856" max="14856" width="14.140625" style="6" customWidth="1"/>
    <col min="14857" max="14857" width="12.140625" style="6" customWidth="1"/>
    <col min="14858" max="15104" width="9.140625" style="6"/>
    <col min="15105" max="15105" width="3.7109375" style="6" customWidth="1"/>
    <col min="15106" max="15106" width="29" style="6" customWidth="1"/>
    <col min="15107" max="15107" width="13.28515625" style="6" customWidth="1"/>
    <col min="15108" max="15108" width="7.5703125" style="6" customWidth="1"/>
    <col min="15109" max="15109" width="7.28515625" style="6" customWidth="1"/>
    <col min="15110" max="15110" width="10.140625" style="6" customWidth="1"/>
    <col min="15111" max="15111" width="9" style="6" customWidth="1"/>
    <col min="15112" max="15112" width="14.140625" style="6" customWidth="1"/>
    <col min="15113" max="15113" width="12.140625" style="6" customWidth="1"/>
    <col min="15114" max="15360" width="9.140625" style="6"/>
    <col min="15361" max="15361" width="3.7109375" style="6" customWidth="1"/>
    <col min="15362" max="15362" width="29" style="6" customWidth="1"/>
    <col min="15363" max="15363" width="13.28515625" style="6" customWidth="1"/>
    <col min="15364" max="15364" width="7.5703125" style="6" customWidth="1"/>
    <col min="15365" max="15365" width="7.28515625" style="6" customWidth="1"/>
    <col min="15366" max="15366" width="10.140625" style="6" customWidth="1"/>
    <col min="15367" max="15367" width="9" style="6" customWidth="1"/>
    <col min="15368" max="15368" width="14.140625" style="6" customWidth="1"/>
    <col min="15369" max="15369" width="12.140625" style="6" customWidth="1"/>
    <col min="15370" max="15616" width="9.140625" style="6"/>
    <col min="15617" max="15617" width="3.7109375" style="6" customWidth="1"/>
    <col min="15618" max="15618" width="29" style="6" customWidth="1"/>
    <col min="15619" max="15619" width="13.28515625" style="6" customWidth="1"/>
    <col min="15620" max="15620" width="7.5703125" style="6" customWidth="1"/>
    <col min="15621" max="15621" width="7.28515625" style="6" customWidth="1"/>
    <col min="15622" max="15622" width="10.140625" style="6" customWidth="1"/>
    <col min="15623" max="15623" width="9" style="6" customWidth="1"/>
    <col min="15624" max="15624" width="14.140625" style="6" customWidth="1"/>
    <col min="15625" max="15625" width="12.140625" style="6" customWidth="1"/>
    <col min="15626" max="15872" width="9.140625" style="6"/>
    <col min="15873" max="15873" width="3.7109375" style="6" customWidth="1"/>
    <col min="15874" max="15874" width="29" style="6" customWidth="1"/>
    <col min="15875" max="15875" width="13.28515625" style="6" customWidth="1"/>
    <col min="15876" max="15876" width="7.5703125" style="6" customWidth="1"/>
    <col min="15877" max="15877" width="7.28515625" style="6" customWidth="1"/>
    <col min="15878" max="15878" width="10.140625" style="6" customWidth="1"/>
    <col min="15879" max="15879" width="9" style="6" customWidth="1"/>
    <col min="15880" max="15880" width="14.140625" style="6" customWidth="1"/>
    <col min="15881" max="15881" width="12.140625" style="6" customWidth="1"/>
    <col min="15882" max="16128" width="9.140625" style="6"/>
    <col min="16129" max="16129" width="3.7109375" style="6" customWidth="1"/>
    <col min="16130" max="16130" width="29" style="6" customWidth="1"/>
    <col min="16131" max="16131" width="13.28515625" style="6" customWidth="1"/>
    <col min="16132" max="16132" width="7.5703125" style="6" customWidth="1"/>
    <col min="16133" max="16133" width="7.28515625" style="6" customWidth="1"/>
    <col min="16134" max="16134" width="10.140625" style="6" customWidth="1"/>
    <col min="16135" max="16135" width="9" style="6" customWidth="1"/>
    <col min="16136" max="16136" width="14.140625" style="6" customWidth="1"/>
    <col min="16137" max="16137" width="12.140625" style="6" customWidth="1"/>
    <col min="16138" max="16384" width="9.140625" style="6"/>
  </cols>
  <sheetData>
    <row r="1" spans="1:8" ht="15.75" x14ac:dyDescent="0.2">
      <c r="A1" s="1495" t="s">
        <v>204</v>
      </c>
      <c r="B1" s="1495"/>
      <c r="C1" s="1495"/>
      <c r="D1" s="1495"/>
      <c r="E1" s="1495"/>
      <c r="F1" s="1495"/>
      <c r="G1" s="1495"/>
      <c r="H1" s="1495"/>
    </row>
    <row r="2" spans="1:8" s="10" customFormat="1" ht="14.25" x14ac:dyDescent="0.2">
      <c r="A2" s="1362" t="s">
        <v>1</v>
      </c>
      <c r="B2" s="1587" t="s">
        <v>2</v>
      </c>
      <c r="C2" s="1589" t="s">
        <v>3</v>
      </c>
      <c r="D2" s="1589" t="s">
        <v>4</v>
      </c>
      <c r="E2" s="1591" t="s">
        <v>5</v>
      </c>
      <c r="F2" s="1593" t="s">
        <v>205</v>
      </c>
      <c r="G2" s="1593" t="s">
        <v>169</v>
      </c>
      <c r="H2" s="1591" t="s">
        <v>170</v>
      </c>
    </row>
    <row r="3" spans="1:8" s="10" customFormat="1" ht="28.5" x14ac:dyDescent="0.2">
      <c r="A3" s="1363" t="s">
        <v>7</v>
      </c>
      <c r="B3" s="1588"/>
      <c r="C3" s="1590"/>
      <c r="D3" s="1590"/>
      <c r="E3" s="1592"/>
      <c r="F3" s="1594"/>
      <c r="G3" s="1594"/>
      <c r="H3" s="1592"/>
    </row>
    <row r="4" spans="1:8" s="10" customFormat="1" x14ac:dyDescent="0.25">
      <c r="A4" s="243"/>
      <c r="B4" s="244" t="s">
        <v>46</v>
      </c>
      <c r="C4" s="1579" t="s">
        <v>206</v>
      </c>
      <c r="D4" s="1579"/>
      <c r="E4" s="1579"/>
      <c r="F4" s="1579"/>
      <c r="G4" s="1579"/>
      <c r="H4" s="1579"/>
    </row>
    <row r="5" spans="1:8" s="356" customFormat="1" ht="30" x14ac:dyDescent="0.2">
      <c r="A5" s="245">
        <v>1</v>
      </c>
      <c r="B5" s="246" t="s">
        <v>212</v>
      </c>
      <c r="C5" s="247" t="s">
        <v>211</v>
      </c>
      <c r="D5" s="248" t="s">
        <v>208</v>
      </c>
      <c r="E5" s="248">
        <v>1</v>
      </c>
      <c r="F5" s="249">
        <v>520.29999999999995</v>
      </c>
      <c r="G5" s="250">
        <v>330</v>
      </c>
      <c r="H5" s="251">
        <f>ROUND(F5*E5*G5,2)</f>
        <v>171699</v>
      </c>
    </row>
    <row r="6" spans="1:8" s="254" customFormat="1" x14ac:dyDescent="0.2">
      <c r="A6" s="252"/>
      <c r="B6" s="1580" t="s">
        <v>176</v>
      </c>
      <c r="C6" s="1581"/>
      <c r="D6" s="1581"/>
      <c r="E6" s="1582"/>
      <c r="F6" s="1583">
        <v>4.5</v>
      </c>
      <c r="G6" s="1584"/>
      <c r="H6" s="253"/>
    </row>
    <row r="7" spans="1:8" s="356" customFormat="1" x14ac:dyDescent="0.25">
      <c r="A7" s="255"/>
      <c r="B7" s="1585" t="s">
        <v>185</v>
      </c>
      <c r="C7" s="1586"/>
      <c r="D7" s="256" t="s">
        <v>19</v>
      </c>
      <c r="E7" s="255"/>
      <c r="F7" s="255"/>
      <c r="G7" s="255"/>
      <c r="H7" s="257">
        <f>SUM(H5:H6)</f>
        <v>171699</v>
      </c>
    </row>
    <row r="8" spans="1:8" s="265" customFormat="1" ht="15" customHeight="1" x14ac:dyDescent="0.25">
      <c r="A8" s="258"/>
      <c r="B8" s="259" t="s">
        <v>209</v>
      </c>
      <c r="C8" s="260"/>
      <c r="D8" s="260" t="s">
        <v>19</v>
      </c>
      <c r="E8" s="261"/>
      <c r="F8" s="262"/>
      <c r="G8" s="263"/>
      <c r="H8" s="264">
        <f>H7</f>
        <v>171699</v>
      </c>
    </row>
    <row r="9" spans="1:8" s="265" customFormat="1" x14ac:dyDescent="0.25">
      <c r="A9" s="266"/>
      <c r="B9" s="266" t="s">
        <v>21</v>
      </c>
      <c r="C9" s="266"/>
      <c r="D9" s="256" t="s">
        <v>19</v>
      </c>
      <c r="E9" s="267"/>
      <c r="F9" s="267"/>
      <c r="G9" s="267"/>
      <c r="H9" s="268">
        <f>ROUND(H8*0.18,2)</f>
        <v>30905.82</v>
      </c>
    </row>
    <row r="10" spans="1:8" s="272" customFormat="1" x14ac:dyDescent="0.25">
      <c r="A10" s="266"/>
      <c r="B10" s="269" t="s">
        <v>22</v>
      </c>
      <c r="C10" s="266"/>
      <c r="D10" s="270" t="s">
        <v>19</v>
      </c>
      <c r="E10" s="267"/>
      <c r="F10" s="267"/>
      <c r="G10" s="267"/>
      <c r="H10" s="271">
        <f>SUM(H8:H9)</f>
        <v>202604.82</v>
      </c>
    </row>
    <row r="11" spans="1:8" x14ac:dyDescent="0.25">
      <c r="A11" s="6"/>
    </row>
    <row r="12" spans="1:8" ht="15.75" x14ac:dyDescent="0.25">
      <c r="A12" s="1111" t="s">
        <v>798</v>
      </c>
      <c r="B12" s="1402"/>
      <c r="C12" s="1112"/>
      <c r="D12" s="1067"/>
      <c r="E12" s="1403"/>
      <c r="G12" s="1067" t="s">
        <v>799</v>
      </c>
      <c r="H12" s="11"/>
    </row>
    <row r="13" spans="1:8" ht="15.75" x14ac:dyDescent="0.25">
      <c r="A13" s="1111"/>
      <c r="B13" s="1402"/>
      <c r="C13" s="1112"/>
      <c r="D13" s="1067"/>
      <c r="E13" s="1403"/>
      <c r="G13" s="1067"/>
      <c r="H13" s="11"/>
    </row>
    <row r="14" spans="1:8" x14ac:dyDescent="0.25">
      <c r="A14" s="1114"/>
      <c r="B14" s="1402"/>
      <c r="C14" s="1115"/>
      <c r="D14" s="1114"/>
      <c r="E14" s="1403"/>
      <c r="G14" s="1114"/>
      <c r="H14" s="11"/>
    </row>
    <row r="15" spans="1:8" ht="15.75" x14ac:dyDescent="0.25">
      <c r="A15" s="1067" t="s">
        <v>800</v>
      </c>
      <c r="B15" s="1402"/>
      <c r="C15" s="1067"/>
      <c r="D15" s="1067"/>
      <c r="E15" s="1403"/>
      <c r="G15" s="1067" t="s">
        <v>703</v>
      </c>
      <c r="H15" s="11"/>
    </row>
  </sheetData>
  <mergeCells count="12">
    <mergeCell ref="C4:H4"/>
    <mergeCell ref="B6:E6"/>
    <mergeCell ref="F6:G6"/>
    <mergeCell ref="B7:C7"/>
    <mergeCell ref="A1:H1"/>
    <mergeCell ref="B2:B3"/>
    <mergeCell ref="C2:C3"/>
    <mergeCell ref="D2:D3"/>
    <mergeCell ref="E2:E3"/>
    <mergeCell ref="F2:F3"/>
    <mergeCell ref="G2:G3"/>
    <mergeCell ref="H2:H3"/>
  </mergeCells>
  <pageMargins left="0.25" right="0.22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D17" sqref="D17"/>
    </sheetView>
  </sheetViews>
  <sheetFormatPr defaultRowHeight="15" x14ac:dyDescent="0.25"/>
  <cols>
    <col min="1" max="1" width="4.5703125" style="1467" customWidth="1"/>
    <col min="2" max="2" width="36.28515625" style="1449" customWidth="1"/>
    <col min="3" max="3" width="13" style="1449" customWidth="1"/>
    <col min="4" max="4" width="6.5703125" style="1449" customWidth="1"/>
    <col min="5" max="5" width="7" style="1449" customWidth="1"/>
    <col min="6" max="7" width="9.140625" style="1449"/>
    <col min="8" max="8" width="11.5703125" style="1468" customWidth="1"/>
    <col min="9" max="256" width="9.140625" style="1449"/>
    <col min="257" max="257" width="4.5703125" style="1449" customWidth="1"/>
    <col min="258" max="258" width="36.28515625" style="1449" customWidth="1"/>
    <col min="259" max="259" width="13" style="1449" customWidth="1"/>
    <col min="260" max="260" width="6.5703125" style="1449" customWidth="1"/>
    <col min="261" max="261" width="7" style="1449" customWidth="1"/>
    <col min="262" max="263" width="9.140625" style="1449"/>
    <col min="264" max="264" width="11.5703125" style="1449" customWidth="1"/>
    <col min="265" max="512" width="9.140625" style="1449"/>
    <col min="513" max="513" width="4.5703125" style="1449" customWidth="1"/>
    <col min="514" max="514" width="36.28515625" style="1449" customWidth="1"/>
    <col min="515" max="515" width="13" style="1449" customWidth="1"/>
    <col min="516" max="516" width="6.5703125" style="1449" customWidth="1"/>
    <col min="517" max="517" width="7" style="1449" customWidth="1"/>
    <col min="518" max="519" width="9.140625" style="1449"/>
    <col min="520" max="520" width="11.5703125" style="1449" customWidth="1"/>
    <col min="521" max="768" width="9.140625" style="1449"/>
    <col min="769" max="769" width="4.5703125" style="1449" customWidth="1"/>
    <col min="770" max="770" width="36.28515625" style="1449" customWidth="1"/>
    <col min="771" max="771" width="13" style="1449" customWidth="1"/>
    <col min="772" max="772" width="6.5703125" style="1449" customWidth="1"/>
    <col min="773" max="773" width="7" style="1449" customWidth="1"/>
    <col min="774" max="775" width="9.140625" style="1449"/>
    <col min="776" max="776" width="11.5703125" style="1449" customWidth="1"/>
    <col min="777" max="1024" width="9.140625" style="1449"/>
    <col min="1025" max="1025" width="4.5703125" style="1449" customWidth="1"/>
    <col min="1026" max="1026" width="36.28515625" style="1449" customWidth="1"/>
    <col min="1027" max="1027" width="13" style="1449" customWidth="1"/>
    <col min="1028" max="1028" width="6.5703125" style="1449" customWidth="1"/>
    <col min="1029" max="1029" width="7" style="1449" customWidth="1"/>
    <col min="1030" max="1031" width="9.140625" style="1449"/>
    <col min="1032" max="1032" width="11.5703125" style="1449" customWidth="1"/>
    <col min="1033" max="1280" width="9.140625" style="1449"/>
    <col min="1281" max="1281" width="4.5703125" style="1449" customWidth="1"/>
    <col min="1282" max="1282" width="36.28515625" style="1449" customWidth="1"/>
    <col min="1283" max="1283" width="13" style="1449" customWidth="1"/>
    <col min="1284" max="1284" width="6.5703125" style="1449" customWidth="1"/>
    <col min="1285" max="1285" width="7" style="1449" customWidth="1"/>
    <col min="1286" max="1287" width="9.140625" style="1449"/>
    <col min="1288" max="1288" width="11.5703125" style="1449" customWidth="1"/>
    <col min="1289" max="1536" width="9.140625" style="1449"/>
    <col min="1537" max="1537" width="4.5703125" style="1449" customWidth="1"/>
    <col min="1538" max="1538" width="36.28515625" style="1449" customWidth="1"/>
    <col min="1539" max="1539" width="13" style="1449" customWidth="1"/>
    <col min="1540" max="1540" width="6.5703125" style="1449" customWidth="1"/>
    <col min="1541" max="1541" width="7" style="1449" customWidth="1"/>
    <col min="1542" max="1543" width="9.140625" style="1449"/>
    <col min="1544" max="1544" width="11.5703125" style="1449" customWidth="1"/>
    <col min="1545" max="1792" width="9.140625" style="1449"/>
    <col min="1793" max="1793" width="4.5703125" style="1449" customWidth="1"/>
    <col min="1794" max="1794" width="36.28515625" style="1449" customWidth="1"/>
    <col min="1795" max="1795" width="13" style="1449" customWidth="1"/>
    <col min="1796" max="1796" width="6.5703125" style="1449" customWidth="1"/>
    <col min="1797" max="1797" width="7" style="1449" customWidth="1"/>
    <col min="1798" max="1799" width="9.140625" style="1449"/>
    <col min="1800" max="1800" width="11.5703125" style="1449" customWidth="1"/>
    <col min="1801" max="2048" width="9.140625" style="1449"/>
    <col min="2049" max="2049" width="4.5703125" style="1449" customWidth="1"/>
    <col min="2050" max="2050" width="36.28515625" style="1449" customWidth="1"/>
    <col min="2051" max="2051" width="13" style="1449" customWidth="1"/>
    <col min="2052" max="2052" width="6.5703125" style="1449" customWidth="1"/>
    <col min="2053" max="2053" width="7" style="1449" customWidth="1"/>
    <col min="2054" max="2055" width="9.140625" style="1449"/>
    <col min="2056" max="2056" width="11.5703125" style="1449" customWidth="1"/>
    <col min="2057" max="2304" width="9.140625" style="1449"/>
    <col min="2305" max="2305" width="4.5703125" style="1449" customWidth="1"/>
    <col min="2306" max="2306" width="36.28515625" style="1449" customWidth="1"/>
    <col min="2307" max="2307" width="13" style="1449" customWidth="1"/>
    <col min="2308" max="2308" width="6.5703125" style="1449" customWidth="1"/>
    <col min="2309" max="2309" width="7" style="1449" customWidth="1"/>
    <col min="2310" max="2311" width="9.140625" style="1449"/>
    <col min="2312" max="2312" width="11.5703125" style="1449" customWidth="1"/>
    <col min="2313" max="2560" width="9.140625" style="1449"/>
    <col min="2561" max="2561" width="4.5703125" style="1449" customWidth="1"/>
    <col min="2562" max="2562" width="36.28515625" style="1449" customWidth="1"/>
    <col min="2563" max="2563" width="13" style="1449" customWidth="1"/>
    <col min="2564" max="2564" width="6.5703125" style="1449" customWidth="1"/>
    <col min="2565" max="2565" width="7" style="1449" customWidth="1"/>
    <col min="2566" max="2567" width="9.140625" style="1449"/>
    <col min="2568" max="2568" width="11.5703125" style="1449" customWidth="1"/>
    <col min="2569" max="2816" width="9.140625" style="1449"/>
    <col min="2817" max="2817" width="4.5703125" style="1449" customWidth="1"/>
    <col min="2818" max="2818" width="36.28515625" style="1449" customWidth="1"/>
    <col min="2819" max="2819" width="13" style="1449" customWidth="1"/>
    <col min="2820" max="2820" width="6.5703125" style="1449" customWidth="1"/>
    <col min="2821" max="2821" width="7" style="1449" customWidth="1"/>
    <col min="2822" max="2823" width="9.140625" style="1449"/>
    <col min="2824" max="2824" width="11.5703125" style="1449" customWidth="1"/>
    <col min="2825" max="3072" width="9.140625" style="1449"/>
    <col min="3073" max="3073" width="4.5703125" style="1449" customWidth="1"/>
    <col min="3074" max="3074" width="36.28515625" style="1449" customWidth="1"/>
    <col min="3075" max="3075" width="13" style="1449" customWidth="1"/>
    <col min="3076" max="3076" width="6.5703125" style="1449" customWidth="1"/>
    <col min="3077" max="3077" width="7" style="1449" customWidth="1"/>
    <col min="3078" max="3079" width="9.140625" style="1449"/>
    <col min="3080" max="3080" width="11.5703125" style="1449" customWidth="1"/>
    <col min="3081" max="3328" width="9.140625" style="1449"/>
    <col min="3329" max="3329" width="4.5703125" style="1449" customWidth="1"/>
    <col min="3330" max="3330" width="36.28515625" style="1449" customWidth="1"/>
    <col min="3331" max="3331" width="13" style="1449" customWidth="1"/>
    <col min="3332" max="3332" width="6.5703125" style="1449" customWidth="1"/>
    <col min="3333" max="3333" width="7" style="1449" customWidth="1"/>
    <col min="3334" max="3335" width="9.140625" style="1449"/>
    <col min="3336" max="3336" width="11.5703125" style="1449" customWidth="1"/>
    <col min="3337" max="3584" width="9.140625" style="1449"/>
    <col min="3585" max="3585" width="4.5703125" style="1449" customWidth="1"/>
    <col min="3586" max="3586" width="36.28515625" style="1449" customWidth="1"/>
    <col min="3587" max="3587" width="13" style="1449" customWidth="1"/>
    <col min="3588" max="3588" width="6.5703125" style="1449" customWidth="1"/>
    <col min="3589" max="3589" width="7" style="1449" customWidth="1"/>
    <col min="3590" max="3591" width="9.140625" style="1449"/>
    <col min="3592" max="3592" width="11.5703125" style="1449" customWidth="1"/>
    <col min="3593" max="3840" width="9.140625" style="1449"/>
    <col min="3841" max="3841" width="4.5703125" style="1449" customWidth="1"/>
    <col min="3842" max="3842" width="36.28515625" style="1449" customWidth="1"/>
    <col min="3843" max="3843" width="13" style="1449" customWidth="1"/>
    <col min="3844" max="3844" width="6.5703125" style="1449" customWidth="1"/>
    <col min="3845" max="3845" width="7" style="1449" customWidth="1"/>
    <col min="3846" max="3847" width="9.140625" style="1449"/>
    <col min="3848" max="3848" width="11.5703125" style="1449" customWidth="1"/>
    <col min="3849" max="4096" width="9.140625" style="1449"/>
    <col min="4097" max="4097" width="4.5703125" style="1449" customWidth="1"/>
    <col min="4098" max="4098" width="36.28515625" style="1449" customWidth="1"/>
    <col min="4099" max="4099" width="13" style="1449" customWidth="1"/>
    <col min="4100" max="4100" width="6.5703125" style="1449" customWidth="1"/>
    <col min="4101" max="4101" width="7" style="1449" customWidth="1"/>
    <col min="4102" max="4103" width="9.140625" style="1449"/>
    <col min="4104" max="4104" width="11.5703125" style="1449" customWidth="1"/>
    <col min="4105" max="4352" width="9.140625" style="1449"/>
    <col min="4353" max="4353" width="4.5703125" style="1449" customWidth="1"/>
    <col min="4354" max="4354" width="36.28515625" style="1449" customWidth="1"/>
    <col min="4355" max="4355" width="13" style="1449" customWidth="1"/>
    <col min="4356" max="4356" width="6.5703125" style="1449" customWidth="1"/>
    <col min="4357" max="4357" width="7" style="1449" customWidth="1"/>
    <col min="4358" max="4359" width="9.140625" style="1449"/>
    <col min="4360" max="4360" width="11.5703125" style="1449" customWidth="1"/>
    <col min="4361" max="4608" width="9.140625" style="1449"/>
    <col min="4609" max="4609" width="4.5703125" style="1449" customWidth="1"/>
    <col min="4610" max="4610" width="36.28515625" style="1449" customWidth="1"/>
    <col min="4611" max="4611" width="13" style="1449" customWidth="1"/>
    <col min="4612" max="4612" width="6.5703125" style="1449" customWidth="1"/>
    <col min="4613" max="4613" width="7" style="1449" customWidth="1"/>
    <col min="4614" max="4615" width="9.140625" style="1449"/>
    <col min="4616" max="4616" width="11.5703125" style="1449" customWidth="1"/>
    <col min="4617" max="4864" width="9.140625" style="1449"/>
    <col min="4865" max="4865" width="4.5703125" style="1449" customWidth="1"/>
    <col min="4866" max="4866" width="36.28515625" style="1449" customWidth="1"/>
    <col min="4867" max="4867" width="13" style="1449" customWidth="1"/>
    <col min="4868" max="4868" width="6.5703125" style="1449" customWidth="1"/>
    <col min="4869" max="4869" width="7" style="1449" customWidth="1"/>
    <col min="4870" max="4871" width="9.140625" style="1449"/>
    <col min="4872" max="4872" width="11.5703125" style="1449" customWidth="1"/>
    <col min="4873" max="5120" width="9.140625" style="1449"/>
    <col min="5121" max="5121" width="4.5703125" style="1449" customWidth="1"/>
    <col min="5122" max="5122" width="36.28515625" style="1449" customWidth="1"/>
    <col min="5123" max="5123" width="13" style="1449" customWidth="1"/>
    <col min="5124" max="5124" width="6.5703125" style="1449" customWidth="1"/>
    <col min="5125" max="5125" width="7" style="1449" customWidth="1"/>
    <col min="5126" max="5127" width="9.140625" style="1449"/>
    <col min="5128" max="5128" width="11.5703125" style="1449" customWidth="1"/>
    <col min="5129" max="5376" width="9.140625" style="1449"/>
    <col min="5377" max="5377" width="4.5703125" style="1449" customWidth="1"/>
    <col min="5378" max="5378" width="36.28515625" style="1449" customWidth="1"/>
    <col min="5379" max="5379" width="13" style="1449" customWidth="1"/>
    <col min="5380" max="5380" width="6.5703125" style="1449" customWidth="1"/>
    <col min="5381" max="5381" width="7" style="1449" customWidth="1"/>
    <col min="5382" max="5383" width="9.140625" style="1449"/>
    <col min="5384" max="5384" width="11.5703125" style="1449" customWidth="1"/>
    <col min="5385" max="5632" width="9.140625" style="1449"/>
    <col min="5633" max="5633" width="4.5703125" style="1449" customWidth="1"/>
    <col min="5634" max="5634" width="36.28515625" style="1449" customWidth="1"/>
    <col min="5635" max="5635" width="13" style="1449" customWidth="1"/>
    <col min="5636" max="5636" width="6.5703125" style="1449" customWidth="1"/>
    <col min="5637" max="5637" width="7" style="1449" customWidth="1"/>
    <col min="5638" max="5639" width="9.140625" style="1449"/>
    <col min="5640" max="5640" width="11.5703125" style="1449" customWidth="1"/>
    <col min="5641" max="5888" width="9.140625" style="1449"/>
    <col min="5889" max="5889" width="4.5703125" style="1449" customWidth="1"/>
    <col min="5890" max="5890" width="36.28515625" style="1449" customWidth="1"/>
    <col min="5891" max="5891" width="13" style="1449" customWidth="1"/>
    <col min="5892" max="5892" width="6.5703125" style="1449" customWidth="1"/>
    <col min="5893" max="5893" width="7" style="1449" customWidth="1"/>
    <col min="5894" max="5895" width="9.140625" style="1449"/>
    <col min="5896" max="5896" width="11.5703125" style="1449" customWidth="1"/>
    <col min="5897" max="6144" width="9.140625" style="1449"/>
    <col min="6145" max="6145" width="4.5703125" style="1449" customWidth="1"/>
    <col min="6146" max="6146" width="36.28515625" style="1449" customWidth="1"/>
    <col min="6147" max="6147" width="13" style="1449" customWidth="1"/>
    <col min="6148" max="6148" width="6.5703125" style="1449" customWidth="1"/>
    <col min="6149" max="6149" width="7" style="1449" customWidth="1"/>
    <col min="6150" max="6151" width="9.140625" style="1449"/>
    <col min="6152" max="6152" width="11.5703125" style="1449" customWidth="1"/>
    <col min="6153" max="6400" width="9.140625" style="1449"/>
    <col min="6401" max="6401" width="4.5703125" style="1449" customWidth="1"/>
    <col min="6402" max="6402" width="36.28515625" style="1449" customWidth="1"/>
    <col min="6403" max="6403" width="13" style="1449" customWidth="1"/>
    <col min="6404" max="6404" width="6.5703125" style="1449" customWidth="1"/>
    <col min="6405" max="6405" width="7" style="1449" customWidth="1"/>
    <col min="6406" max="6407" width="9.140625" style="1449"/>
    <col min="6408" max="6408" width="11.5703125" style="1449" customWidth="1"/>
    <col min="6409" max="6656" width="9.140625" style="1449"/>
    <col min="6657" max="6657" width="4.5703125" style="1449" customWidth="1"/>
    <col min="6658" max="6658" width="36.28515625" style="1449" customWidth="1"/>
    <col min="6659" max="6659" width="13" style="1449" customWidth="1"/>
    <col min="6660" max="6660" width="6.5703125" style="1449" customWidth="1"/>
    <col min="6661" max="6661" width="7" style="1449" customWidth="1"/>
    <col min="6662" max="6663" width="9.140625" style="1449"/>
    <col min="6664" max="6664" width="11.5703125" style="1449" customWidth="1"/>
    <col min="6665" max="6912" width="9.140625" style="1449"/>
    <col min="6913" max="6913" width="4.5703125" style="1449" customWidth="1"/>
    <col min="6914" max="6914" width="36.28515625" style="1449" customWidth="1"/>
    <col min="6915" max="6915" width="13" style="1449" customWidth="1"/>
    <col min="6916" max="6916" width="6.5703125" style="1449" customWidth="1"/>
    <col min="6917" max="6917" width="7" style="1449" customWidth="1"/>
    <col min="6918" max="6919" width="9.140625" style="1449"/>
    <col min="6920" max="6920" width="11.5703125" style="1449" customWidth="1"/>
    <col min="6921" max="7168" width="9.140625" style="1449"/>
    <col min="7169" max="7169" width="4.5703125" style="1449" customWidth="1"/>
    <col min="7170" max="7170" width="36.28515625" style="1449" customWidth="1"/>
    <col min="7171" max="7171" width="13" style="1449" customWidth="1"/>
    <col min="7172" max="7172" width="6.5703125" style="1449" customWidth="1"/>
    <col min="7173" max="7173" width="7" style="1449" customWidth="1"/>
    <col min="7174" max="7175" width="9.140625" style="1449"/>
    <col min="7176" max="7176" width="11.5703125" style="1449" customWidth="1"/>
    <col min="7177" max="7424" width="9.140625" style="1449"/>
    <col min="7425" max="7425" width="4.5703125" style="1449" customWidth="1"/>
    <col min="7426" max="7426" width="36.28515625" style="1449" customWidth="1"/>
    <col min="7427" max="7427" width="13" style="1449" customWidth="1"/>
    <col min="7428" max="7428" width="6.5703125" style="1449" customWidth="1"/>
    <col min="7429" max="7429" width="7" style="1449" customWidth="1"/>
    <col min="7430" max="7431" width="9.140625" style="1449"/>
    <col min="7432" max="7432" width="11.5703125" style="1449" customWidth="1"/>
    <col min="7433" max="7680" width="9.140625" style="1449"/>
    <col min="7681" max="7681" width="4.5703125" style="1449" customWidth="1"/>
    <col min="7682" max="7682" width="36.28515625" style="1449" customWidth="1"/>
    <col min="7683" max="7683" width="13" style="1449" customWidth="1"/>
    <col min="7684" max="7684" width="6.5703125" style="1449" customWidth="1"/>
    <col min="7685" max="7685" width="7" style="1449" customWidth="1"/>
    <col min="7686" max="7687" width="9.140625" style="1449"/>
    <col min="7688" max="7688" width="11.5703125" style="1449" customWidth="1"/>
    <col min="7689" max="7936" width="9.140625" style="1449"/>
    <col min="7937" max="7937" width="4.5703125" style="1449" customWidth="1"/>
    <col min="7938" max="7938" width="36.28515625" style="1449" customWidth="1"/>
    <col min="7939" max="7939" width="13" style="1449" customWidth="1"/>
    <col min="7940" max="7940" width="6.5703125" style="1449" customWidth="1"/>
    <col min="7941" max="7941" width="7" style="1449" customWidth="1"/>
    <col min="7942" max="7943" width="9.140625" style="1449"/>
    <col min="7944" max="7944" width="11.5703125" style="1449" customWidth="1"/>
    <col min="7945" max="8192" width="9.140625" style="1449"/>
    <col min="8193" max="8193" width="4.5703125" style="1449" customWidth="1"/>
    <col min="8194" max="8194" width="36.28515625" style="1449" customWidth="1"/>
    <col min="8195" max="8195" width="13" style="1449" customWidth="1"/>
    <col min="8196" max="8196" width="6.5703125" style="1449" customWidth="1"/>
    <col min="8197" max="8197" width="7" style="1449" customWidth="1"/>
    <col min="8198" max="8199" width="9.140625" style="1449"/>
    <col min="8200" max="8200" width="11.5703125" style="1449" customWidth="1"/>
    <col min="8201" max="8448" width="9.140625" style="1449"/>
    <col min="8449" max="8449" width="4.5703125" style="1449" customWidth="1"/>
    <col min="8450" max="8450" width="36.28515625" style="1449" customWidth="1"/>
    <col min="8451" max="8451" width="13" style="1449" customWidth="1"/>
    <col min="8452" max="8452" width="6.5703125" style="1449" customWidth="1"/>
    <col min="8453" max="8453" width="7" style="1449" customWidth="1"/>
    <col min="8454" max="8455" width="9.140625" style="1449"/>
    <col min="8456" max="8456" width="11.5703125" style="1449" customWidth="1"/>
    <col min="8457" max="8704" width="9.140625" style="1449"/>
    <col min="8705" max="8705" width="4.5703125" style="1449" customWidth="1"/>
    <col min="8706" max="8706" width="36.28515625" style="1449" customWidth="1"/>
    <col min="8707" max="8707" width="13" style="1449" customWidth="1"/>
    <col min="8708" max="8708" width="6.5703125" style="1449" customWidth="1"/>
    <col min="8709" max="8709" width="7" style="1449" customWidth="1"/>
    <col min="8710" max="8711" width="9.140625" style="1449"/>
    <col min="8712" max="8712" width="11.5703125" style="1449" customWidth="1"/>
    <col min="8713" max="8960" width="9.140625" style="1449"/>
    <col min="8961" max="8961" width="4.5703125" style="1449" customWidth="1"/>
    <col min="8962" max="8962" width="36.28515625" style="1449" customWidth="1"/>
    <col min="8963" max="8963" width="13" style="1449" customWidth="1"/>
    <col min="8964" max="8964" width="6.5703125" style="1449" customWidth="1"/>
    <col min="8965" max="8965" width="7" style="1449" customWidth="1"/>
    <col min="8966" max="8967" width="9.140625" style="1449"/>
    <col min="8968" max="8968" width="11.5703125" style="1449" customWidth="1"/>
    <col min="8969" max="9216" width="9.140625" style="1449"/>
    <col min="9217" max="9217" width="4.5703125" style="1449" customWidth="1"/>
    <col min="9218" max="9218" width="36.28515625" style="1449" customWidth="1"/>
    <col min="9219" max="9219" width="13" style="1449" customWidth="1"/>
    <col min="9220" max="9220" width="6.5703125" style="1449" customWidth="1"/>
    <col min="9221" max="9221" width="7" style="1449" customWidth="1"/>
    <col min="9222" max="9223" width="9.140625" style="1449"/>
    <col min="9224" max="9224" width="11.5703125" style="1449" customWidth="1"/>
    <col min="9225" max="9472" width="9.140625" style="1449"/>
    <col min="9473" max="9473" width="4.5703125" style="1449" customWidth="1"/>
    <col min="9474" max="9474" width="36.28515625" style="1449" customWidth="1"/>
    <col min="9475" max="9475" width="13" style="1449" customWidth="1"/>
    <col min="9476" max="9476" width="6.5703125" style="1449" customWidth="1"/>
    <col min="9477" max="9477" width="7" style="1449" customWidth="1"/>
    <col min="9478" max="9479" width="9.140625" style="1449"/>
    <col min="9480" max="9480" width="11.5703125" style="1449" customWidth="1"/>
    <col min="9481" max="9728" width="9.140625" style="1449"/>
    <col min="9729" max="9729" width="4.5703125" style="1449" customWidth="1"/>
    <col min="9730" max="9730" width="36.28515625" style="1449" customWidth="1"/>
    <col min="9731" max="9731" width="13" style="1449" customWidth="1"/>
    <col min="9732" max="9732" width="6.5703125" style="1449" customWidth="1"/>
    <col min="9733" max="9733" width="7" style="1449" customWidth="1"/>
    <col min="9734" max="9735" width="9.140625" style="1449"/>
    <col min="9736" max="9736" width="11.5703125" style="1449" customWidth="1"/>
    <col min="9737" max="9984" width="9.140625" style="1449"/>
    <col min="9985" max="9985" width="4.5703125" style="1449" customWidth="1"/>
    <col min="9986" max="9986" width="36.28515625" style="1449" customWidth="1"/>
    <col min="9987" max="9987" width="13" style="1449" customWidth="1"/>
    <col min="9988" max="9988" width="6.5703125" style="1449" customWidth="1"/>
    <col min="9989" max="9989" width="7" style="1449" customWidth="1"/>
    <col min="9990" max="9991" width="9.140625" style="1449"/>
    <col min="9992" max="9992" width="11.5703125" style="1449" customWidth="1"/>
    <col min="9993" max="10240" width="9.140625" style="1449"/>
    <col min="10241" max="10241" width="4.5703125" style="1449" customWidth="1"/>
    <col min="10242" max="10242" width="36.28515625" style="1449" customWidth="1"/>
    <col min="10243" max="10243" width="13" style="1449" customWidth="1"/>
    <col min="10244" max="10244" width="6.5703125" style="1449" customWidth="1"/>
    <col min="10245" max="10245" width="7" style="1449" customWidth="1"/>
    <col min="10246" max="10247" width="9.140625" style="1449"/>
    <col min="10248" max="10248" width="11.5703125" style="1449" customWidth="1"/>
    <col min="10249" max="10496" width="9.140625" style="1449"/>
    <col min="10497" max="10497" width="4.5703125" style="1449" customWidth="1"/>
    <col min="10498" max="10498" width="36.28515625" style="1449" customWidth="1"/>
    <col min="10499" max="10499" width="13" style="1449" customWidth="1"/>
    <col min="10500" max="10500" width="6.5703125" style="1449" customWidth="1"/>
    <col min="10501" max="10501" width="7" style="1449" customWidth="1"/>
    <col min="10502" max="10503" width="9.140625" style="1449"/>
    <col min="10504" max="10504" width="11.5703125" style="1449" customWidth="1"/>
    <col min="10505" max="10752" width="9.140625" style="1449"/>
    <col min="10753" max="10753" width="4.5703125" style="1449" customWidth="1"/>
    <col min="10754" max="10754" width="36.28515625" style="1449" customWidth="1"/>
    <col min="10755" max="10755" width="13" style="1449" customWidth="1"/>
    <col min="10756" max="10756" width="6.5703125" style="1449" customWidth="1"/>
    <col min="10757" max="10757" width="7" style="1449" customWidth="1"/>
    <col min="10758" max="10759" width="9.140625" style="1449"/>
    <col min="10760" max="10760" width="11.5703125" style="1449" customWidth="1"/>
    <col min="10761" max="11008" width="9.140625" style="1449"/>
    <col min="11009" max="11009" width="4.5703125" style="1449" customWidth="1"/>
    <col min="11010" max="11010" width="36.28515625" style="1449" customWidth="1"/>
    <col min="11011" max="11011" width="13" style="1449" customWidth="1"/>
    <col min="11012" max="11012" width="6.5703125" style="1449" customWidth="1"/>
    <col min="11013" max="11013" width="7" style="1449" customWidth="1"/>
    <col min="11014" max="11015" width="9.140625" style="1449"/>
    <col min="11016" max="11016" width="11.5703125" style="1449" customWidth="1"/>
    <col min="11017" max="11264" width="9.140625" style="1449"/>
    <col min="11265" max="11265" width="4.5703125" style="1449" customWidth="1"/>
    <col min="11266" max="11266" width="36.28515625" style="1449" customWidth="1"/>
    <col min="11267" max="11267" width="13" style="1449" customWidth="1"/>
    <col min="11268" max="11268" width="6.5703125" style="1449" customWidth="1"/>
    <col min="11269" max="11269" width="7" style="1449" customWidth="1"/>
    <col min="11270" max="11271" width="9.140625" style="1449"/>
    <col min="11272" max="11272" width="11.5703125" style="1449" customWidth="1"/>
    <col min="11273" max="11520" width="9.140625" style="1449"/>
    <col min="11521" max="11521" width="4.5703125" style="1449" customWidth="1"/>
    <col min="11522" max="11522" width="36.28515625" style="1449" customWidth="1"/>
    <col min="11523" max="11523" width="13" style="1449" customWidth="1"/>
    <col min="11524" max="11524" width="6.5703125" style="1449" customWidth="1"/>
    <col min="11525" max="11525" width="7" style="1449" customWidth="1"/>
    <col min="11526" max="11527" width="9.140625" style="1449"/>
    <col min="11528" max="11528" width="11.5703125" style="1449" customWidth="1"/>
    <col min="11529" max="11776" width="9.140625" style="1449"/>
    <col min="11777" max="11777" width="4.5703125" style="1449" customWidth="1"/>
    <col min="11778" max="11778" width="36.28515625" style="1449" customWidth="1"/>
    <col min="11779" max="11779" width="13" style="1449" customWidth="1"/>
    <col min="11780" max="11780" width="6.5703125" style="1449" customWidth="1"/>
    <col min="11781" max="11781" width="7" style="1449" customWidth="1"/>
    <col min="11782" max="11783" width="9.140625" style="1449"/>
    <col min="11784" max="11784" width="11.5703125" style="1449" customWidth="1"/>
    <col min="11785" max="12032" width="9.140625" style="1449"/>
    <col min="12033" max="12033" width="4.5703125" style="1449" customWidth="1"/>
    <col min="12034" max="12034" width="36.28515625" style="1449" customWidth="1"/>
    <col min="12035" max="12035" width="13" style="1449" customWidth="1"/>
    <col min="12036" max="12036" width="6.5703125" style="1449" customWidth="1"/>
    <col min="12037" max="12037" width="7" style="1449" customWidth="1"/>
    <col min="12038" max="12039" width="9.140625" style="1449"/>
    <col min="12040" max="12040" width="11.5703125" style="1449" customWidth="1"/>
    <col min="12041" max="12288" width="9.140625" style="1449"/>
    <col min="12289" max="12289" width="4.5703125" style="1449" customWidth="1"/>
    <col min="12290" max="12290" width="36.28515625" style="1449" customWidth="1"/>
    <col min="12291" max="12291" width="13" style="1449" customWidth="1"/>
    <col min="12292" max="12292" width="6.5703125" style="1449" customWidth="1"/>
    <col min="12293" max="12293" width="7" style="1449" customWidth="1"/>
    <col min="12294" max="12295" width="9.140625" style="1449"/>
    <col min="12296" max="12296" width="11.5703125" style="1449" customWidth="1"/>
    <col min="12297" max="12544" width="9.140625" style="1449"/>
    <col min="12545" max="12545" width="4.5703125" style="1449" customWidth="1"/>
    <col min="12546" max="12546" width="36.28515625" style="1449" customWidth="1"/>
    <col min="12547" max="12547" width="13" style="1449" customWidth="1"/>
    <col min="12548" max="12548" width="6.5703125" style="1449" customWidth="1"/>
    <col min="12549" max="12549" width="7" style="1449" customWidth="1"/>
    <col min="12550" max="12551" width="9.140625" style="1449"/>
    <col min="12552" max="12552" width="11.5703125" style="1449" customWidth="1"/>
    <col min="12553" max="12800" width="9.140625" style="1449"/>
    <col min="12801" max="12801" width="4.5703125" style="1449" customWidth="1"/>
    <col min="12802" max="12802" width="36.28515625" style="1449" customWidth="1"/>
    <col min="12803" max="12803" width="13" style="1449" customWidth="1"/>
    <col min="12804" max="12804" width="6.5703125" style="1449" customWidth="1"/>
    <col min="12805" max="12805" width="7" style="1449" customWidth="1"/>
    <col min="12806" max="12807" width="9.140625" style="1449"/>
    <col min="12808" max="12808" width="11.5703125" style="1449" customWidth="1"/>
    <col min="12809" max="13056" width="9.140625" style="1449"/>
    <col min="13057" max="13057" width="4.5703125" style="1449" customWidth="1"/>
    <col min="13058" max="13058" width="36.28515625" style="1449" customWidth="1"/>
    <col min="13059" max="13059" width="13" style="1449" customWidth="1"/>
    <col min="13060" max="13060" width="6.5703125" style="1449" customWidth="1"/>
    <col min="13061" max="13061" width="7" style="1449" customWidth="1"/>
    <col min="13062" max="13063" width="9.140625" style="1449"/>
    <col min="13064" max="13064" width="11.5703125" style="1449" customWidth="1"/>
    <col min="13065" max="13312" width="9.140625" style="1449"/>
    <col min="13313" max="13313" width="4.5703125" style="1449" customWidth="1"/>
    <col min="13314" max="13314" width="36.28515625" style="1449" customWidth="1"/>
    <col min="13315" max="13315" width="13" style="1449" customWidth="1"/>
    <col min="13316" max="13316" width="6.5703125" style="1449" customWidth="1"/>
    <col min="13317" max="13317" width="7" style="1449" customWidth="1"/>
    <col min="13318" max="13319" width="9.140625" style="1449"/>
    <col min="13320" max="13320" width="11.5703125" style="1449" customWidth="1"/>
    <col min="13321" max="13568" width="9.140625" style="1449"/>
    <col min="13569" max="13569" width="4.5703125" style="1449" customWidth="1"/>
    <col min="13570" max="13570" width="36.28515625" style="1449" customWidth="1"/>
    <col min="13571" max="13571" width="13" style="1449" customWidth="1"/>
    <col min="13572" max="13572" width="6.5703125" style="1449" customWidth="1"/>
    <col min="13573" max="13573" width="7" style="1449" customWidth="1"/>
    <col min="13574" max="13575" width="9.140625" style="1449"/>
    <col min="13576" max="13576" width="11.5703125" style="1449" customWidth="1"/>
    <col min="13577" max="13824" width="9.140625" style="1449"/>
    <col min="13825" max="13825" width="4.5703125" style="1449" customWidth="1"/>
    <col min="13826" max="13826" width="36.28515625" style="1449" customWidth="1"/>
    <col min="13827" max="13827" width="13" style="1449" customWidth="1"/>
    <col min="13828" max="13828" width="6.5703125" style="1449" customWidth="1"/>
    <col min="13829" max="13829" width="7" style="1449" customWidth="1"/>
    <col min="13830" max="13831" width="9.140625" style="1449"/>
    <col min="13832" max="13832" width="11.5703125" style="1449" customWidth="1"/>
    <col min="13833" max="14080" width="9.140625" style="1449"/>
    <col min="14081" max="14081" width="4.5703125" style="1449" customWidth="1"/>
    <col min="14082" max="14082" width="36.28515625" style="1449" customWidth="1"/>
    <col min="14083" max="14083" width="13" style="1449" customWidth="1"/>
    <col min="14084" max="14084" width="6.5703125" style="1449" customWidth="1"/>
    <col min="14085" max="14085" width="7" style="1449" customWidth="1"/>
    <col min="14086" max="14087" width="9.140625" style="1449"/>
    <col min="14088" max="14088" width="11.5703125" style="1449" customWidth="1"/>
    <col min="14089" max="14336" width="9.140625" style="1449"/>
    <col min="14337" max="14337" width="4.5703125" style="1449" customWidth="1"/>
    <col min="14338" max="14338" width="36.28515625" style="1449" customWidth="1"/>
    <col min="14339" max="14339" width="13" style="1449" customWidth="1"/>
    <col min="14340" max="14340" width="6.5703125" style="1449" customWidth="1"/>
    <col min="14341" max="14341" width="7" style="1449" customWidth="1"/>
    <col min="14342" max="14343" width="9.140625" style="1449"/>
    <col min="14344" max="14344" width="11.5703125" style="1449" customWidth="1"/>
    <col min="14345" max="14592" width="9.140625" style="1449"/>
    <col min="14593" max="14593" width="4.5703125" style="1449" customWidth="1"/>
    <col min="14594" max="14594" width="36.28515625" style="1449" customWidth="1"/>
    <col min="14595" max="14595" width="13" style="1449" customWidth="1"/>
    <col min="14596" max="14596" width="6.5703125" style="1449" customWidth="1"/>
    <col min="14597" max="14597" width="7" style="1449" customWidth="1"/>
    <col min="14598" max="14599" width="9.140625" style="1449"/>
    <col min="14600" max="14600" width="11.5703125" style="1449" customWidth="1"/>
    <col min="14601" max="14848" width="9.140625" style="1449"/>
    <col min="14849" max="14849" width="4.5703125" style="1449" customWidth="1"/>
    <col min="14850" max="14850" width="36.28515625" style="1449" customWidth="1"/>
    <col min="14851" max="14851" width="13" style="1449" customWidth="1"/>
    <col min="14852" max="14852" width="6.5703125" style="1449" customWidth="1"/>
    <col min="14853" max="14853" width="7" style="1449" customWidth="1"/>
    <col min="14854" max="14855" width="9.140625" style="1449"/>
    <col min="14856" max="14856" width="11.5703125" style="1449" customWidth="1"/>
    <col min="14857" max="15104" width="9.140625" style="1449"/>
    <col min="15105" max="15105" width="4.5703125" style="1449" customWidth="1"/>
    <col min="15106" max="15106" width="36.28515625" style="1449" customWidth="1"/>
    <col min="15107" max="15107" width="13" style="1449" customWidth="1"/>
    <col min="15108" max="15108" width="6.5703125" style="1449" customWidth="1"/>
    <col min="15109" max="15109" width="7" style="1449" customWidth="1"/>
    <col min="15110" max="15111" width="9.140625" style="1449"/>
    <col min="15112" max="15112" width="11.5703125" style="1449" customWidth="1"/>
    <col min="15113" max="15360" width="9.140625" style="1449"/>
    <col min="15361" max="15361" width="4.5703125" style="1449" customWidth="1"/>
    <col min="15362" max="15362" width="36.28515625" style="1449" customWidth="1"/>
    <col min="15363" max="15363" width="13" style="1449" customWidth="1"/>
    <col min="15364" max="15364" width="6.5703125" style="1449" customWidth="1"/>
    <col min="15365" max="15365" width="7" style="1449" customWidth="1"/>
    <col min="15366" max="15367" width="9.140625" style="1449"/>
    <col min="15368" max="15368" width="11.5703125" style="1449" customWidth="1"/>
    <col min="15369" max="15616" width="9.140625" style="1449"/>
    <col min="15617" max="15617" width="4.5703125" style="1449" customWidth="1"/>
    <col min="15618" max="15618" width="36.28515625" style="1449" customWidth="1"/>
    <col min="15619" max="15619" width="13" style="1449" customWidth="1"/>
    <col min="15620" max="15620" width="6.5703125" style="1449" customWidth="1"/>
    <col min="15621" max="15621" width="7" style="1449" customWidth="1"/>
    <col min="15622" max="15623" width="9.140625" style="1449"/>
    <col min="15624" max="15624" width="11.5703125" style="1449" customWidth="1"/>
    <col min="15625" max="15872" width="9.140625" style="1449"/>
    <col min="15873" max="15873" width="4.5703125" style="1449" customWidth="1"/>
    <col min="15874" max="15874" width="36.28515625" style="1449" customWidth="1"/>
    <col min="15875" max="15875" width="13" style="1449" customWidth="1"/>
    <col min="15876" max="15876" width="6.5703125" style="1449" customWidth="1"/>
    <col min="15877" max="15877" width="7" style="1449" customWidth="1"/>
    <col min="15878" max="15879" width="9.140625" style="1449"/>
    <col min="15880" max="15880" width="11.5703125" style="1449" customWidth="1"/>
    <col min="15881" max="16128" width="9.140625" style="1449"/>
    <col min="16129" max="16129" width="4.5703125" style="1449" customWidth="1"/>
    <col min="16130" max="16130" width="36.28515625" style="1449" customWidth="1"/>
    <col min="16131" max="16131" width="13" style="1449" customWidth="1"/>
    <col min="16132" max="16132" width="6.5703125" style="1449" customWidth="1"/>
    <col min="16133" max="16133" width="7" style="1449" customWidth="1"/>
    <col min="16134" max="16135" width="9.140625" style="1449"/>
    <col min="16136" max="16136" width="11.5703125" style="1449" customWidth="1"/>
    <col min="16137" max="16384" width="9.140625" style="1449"/>
  </cols>
  <sheetData>
    <row r="1" spans="1:8" s="276" customFormat="1" ht="31.5" customHeight="1" x14ac:dyDescent="0.25">
      <c r="A1" s="1597" t="s">
        <v>213</v>
      </c>
      <c r="B1" s="1597"/>
      <c r="C1" s="1597"/>
      <c r="D1" s="1597"/>
      <c r="E1" s="1597"/>
      <c r="F1" s="1597"/>
      <c r="G1" s="1597"/>
      <c r="H1" s="1597"/>
    </row>
    <row r="2" spans="1:8" s="277" customFormat="1" x14ac:dyDescent="0.2">
      <c r="A2" s="1364" t="s">
        <v>1</v>
      </c>
      <c r="B2" s="1598" t="s">
        <v>2</v>
      </c>
      <c r="C2" s="1589" t="s">
        <v>3</v>
      </c>
      <c r="D2" s="1589" t="s">
        <v>4</v>
      </c>
      <c r="E2" s="1591" t="s">
        <v>5</v>
      </c>
      <c r="F2" s="1593" t="s">
        <v>214</v>
      </c>
      <c r="G2" s="1600" t="s">
        <v>188</v>
      </c>
      <c r="H2" s="1601"/>
    </row>
    <row r="3" spans="1:8" s="277" customFormat="1" x14ac:dyDescent="0.2">
      <c r="A3" s="1365" t="s">
        <v>7</v>
      </c>
      <c r="B3" s="1599"/>
      <c r="C3" s="1590"/>
      <c r="D3" s="1590"/>
      <c r="E3" s="1592"/>
      <c r="F3" s="1594"/>
      <c r="G3" s="278" t="s">
        <v>8</v>
      </c>
      <c r="H3" s="279" t="s">
        <v>9</v>
      </c>
    </row>
    <row r="4" spans="1:8" s="280" customFormat="1" ht="39" customHeight="1" x14ac:dyDescent="0.25">
      <c r="A4" s="195"/>
      <c r="B4" s="76" t="s">
        <v>46</v>
      </c>
      <c r="C4" s="1602" t="s">
        <v>215</v>
      </c>
      <c r="D4" s="1603"/>
      <c r="E4" s="1603"/>
      <c r="F4" s="1603"/>
      <c r="G4" s="1603"/>
      <c r="H4" s="1604"/>
    </row>
    <row r="5" spans="1:8" s="277" customFormat="1" ht="45" x14ac:dyDescent="0.2">
      <c r="A5" s="281">
        <v>1</v>
      </c>
      <c r="B5" s="282" t="s">
        <v>216</v>
      </c>
      <c r="C5" s="283" t="s">
        <v>217</v>
      </c>
      <c r="D5" s="283" t="s">
        <v>218</v>
      </c>
      <c r="E5" s="284">
        <v>1</v>
      </c>
      <c r="F5" s="285">
        <v>16</v>
      </c>
      <c r="G5" s="286">
        <f>G6</f>
        <v>3295.04</v>
      </c>
      <c r="H5" s="251">
        <f>ROUND(G5*E5,2)</f>
        <v>3295.04</v>
      </c>
    </row>
    <row r="6" spans="1:8" s="289" customFormat="1" x14ac:dyDescent="0.2">
      <c r="A6" s="224"/>
      <c r="B6" s="1605" t="s">
        <v>219</v>
      </c>
      <c r="C6" s="1606"/>
      <c r="D6" s="1606"/>
      <c r="E6" s="1606"/>
      <c r="F6" s="287"/>
      <c r="G6" s="98">
        <f>ROUND(8*207.96+8*203.92,2)</f>
        <v>3295.04</v>
      </c>
      <c r="H6" s="288"/>
    </row>
    <row r="7" spans="1:8" s="277" customFormat="1" ht="45" x14ac:dyDescent="0.2">
      <c r="A7" s="281">
        <v>2</v>
      </c>
      <c r="B7" s="282" t="s">
        <v>220</v>
      </c>
      <c r="C7" s="283" t="s">
        <v>221</v>
      </c>
      <c r="D7" s="290" t="s">
        <v>222</v>
      </c>
      <c r="E7" s="291">
        <v>196</v>
      </c>
      <c r="F7" s="285">
        <v>0.4</v>
      </c>
      <c r="G7" s="286">
        <f>G8</f>
        <v>82.38</v>
      </c>
      <c r="H7" s="251">
        <f>ROUND(G7*E7,2)</f>
        <v>16146.48</v>
      </c>
    </row>
    <row r="8" spans="1:8" s="289" customFormat="1" x14ac:dyDescent="0.2">
      <c r="A8" s="224"/>
      <c r="B8" s="1605" t="s">
        <v>223</v>
      </c>
      <c r="C8" s="1606"/>
      <c r="D8" s="1606"/>
      <c r="E8" s="1606"/>
      <c r="F8" s="287"/>
      <c r="G8" s="98">
        <f>ROUND(0.2*207.96+0.2*203.92,2)</f>
        <v>82.38</v>
      </c>
      <c r="H8" s="288"/>
    </row>
    <row r="9" spans="1:8" s="277" customFormat="1" x14ac:dyDescent="0.25">
      <c r="A9" s="281"/>
      <c r="B9" s="292" t="s">
        <v>224</v>
      </c>
      <c r="C9" s="293"/>
      <c r="D9" s="294" t="s">
        <v>19</v>
      </c>
      <c r="E9" s="293"/>
      <c r="F9" s="295" t="s">
        <v>186</v>
      </c>
      <c r="G9" s="296"/>
      <c r="H9" s="297">
        <f>SUM(H5:H8)</f>
        <v>19441.52</v>
      </c>
    </row>
    <row r="10" spans="1:8" s="289" customFormat="1" x14ac:dyDescent="0.2">
      <c r="A10" s="298"/>
      <c r="B10" s="1607" t="s">
        <v>225</v>
      </c>
      <c r="C10" s="1608"/>
      <c r="D10" s="1608"/>
      <c r="E10" s="1608"/>
      <c r="F10" s="1609"/>
      <c r="G10" s="299"/>
      <c r="H10" s="300">
        <f>ROUND(H9*1.255,2)</f>
        <v>24399.11</v>
      </c>
    </row>
    <row r="11" spans="1:8" s="289" customFormat="1" x14ac:dyDescent="0.2">
      <c r="A11" s="298"/>
      <c r="B11" s="1595" t="s">
        <v>226</v>
      </c>
      <c r="C11" s="1595"/>
      <c r="D11" s="1595"/>
      <c r="E11" s="1595"/>
      <c r="F11" s="1596"/>
      <c r="G11" s="299"/>
      <c r="H11" s="301">
        <f>ROUND(H10*0.65*0.85,2)</f>
        <v>13480.51</v>
      </c>
    </row>
    <row r="12" spans="1:8" s="303" customFormat="1" x14ac:dyDescent="0.2">
      <c r="A12" s="298"/>
      <c r="B12" s="1595" t="s">
        <v>227</v>
      </c>
      <c r="C12" s="1595"/>
      <c r="D12" s="1595"/>
      <c r="E12" s="1595"/>
      <c r="F12" s="1596"/>
      <c r="G12" s="299"/>
      <c r="H12" s="302">
        <f>ROUND(H10*0.4*0.8,2)</f>
        <v>7807.72</v>
      </c>
    </row>
    <row r="13" spans="1:8" x14ac:dyDescent="0.25">
      <c r="A13" s="1350"/>
      <c r="B13" s="304" t="s">
        <v>228</v>
      </c>
      <c r="C13" s="1361"/>
      <c r="D13" s="305" t="s">
        <v>19</v>
      </c>
      <c r="E13" s="1361"/>
      <c r="F13" s="1361"/>
      <c r="G13" s="306"/>
      <c r="H13" s="307">
        <f>ROUNDDOWN(SUM(H10:H12),0)</f>
        <v>45687</v>
      </c>
    </row>
    <row r="14" spans="1:8" s="312" customFormat="1" x14ac:dyDescent="0.2">
      <c r="A14" s="308"/>
      <c r="B14" s="223" t="s">
        <v>209</v>
      </c>
      <c r="C14" s="309"/>
      <c r="D14" s="310" t="s">
        <v>19</v>
      </c>
      <c r="E14" s="311"/>
      <c r="F14" s="311"/>
      <c r="G14" s="311"/>
      <c r="H14" s="307">
        <f>H13</f>
        <v>45687</v>
      </c>
    </row>
    <row r="15" spans="1:8" s="277" customFormat="1" x14ac:dyDescent="0.25">
      <c r="A15" s="313"/>
      <c r="B15" s="314" t="s">
        <v>21</v>
      </c>
      <c r="C15" s="314"/>
      <c r="D15" s="315" t="s">
        <v>19</v>
      </c>
      <c r="E15" s="316"/>
      <c r="F15" s="316"/>
      <c r="G15" s="317"/>
      <c r="H15" s="297">
        <f>ROUND(H14*0.18,2)</f>
        <v>8223.66</v>
      </c>
    </row>
    <row r="16" spans="1:8" s="158" customFormat="1" x14ac:dyDescent="0.25">
      <c r="A16" s="313"/>
      <c r="B16" s="318" t="s">
        <v>22</v>
      </c>
      <c r="C16" s="314"/>
      <c r="D16" s="319" t="s">
        <v>19</v>
      </c>
      <c r="E16" s="316"/>
      <c r="F16" s="316"/>
      <c r="G16" s="317"/>
      <c r="H16" s="320">
        <f>SUM(H14:H15)</f>
        <v>53910.66</v>
      </c>
    </row>
    <row r="19" spans="1:8" ht="15.75" x14ac:dyDescent="0.25">
      <c r="A19" s="1111" t="s">
        <v>798</v>
      </c>
      <c r="B19" s="1402"/>
      <c r="C19" s="1112"/>
      <c r="D19" s="1067"/>
      <c r="E19" s="1403"/>
      <c r="F19" s="273"/>
      <c r="G19" s="1067" t="s">
        <v>799</v>
      </c>
      <c r="H19" s="11"/>
    </row>
    <row r="20" spans="1:8" ht="15.75" x14ac:dyDescent="0.25">
      <c r="A20" s="1111"/>
      <c r="B20" s="1402"/>
      <c r="C20" s="1112"/>
      <c r="D20" s="1067"/>
      <c r="E20" s="1403"/>
      <c r="F20" s="273"/>
      <c r="G20" s="1067"/>
      <c r="H20" s="11"/>
    </row>
    <row r="21" spans="1:8" x14ac:dyDescent="0.25">
      <c r="A21" s="1114"/>
      <c r="B21" s="1402"/>
      <c r="C21" s="1115"/>
      <c r="D21" s="1114"/>
      <c r="E21" s="1403"/>
      <c r="F21" s="273"/>
      <c r="G21" s="1114"/>
      <c r="H21" s="11"/>
    </row>
    <row r="22" spans="1:8" ht="15.75" x14ac:dyDescent="0.25">
      <c r="A22" s="1067" t="s">
        <v>800</v>
      </c>
      <c r="B22" s="1402"/>
      <c r="C22" s="1067"/>
      <c r="D22" s="1067"/>
      <c r="E22" s="1403"/>
      <c r="F22" s="273"/>
      <c r="G22" s="1067" t="s">
        <v>703</v>
      </c>
      <c r="H22" s="11"/>
    </row>
  </sheetData>
  <mergeCells count="13">
    <mergeCell ref="B12:F12"/>
    <mergeCell ref="A1:H1"/>
    <mergeCell ref="B2:B3"/>
    <mergeCell ref="C2:C3"/>
    <mergeCell ref="D2:D3"/>
    <mergeCell ref="E2:E3"/>
    <mergeCell ref="F2:F3"/>
    <mergeCell ref="G2:H2"/>
    <mergeCell ref="C4:H4"/>
    <mergeCell ref="B6:E6"/>
    <mergeCell ref="B8:E8"/>
    <mergeCell ref="B10:F10"/>
    <mergeCell ref="B11:F11"/>
  </mergeCells>
  <pageMargins left="0.16" right="0.22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1"/>
  <sheetViews>
    <sheetView workbookViewId="0">
      <selection activeCell="D17" sqref="D17"/>
    </sheetView>
  </sheetViews>
  <sheetFormatPr defaultRowHeight="15" x14ac:dyDescent="0.25"/>
  <cols>
    <col min="1" max="1" width="5.140625" style="362" customWidth="1"/>
    <col min="2" max="2" width="39.5703125" style="11" customWidth="1"/>
    <col min="3" max="3" width="15" style="11" customWidth="1"/>
    <col min="4" max="4" width="6.5703125" style="11" customWidth="1"/>
    <col min="5" max="5" width="7.28515625" style="363" customWidth="1"/>
    <col min="6" max="6" width="11.28515625" style="321" customWidth="1"/>
    <col min="7" max="7" width="13.7109375" style="60" customWidth="1"/>
    <col min="8" max="252" width="9.140625" style="6"/>
    <col min="253" max="253" width="5.140625" style="6" customWidth="1"/>
    <col min="254" max="254" width="39.5703125" style="6" customWidth="1"/>
    <col min="255" max="255" width="15" style="6" customWidth="1"/>
    <col min="256" max="256" width="6.5703125" style="6" customWidth="1"/>
    <col min="257" max="257" width="7.28515625" style="6" customWidth="1"/>
    <col min="258" max="258" width="11.28515625" style="6" customWidth="1"/>
    <col min="259" max="259" width="13.7109375" style="6" customWidth="1"/>
    <col min="260" max="508" width="9.140625" style="6"/>
    <col min="509" max="509" width="5.140625" style="6" customWidth="1"/>
    <col min="510" max="510" width="39.5703125" style="6" customWidth="1"/>
    <col min="511" max="511" width="15" style="6" customWidth="1"/>
    <col min="512" max="512" width="6.5703125" style="6" customWidth="1"/>
    <col min="513" max="513" width="7.28515625" style="6" customWidth="1"/>
    <col min="514" max="514" width="11.28515625" style="6" customWidth="1"/>
    <col min="515" max="515" width="13.7109375" style="6" customWidth="1"/>
    <col min="516" max="764" width="9.140625" style="6"/>
    <col min="765" max="765" width="5.140625" style="6" customWidth="1"/>
    <col min="766" max="766" width="39.5703125" style="6" customWidth="1"/>
    <col min="767" max="767" width="15" style="6" customWidth="1"/>
    <col min="768" max="768" width="6.5703125" style="6" customWidth="1"/>
    <col min="769" max="769" width="7.28515625" style="6" customWidth="1"/>
    <col min="770" max="770" width="11.28515625" style="6" customWidth="1"/>
    <col min="771" max="771" width="13.7109375" style="6" customWidth="1"/>
    <col min="772" max="1020" width="9.140625" style="6"/>
    <col min="1021" max="1021" width="5.140625" style="6" customWidth="1"/>
    <col min="1022" max="1022" width="39.5703125" style="6" customWidth="1"/>
    <col min="1023" max="1023" width="15" style="6" customWidth="1"/>
    <col min="1024" max="1024" width="6.5703125" style="6" customWidth="1"/>
    <col min="1025" max="1025" width="7.28515625" style="6" customWidth="1"/>
    <col min="1026" max="1026" width="11.28515625" style="6" customWidth="1"/>
    <col min="1027" max="1027" width="13.7109375" style="6" customWidth="1"/>
    <col min="1028" max="1276" width="9.140625" style="6"/>
    <col min="1277" max="1277" width="5.140625" style="6" customWidth="1"/>
    <col min="1278" max="1278" width="39.5703125" style="6" customWidth="1"/>
    <col min="1279" max="1279" width="15" style="6" customWidth="1"/>
    <col min="1280" max="1280" width="6.5703125" style="6" customWidth="1"/>
    <col min="1281" max="1281" width="7.28515625" style="6" customWidth="1"/>
    <col min="1282" max="1282" width="11.28515625" style="6" customWidth="1"/>
    <col min="1283" max="1283" width="13.7109375" style="6" customWidth="1"/>
    <col min="1284" max="1532" width="9.140625" style="6"/>
    <col min="1533" max="1533" width="5.140625" style="6" customWidth="1"/>
    <col min="1534" max="1534" width="39.5703125" style="6" customWidth="1"/>
    <col min="1535" max="1535" width="15" style="6" customWidth="1"/>
    <col min="1536" max="1536" width="6.5703125" style="6" customWidth="1"/>
    <col min="1537" max="1537" width="7.28515625" style="6" customWidth="1"/>
    <col min="1538" max="1538" width="11.28515625" style="6" customWidth="1"/>
    <col min="1539" max="1539" width="13.7109375" style="6" customWidth="1"/>
    <col min="1540" max="1788" width="9.140625" style="6"/>
    <col min="1789" max="1789" width="5.140625" style="6" customWidth="1"/>
    <col min="1790" max="1790" width="39.5703125" style="6" customWidth="1"/>
    <col min="1791" max="1791" width="15" style="6" customWidth="1"/>
    <col min="1792" max="1792" width="6.5703125" style="6" customWidth="1"/>
    <col min="1793" max="1793" width="7.28515625" style="6" customWidth="1"/>
    <col min="1794" max="1794" width="11.28515625" style="6" customWidth="1"/>
    <col min="1795" max="1795" width="13.7109375" style="6" customWidth="1"/>
    <col min="1796" max="2044" width="9.140625" style="6"/>
    <col min="2045" max="2045" width="5.140625" style="6" customWidth="1"/>
    <col min="2046" max="2046" width="39.5703125" style="6" customWidth="1"/>
    <col min="2047" max="2047" width="15" style="6" customWidth="1"/>
    <col min="2048" max="2048" width="6.5703125" style="6" customWidth="1"/>
    <col min="2049" max="2049" width="7.28515625" style="6" customWidth="1"/>
    <col min="2050" max="2050" width="11.28515625" style="6" customWidth="1"/>
    <col min="2051" max="2051" width="13.7109375" style="6" customWidth="1"/>
    <col min="2052" max="2300" width="9.140625" style="6"/>
    <col min="2301" max="2301" width="5.140625" style="6" customWidth="1"/>
    <col min="2302" max="2302" width="39.5703125" style="6" customWidth="1"/>
    <col min="2303" max="2303" width="15" style="6" customWidth="1"/>
    <col min="2304" max="2304" width="6.5703125" style="6" customWidth="1"/>
    <col min="2305" max="2305" width="7.28515625" style="6" customWidth="1"/>
    <col min="2306" max="2306" width="11.28515625" style="6" customWidth="1"/>
    <col min="2307" max="2307" width="13.7109375" style="6" customWidth="1"/>
    <col min="2308" max="2556" width="9.140625" style="6"/>
    <col min="2557" max="2557" width="5.140625" style="6" customWidth="1"/>
    <col min="2558" max="2558" width="39.5703125" style="6" customWidth="1"/>
    <col min="2559" max="2559" width="15" style="6" customWidth="1"/>
    <col min="2560" max="2560" width="6.5703125" style="6" customWidth="1"/>
    <col min="2561" max="2561" width="7.28515625" style="6" customWidth="1"/>
    <col min="2562" max="2562" width="11.28515625" style="6" customWidth="1"/>
    <col min="2563" max="2563" width="13.7109375" style="6" customWidth="1"/>
    <col min="2564" max="2812" width="9.140625" style="6"/>
    <col min="2813" max="2813" width="5.140625" style="6" customWidth="1"/>
    <col min="2814" max="2814" width="39.5703125" style="6" customWidth="1"/>
    <col min="2815" max="2815" width="15" style="6" customWidth="1"/>
    <col min="2816" max="2816" width="6.5703125" style="6" customWidth="1"/>
    <col min="2817" max="2817" width="7.28515625" style="6" customWidth="1"/>
    <col min="2818" max="2818" width="11.28515625" style="6" customWidth="1"/>
    <col min="2819" max="2819" width="13.7109375" style="6" customWidth="1"/>
    <col min="2820" max="3068" width="9.140625" style="6"/>
    <col min="3069" max="3069" width="5.140625" style="6" customWidth="1"/>
    <col min="3070" max="3070" width="39.5703125" style="6" customWidth="1"/>
    <col min="3071" max="3071" width="15" style="6" customWidth="1"/>
    <col min="3072" max="3072" width="6.5703125" style="6" customWidth="1"/>
    <col min="3073" max="3073" width="7.28515625" style="6" customWidth="1"/>
    <col min="3074" max="3074" width="11.28515625" style="6" customWidth="1"/>
    <col min="3075" max="3075" width="13.7109375" style="6" customWidth="1"/>
    <col min="3076" max="3324" width="9.140625" style="6"/>
    <col min="3325" max="3325" width="5.140625" style="6" customWidth="1"/>
    <col min="3326" max="3326" width="39.5703125" style="6" customWidth="1"/>
    <col min="3327" max="3327" width="15" style="6" customWidth="1"/>
    <col min="3328" max="3328" width="6.5703125" style="6" customWidth="1"/>
    <col min="3329" max="3329" width="7.28515625" style="6" customWidth="1"/>
    <col min="3330" max="3330" width="11.28515625" style="6" customWidth="1"/>
    <col min="3331" max="3331" width="13.7109375" style="6" customWidth="1"/>
    <col min="3332" max="3580" width="9.140625" style="6"/>
    <col min="3581" max="3581" width="5.140625" style="6" customWidth="1"/>
    <col min="3582" max="3582" width="39.5703125" style="6" customWidth="1"/>
    <col min="3583" max="3583" width="15" style="6" customWidth="1"/>
    <col min="3584" max="3584" width="6.5703125" style="6" customWidth="1"/>
    <col min="3585" max="3585" width="7.28515625" style="6" customWidth="1"/>
    <col min="3586" max="3586" width="11.28515625" style="6" customWidth="1"/>
    <col min="3587" max="3587" width="13.7109375" style="6" customWidth="1"/>
    <col min="3588" max="3836" width="9.140625" style="6"/>
    <col min="3837" max="3837" width="5.140625" style="6" customWidth="1"/>
    <col min="3838" max="3838" width="39.5703125" style="6" customWidth="1"/>
    <col min="3839" max="3839" width="15" style="6" customWidth="1"/>
    <col min="3840" max="3840" width="6.5703125" style="6" customWidth="1"/>
    <col min="3841" max="3841" width="7.28515625" style="6" customWidth="1"/>
    <col min="3842" max="3842" width="11.28515625" style="6" customWidth="1"/>
    <col min="3843" max="3843" width="13.7109375" style="6" customWidth="1"/>
    <col min="3844" max="4092" width="9.140625" style="6"/>
    <col min="4093" max="4093" width="5.140625" style="6" customWidth="1"/>
    <col min="4094" max="4094" width="39.5703125" style="6" customWidth="1"/>
    <col min="4095" max="4095" width="15" style="6" customWidth="1"/>
    <col min="4096" max="4096" width="6.5703125" style="6" customWidth="1"/>
    <col min="4097" max="4097" width="7.28515625" style="6" customWidth="1"/>
    <col min="4098" max="4098" width="11.28515625" style="6" customWidth="1"/>
    <col min="4099" max="4099" width="13.7109375" style="6" customWidth="1"/>
    <col min="4100" max="4348" width="9.140625" style="6"/>
    <col min="4349" max="4349" width="5.140625" style="6" customWidth="1"/>
    <col min="4350" max="4350" width="39.5703125" style="6" customWidth="1"/>
    <col min="4351" max="4351" width="15" style="6" customWidth="1"/>
    <col min="4352" max="4352" width="6.5703125" style="6" customWidth="1"/>
    <col min="4353" max="4353" width="7.28515625" style="6" customWidth="1"/>
    <col min="4354" max="4354" width="11.28515625" style="6" customWidth="1"/>
    <col min="4355" max="4355" width="13.7109375" style="6" customWidth="1"/>
    <col min="4356" max="4604" width="9.140625" style="6"/>
    <col min="4605" max="4605" width="5.140625" style="6" customWidth="1"/>
    <col min="4606" max="4606" width="39.5703125" style="6" customWidth="1"/>
    <col min="4607" max="4607" width="15" style="6" customWidth="1"/>
    <col min="4608" max="4608" width="6.5703125" style="6" customWidth="1"/>
    <col min="4609" max="4609" width="7.28515625" style="6" customWidth="1"/>
    <col min="4610" max="4610" width="11.28515625" style="6" customWidth="1"/>
    <col min="4611" max="4611" width="13.7109375" style="6" customWidth="1"/>
    <col min="4612" max="4860" width="9.140625" style="6"/>
    <col min="4861" max="4861" width="5.140625" style="6" customWidth="1"/>
    <col min="4862" max="4862" width="39.5703125" style="6" customWidth="1"/>
    <col min="4863" max="4863" width="15" style="6" customWidth="1"/>
    <col min="4864" max="4864" width="6.5703125" style="6" customWidth="1"/>
    <col min="4865" max="4865" width="7.28515625" style="6" customWidth="1"/>
    <col min="4866" max="4866" width="11.28515625" style="6" customWidth="1"/>
    <col min="4867" max="4867" width="13.7109375" style="6" customWidth="1"/>
    <col min="4868" max="5116" width="9.140625" style="6"/>
    <col min="5117" max="5117" width="5.140625" style="6" customWidth="1"/>
    <col min="5118" max="5118" width="39.5703125" style="6" customWidth="1"/>
    <col min="5119" max="5119" width="15" style="6" customWidth="1"/>
    <col min="5120" max="5120" width="6.5703125" style="6" customWidth="1"/>
    <col min="5121" max="5121" width="7.28515625" style="6" customWidth="1"/>
    <col min="5122" max="5122" width="11.28515625" style="6" customWidth="1"/>
    <col min="5123" max="5123" width="13.7109375" style="6" customWidth="1"/>
    <col min="5124" max="5372" width="9.140625" style="6"/>
    <col min="5373" max="5373" width="5.140625" style="6" customWidth="1"/>
    <col min="5374" max="5374" width="39.5703125" style="6" customWidth="1"/>
    <col min="5375" max="5375" width="15" style="6" customWidth="1"/>
    <col min="5376" max="5376" width="6.5703125" style="6" customWidth="1"/>
    <col min="5377" max="5377" width="7.28515625" style="6" customWidth="1"/>
    <col min="5378" max="5378" width="11.28515625" style="6" customWidth="1"/>
    <col min="5379" max="5379" width="13.7109375" style="6" customWidth="1"/>
    <col min="5380" max="5628" width="9.140625" style="6"/>
    <col min="5629" max="5629" width="5.140625" style="6" customWidth="1"/>
    <col min="5630" max="5630" width="39.5703125" style="6" customWidth="1"/>
    <col min="5631" max="5631" width="15" style="6" customWidth="1"/>
    <col min="5632" max="5632" width="6.5703125" style="6" customWidth="1"/>
    <col min="5633" max="5633" width="7.28515625" style="6" customWidth="1"/>
    <col min="5634" max="5634" width="11.28515625" style="6" customWidth="1"/>
    <col min="5635" max="5635" width="13.7109375" style="6" customWidth="1"/>
    <col min="5636" max="5884" width="9.140625" style="6"/>
    <col min="5885" max="5885" width="5.140625" style="6" customWidth="1"/>
    <col min="5886" max="5886" width="39.5703125" style="6" customWidth="1"/>
    <col min="5887" max="5887" width="15" style="6" customWidth="1"/>
    <col min="5888" max="5888" width="6.5703125" style="6" customWidth="1"/>
    <col min="5889" max="5889" width="7.28515625" style="6" customWidth="1"/>
    <col min="5890" max="5890" width="11.28515625" style="6" customWidth="1"/>
    <col min="5891" max="5891" width="13.7109375" style="6" customWidth="1"/>
    <col min="5892" max="6140" width="9.140625" style="6"/>
    <col min="6141" max="6141" width="5.140625" style="6" customWidth="1"/>
    <col min="6142" max="6142" width="39.5703125" style="6" customWidth="1"/>
    <col min="6143" max="6143" width="15" style="6" customWidth="1"/>
    <col min="6144" max="6144" width="6.5703125" style="6" customWidth="1"/>
    <col min="6145" max="6145" width="7.28515625" style="6" customWidth="1"/>
    <col min="6146" max="6146" width="11.28515625" style="6" customWidth="1"/>
    <col min="6147" max="6147" width="13.7109375" style="6" customWidth="1"/>
    <col min="6148" max="6396" width="9.140625" style="6"/>
    <col min="6397" max="6397" width="5.140625" style="6" customWidth="1"/>
    <col min="6398" max="6398" width="39.5703125" style="6" customWidth="1"/>
    <col min="6399" max="6399" width="15" style="6" customWidth="1"/>
    <col min="6400" max="6400" width="6.5703125" style="6" customWidth="1"/>
    <col min="6401" max="6401" width="7.28515625" style="6" customWidth="1"/>
    <col min="6402" max="6402" width="11.28515625" style="6" customWidth="1"/>
    <col min="6403" max="6403" width="13.7109375" style="6" customWidth="1"/>
    <col min="6404" max="6652" width="9.140625" style="6"/>
    <col min="6653" max="6653" width="5.140625" style="6" customWidth="1"/>
    <col min="6654" max="6654" width="39.5703125" style="6" customWidth="1"/>
    <col min="6655" max="6655" width="15" style="6" customWidth="1"/>
    <col min="6656" max="6656" width="6.5703125" style="6" customWidth="1"/>
    <col min="6657" max="6657" width="7.28515625" style="6" customWidth="1"/>
    <col min="6658" max="6658" width="11.28515625" style="6" customWidth="1"/>
    <col min="6659" max="6659" width="13.7109375" style="6" customWidth="1"/>
    <col min="6660" max="6908" width="9.140625" style="6"/>
    <col min="6909" max="6909" width="5.140625" style="6" customWidth="1"/>
    <col min="6910" max="6910" width="39.5703125" style="6" customWidth="1"/>
    <col min="6911" max="6911" width="15" style="6" customWidth="1"/>
    <col min="6912" max="6912" width="6.5703125" style="6" customWidth="1"/>
    <col min="6913" max="6913" width="7.28515625" style="6" customWidth="1"/>
    <col min="6914" max="6914" width="11.28515625" style="6" customWidth="1"/>
    <col min="6915" max="6915" width="13.7109375" style="6" customWidth="1"/>
    <col min="6916" max="7164" width="9.140625" style="6"/>
    <col min="7165" max="7165" width="5.140625" style="6" customWidth="1"/>
    <col min="7166" max="7166" width="39.5703125" style="6" customWidth="1"/>
    <col min="7167" max="7167" width="15" style="6" customWidth="1"/>
    <col min="7168" max="7168" width="6.5703125" style="6" customWidth="1"/>
    <col min="7169" max="7169" width="7.28515625" style="6" customWidth="1"/>
    <col min="7170" max="7170" width="11.28515625" style="6" customWidth="1"/>
    <col min="7171" max="7171" width="13.7109375" style="6" customWidth="1"/>
    <col min="7172" max="7420" width="9.140625" style="6"/>
    <col min="7421" max="7421" width="5.140625" style="6" customWidth="1"/>
    <col min="7422" max="7422" width="39.5703125" style="6" customWidth="1"/>
    <col min="7423" max="7423" width="15" style="6" customWidth="1"/>
    <col min="7424" max="7424" width="6.5703125" style="6" customWidth="1"/>
    <col min="7425" max="7425" width="7.28515625" style="6" customWidth="1"/>
    <col min="7426" max="7426" width="11.28515625" style="6" customWidth="1"/>
    <col min="7427" max="7427" width="13.7109375" style="6" customWidth="1"/>
    <col min="7428" max="7676" width="9.140625" style="6"/>
    <col min="7677" max="7677" width="5.140625" style="6" customWidth="1"/>
    <col min="7678" max="7678" width="39.5703125" style="6" customWidth="1"/>
    <col min="7679" max="7679" width="15" style="6" customWidth="1"/>
    <col min="7680" max="7680" width="6.5703125" style="6" customWidth="1"/>
    <col min="7681" max="7681" width="7.28515625" style="6" customWidth="1"/>
    <col min="7682" max="7682" width="11.28515625" style="6" customWidth="1"/>
    <col min="7683" max="7683" width="13.7109375" style="6" customWidth="1"/>
    <col min="7684" max="7932" width="9.140625" style="6"/>
    <col min="7933" max="7933" width="5.140625" style="6" customWidth="1"/>
    <col min="7934" max="7934" width="39.5703125" style="6" customWidth="1"/>
    <col min="7935" max="7935" width="15" style="6" customWidth="1"/>
    <col min="7936" max="7936" width="6.5703125" style="6" customWidth="1"/>
    <col min="7937" max="7937" width="7.28515625" style="6" customWidth="1"/>
    <col min="7938" max="7938" width="11.28515625" style="6" customWidth="1"/>
    <col min="7939" max="7939" width="13.7109375" style="6" customWidth="1"/>
    <col min="7940" max="8188" width="9.140625" style="6"/>
    <col min="8189" max="8189" width="5.140625" style="6" customWidth="1"/>
    <col min="8190" max="8190" width="39.5703125" style="6" customWidth="1"/>
    <col min="8191" max="8191" width="15" style="6" customWidth="1"/>
    <col min="8192" max="8192" width="6.5703125" style="6" customWidth="1"/>
    <col min="8193" max="8193" width="7.28515625" style="6" customWidth="1"/>
    <col min="8194" max="8194" width="11.28515625" style="6" customWidth="1"/>
    <col min="8195" max="8195" width="13.7109375" style="6" customWidth="1"/>
    <col min="8196" max="8444" width="9.140625" style="6"/>
    <col min="8445" max="8445" width="5.140625" style="6" customWidth="1"/>
    <col min="8446" max="8446" width="39.5703125" style="6" customWidth="1"/>
    <col min="8447" max="8447" width="15" style="6" customWidth="1"/>
    <col min="8448" max="8448" width="6.5703125" style="6" customWidth="1"/>
    <col min="8449" max="8449" width="7.28515625" style="6" customWidth="1"/>
    <col min="8450" max="8450" width="11.28515625" style="6" customWidth="1"/>
    <col min="8451" max="8451" width="13.7109375" style="6" customWidth="1"/>
    <col min="8452" max="8700" width="9.140625" style="6"/>
    <col min="8701" max="8701" width="5.140625" style="6" customWidth="1"/>
    <col min="8702" max="8702" width="39.5703125" style="6" customWidth="1"/>
    <col min="8703" max="8703" width="15" style="6" customWidth="1"/>
    <col min="8704" max="8704" width="6.5703125" style="6" customWidth="1"/>
    <col min="8705" max="8705" width="7.28515625" style="6" customWidth="1"/>
    <col min="8706" max="8706" width="11.28515625" style="6" customWidth="1"/>
    <col min="8707" max="8707" width="13.7109375" style="6" customWidth="1"/>
    <col min="8708" max="8956" width="9.140625" style="6"/>
    <col min="8957" max="8957" width="5.140625" style="6" customWidth="1"/>
    <col min="8958" max="8958" width="39.5703125" style="6" customWidth="1"/>
    <col min="8959" max="8959" width="15" style="6" customWidth="1"/>
    <col min="8960" max="8960" width="6.5703125" style="6" customWidth="1"/>
    <col min="8961" max="8961" width="7.28515625" style="6" customWidth="1"/>
    <col min="8962" max="8962" width="11.28515625" style="6" customWidth="1"/>
    <col min="8963" max="8963" width="13.7109375" style="6" customWidth="1"/>
    <col min="8964" max="9212" width="9.140625" style="6"/>
    <col min="9213" max="9213" width="5.140625" style="6" customWidth="1"/>
    <col min="9214" max="9214" width="39.5703125" style="6" customWidth="1"/>
    <col min="9215" max="9215" width="15" style="6" customWidth="1"/>
    <col min="9216" max="9216" width="6.5703125" style="6" customWidth="1"/>
    <col min="9217" max="9217" width="7.28515625" style="6" customWidth="1"/>
    <col min="9218" max="9218" width="11.28515625" style="6" customWidth="1"/>
    <col min="9219" max="9219" width="13.7109375" style="6" customWidth="1"/>
    <col min="9220" max="9468" width="9.140625" style="6"/>
    <col min="9469" max="9469" width="5.140625" style="6" customWidth="1"/>
    <col min="9470" max="9470" width="39.5703125" style="6" customWidth="1"/>
    <col min="9471" max="9471" width="15" style="6" customWidth="1"/>
    <col min="9472" max="9472" width="6.5703125" style="6" customWidth="1"/>
    <col min="9473" max="9473" width="7.28515625" style="6" customWidth="1"/>
    <col min="9474" max="9474" width="11.28515625" style="6" customWidth="1"/>
    <col min="9475" max="9475" width="13.7109375" style="6" customWidth="1"/>
    <col min="9476" max="9724" width="9.140625" style="6"/>
    <col min="9725" max="9725" width="5.140625" style="6" customWidth="1"/>
    <col min="9726" max="9726" width="39.5703125" style="6" customWidth="1"/>
    <col min="9727" max="9727" width="15" style="6" customWidth="1"/>
    <col min="9728" max="9728" width="6.5703125" style="6" customWidth="1"/>
    <col min="9729" max="9729" width="7.28515625" style="6" customWidth="1"/>
    <col min="9730" max="9730" width="11.28515625" style="6" customWidth="1"/>
    <col min="9731" max="9731" width="13.7109375" style="6" customWidth="1"/>
    <col min="9732" max="9980" width="9.140625" style="6"/>
    <col min="9981" max="9981" width="5.140625" style="6" customWidth="1"/>
    <col min="9982" max="9982" width="39.5703125" style="6" customWidth="1"/>
    <col min="9983" max="9983" width="15" style="6" customWidth="1"/>
    <col min="9984" max="9984" width="6.5703125" style="6" customWidth="1"/>
    <col min="9985" max="9985" width="7.28515625" style="6" customWidth="1"/>
    <col min="9986" max="9986" width="11.28515625" style="6" customWidth="1"/>
    <col min="9987" max="9987" width="13.7109375" style="6" customWidth="1"/>
    <col min="9988" max="10236" width="9.140625" style="6"/>
    <col min="10237" max="10237" width="5.140625" style="6" customWidth="1"/>
    <col min="10238" max="10238" width="39.5703125" style="6" customWidth="1"/>
    <col min="10239" max="10239" width="15" style="6" customWidth="1"/>
    <col min="10240" max="10240" width="6.5703125" style="6" customWidth="1"/>
    <col min="10241" max="10241" width="7.28515625" style="6" customWidth="1"/>
    <col min="10242" max="10242" width="11.28515625" style="6" customWidth="1"/>
    <col min="10243" max="10243" width="13.7109375" style="6" customWidth="1"/>
    <col min="10244" max="10492" width="9.140625" style="6"/>
    <col min="10493" max="10493" width="5.140625" style="6" customWidth="1"/>
    <col min="10494" max="10494" width="39.5703125" style="6" customWidth="1"/>
    <col min="10495" max="10495" width="15" style="6" customWidth="1"/>
    <col min="10496" max="10496" width="6.5703125" style="6" customWidth="1"/>
    <col min="10497" max="10497" width="7.28515625" style="6" customWidth="1"/>
    <col min="10498" max="10498" width="11.28515625" style="6" customWidth="1"/>
    <col min="10499" max="10499" width="13.7109375" style="6" customWidth="1"/>
    <col min="10500" max="10748" width="9.140625" style="6"/>
    <col min="10749" max="10749" width="5.140625" style="6" customWidth="1"/>
    <col min="10750" max="10750" width="39.5703125" style="6" customWidth="1"/>
    <col min="10751" max="10751" width="15" style="6" customWidth="1"/>
    <col min="10752" max="10752" width="6.5703125" style="6" customWidth="1"/>
    <col min="10753" max="10753" width="7.28515625" style="6" customWidth="1"/>
    <col min="10754" max="10754" width="11.28515625" style="6" customWidth="1"/>
    <col min="10755" max="10755" width="13.7109375" style="6" customWidth="1"/>
    <col min="10756" max="11004" width="9.140625" style="6"/>
    <col min="11005" max="11005" width="5.140625" style="6" customWidth="1"/>
    <col min="11006" max="11006" width="39.5703125" style="6" customWidth="1"/>
    <col min="11007" max="11007" width="15" style="6" customWidth="1"/>
    <col min="11008" max="11008" width="6.5703125" style="6" customWidth="1"/>
    <col min="11009" max="11009" width="7.28515625" style="6" customWidth="1"/>
    <col min="11010" max="11010" width="11.28515625" style="6" customWidth="1"/>
    <col min="11011" max="11011" width="13.7109375" style="6" customWidth="1"/>
    <col min="11012" max="11260" width="9.140625" style="6"/>
    <col min="11261" max="11261" width="5.140625" style="6" customWidth="1"/>
    <col min="11262" max="11262" width="39.5703125" style="6" customWidth="1"/>
    <col min="11263" max="11263" width="15" style="6" customWidth="1"/>
    <col min="11264" max="11264" width="6.5703125" style="6" customWidth="1"/>
    <col min="11265" max="11265" width="7.28515625" style="6" customWidth="1"/>
    <col min="11266" max="11266" width="11.28515625" style="6" customWidth="1"/>
    <col min="11267" max="11267" width="13.7109375" style="6" customWidth="1"/>
    <col min="11268" max="11516" width="9.140625" style="6"/>
    <col min="11517" max="11517" width="5.140625" style="6" customWidth="1"/>
    <col min="11518" max="11518" width="39.5703125" style="6" customWidth="1"/>
    <col min="11519" max="11519" width="15" style="6" customWidth="1"/>
    <col min="11520" max="11520" width="6.5703125" style="6" customWidth="1"/>
    <col min="11521" max="11521" width="7.28515625" style="6" customWidth="1"/>
    <col min="11522" max="11522" width="11.28515625" style="6" customWidth="1"/>
    <col min="11523" max="11523" width="13.7109375" style="6" customWidth="1"/>
    <col min="11524" max="11772" width="9.140625" style="6"/>
    <col min="11773" max="11773" width="5.140625" style="6" customWidth="1"/>
    <col min="11774" max="11774" width="39.5703125" style="6" customWidth="1"/>
    <col min="11775" max="11775" width="15" style="6" customWidth="1"/>
    <col min="11776" max="11776" width="6.5703125" style="6" customWidth="1"/>
    <col min="11777" max="11777" width="7.28515625" style="6" customWidth="1"/>
    <col min="11778" max="11778" width="11.28515625" style="6" customWidth="1"/>
    <col min="11779" max="11779" width="13.7109375" style="6" customWidth="1"/>
    <col min="11780" max="12028" width="9.140625" style="6"/>
    <col min="12029" max="12029" width="5.140625" style="6" customWidth="1"/>
    <col min="12030" max="12030" width="39.5703125" style="6" customWidth="1"/>
    <col min="12031" max="12031" width="15" style="6" customWidth="1"/>
    <col min="12032" max="12032" width="6.5703125" style="6" customWidth="1"/>
    <col min="12033" max="12033" width="7.28515625" style="6" customWidth="1"/>
    <col min="12034" max="12034" width="11.28515625" style="6" customWidth="1"/>
    <col min="12035" max="12035" width="13.7109375" style="6" customWidth="1"/>
    <col min="12036" max="12284" width="9.140625" style="6"/>
    <col min="12285" max="12285" width="5.140625" style="6" customWidth="1"/>
    <col min="12286" max="12286" width="39.5703125" style="6" customWidth="1"/>
    <col min="12287" max="12287" width="15" style="6" customWidth="1"/>
    <col min="12288" max="12288" width="6.5703125" style="6" customWidth="1"/>
    <col min="12289" max="12289" width="7.28515625" style="6" customWidth="1"/>
    <col min="12290" max="12290" width="11.28515625" style="6" customWidth="1"/>
    <col min="12291" max="12291" width="13.7109375" style="6" customWidth="1"/>
    <col min="12292" max="12540" width="9.140625" style="6"/>
    <col min="12541" max="12541" width="5.140625" style="6" customWidth="1"/>
    <col min="12542" max="12542" width="39.5703125" style="6" customWidth="1"/>
    <col min="12543" max="12543" width="15" style="6" customWidth="1"/>
    <col min="12544" max="12544" width="6.5703125" style="6" customWidth="1"/>
    <col min="12545" max="12545" width="7.28515625" style="6" customWidth="1"/>
    <col min="12546" max="12546" width="11.28515625" style="6" customWidth="1"/>
    <col min="12547" max="12547" width="13.7109375" style="6" customWidth="1"/>
    <col min="12548" max="12796" width="9.140625" style="6"/>
    <col min="12797" max="12797" width="5.140625" style="6" customWidth="1"/>
    <col min="12798" max="12798" width="39.5703125" style="6" customWidth="1"/>
    <col min="12799" max="12799" width="15" style="6" customWidth="1"/>
    <col min="12800" max="12800" width="6.5703125" style="6" customWidth="1"/>
    <col min="12801" max="12801" width="7.28515625" style="6" customWidth="1"/>
    <col min="12802" max="12802" width="11.28515625" style="6" customWidth="1"/>
    <col min="12803" max="12803" width="13.7109375" style="6" customWidth="1"/>
    <col min="12804" max="13052" width="9.140625" style="6"/>
    <col min="13053" max="13053" width="5.140625" style="6" customWidth="1"/>
    <col min="13054" max="13054" width="39.5703125" style="6" customWidth="1"/>
    <col min="13055" max="13055" width="15" style="6" customWidth="1"/>
    <col min="13056" max="13056" width="6.5703125" style="6" customWidth="1"/>
    <col min="13057" max="13057" width="7.28515625" style="6" customWidth="1"/>
    <col min="13058" max="13058" width="11.28515625" style="6" customWidth="1"/>
    <col min="13059" max="13059" width="13.7109375" style="6" customWidth="1"/>
    <col min="13060" max="13308" width="9.140625" style="6"/>
    <col min="13309" max="13309" width="5.140625" style="6" customWidth="1"/>
    <col min="13310" max="13310" width="39.5703125" style="6" customWidth="1"/>
    <col min="13311" max="13311" width="15" style="6" customWidth="1"/>
    <col min="13312" max="13312" width="6.5703125" style="6" customWidth="1"/>
    <col min="13313" max="13313" width="7.28515625" style="6" customWidth="1"/>
    <col min="13314" max="13314" width="11.28515625" style="6" customWidth="1"/>
    <col min="13315" max="13315" width="13.7109375" style="6" customWidth="1"/>
    <col min="13316" max="13564" width="9.140625" style="6"/>
    <col min="13565" max="13565" width="5.140625" style="6" customWidth="1"/>
    <col min="13566" max="13566" width="39.5703125" style="6" customWidth="1"/>
    <col min="13567" max="13567" width="15" style="6" customWidth="1"/>
    <col min="13568" max="13568" width="6.5703125" style="6" customWidth="1"/>
    <col min="13569" max="13569" width="7.28515625" style="6" customWidth="1"/>
    <col min="13570" max="13570" width="11.28515625" style="6" customWidth="1"/>
    <col min="13571" max="13571" width="13.7109375" style="6" customWidth="1"/>
    <col min="13572" max="13820" width="9.140625" style="6"/>
    <col min="13821" max="13821" width="5.140625" style="6" customWidth="1"/>
    <col min="13822" max="13822" width="39.5703125" style="6" customWidth="1"/>
    <col min="13823" max="13823" width="15" style="6" customWidth="1"/>
    <col min="13824" max="13824" width="6.5703125" style="6" customWidth="1"/>
    <col min="13825" max="13825" width="7.28515625" style="6" customWidth="1"/>
    <col min="13826" max="13826" width="11.28515625" style="6" customWidth="1"/>
    <col min="13827" max="13827" width="13.7109375" style="6" customWidth="1"/>
    <col min="13828" max="14076" width="9.140625" style="6"/>
    <col min="14077" max="14077" width="5.140625" style="6" customWidth="1"/>
    <col min="14078" max="14078" width="39.5703125" style="6" customWidth="1"/>
    <col min="14079" max="14079" width="15" style="6" customWidth="1"/>
    <col min="14080" max="14080" width="6.5703125" style="6" customWidth="1"/>
    <col min="14081" max="14081" width="7.28515625" style="6" customWidth="1"/>
    <col min="14082" max="14082" width="11.28515625" style="6" customWidth="1"/>
    <col min="14083" max="14083" width="13.7109375" style="6" customWidth="1"/>
    <col min="14084" max="14332" width="9.140625" style="6"/>
    <col min="14333" max="14333" width="5.140625" style="6" customWidth="1"/>
    <col min="14334" max="14334" width="39.5703125" style="6" customWidth="1"/>
    <col min="14335" max="14335" width="15" style="6" customWidth="1"/>
    <col min="14336" max="14336" width="6.5703125" style="6" customWidth="1"/>
    <col min="14337" max="14337" width="7.28515625" style="6" customWidth="1"/>
    <col min="14338" max="14338" width="11.28515625" style="6" customWidth="1"/>
    <col min="14339" max="14339" width="13.7109375" style="6" customWidth="1"/>
    <col min="14340" max="14588" width="9.140625" style="6"/>
    <col min="14589" max="14589" width="5.140625" style="6" customWidth="1"/>
    <col min="14590" max="14590" width="39.5703125" style="6" customWidth="1"/>
    <col min="14591" max="14591" width="15" style="6" customWidth="1"/>
    <col min="14592" max="14592" width="6.5703125" style="6" customWidth="1"/>
    <col min="14593" max="14593" width="7.28515625" style="6" customWidth="1"/>
    <col min="14594" max="14594" width="11.28515625" style="6" customWidth="1"/>
    <col min="14595" max="14595" width="13.7109375" style="6" customWidth="1"/>
    <col min="14596" max="14844" width="9.140625" style="6"/>
    <col min="14845" max="14845" width="5.140625" style="6" customWidth="1"/>
    <col min="14846" max="14846" width="39.5703125" style="6" customWidth="1"/>
    <col min="14847" max="14847" width="15" style="6" customWidth="1"/>
    <col min="14848" max="14848" width="6.5703125" style="6" customWidth="1"/>
    <col min="14849" max="14849" width="7.28515625" style="6" customWidth="1"/>
    <col min="14850" max="14850" width="11.28515625" style="6" customWidth="1"/>
    <col min="14851" max="14851" width="13.7109375" style="6" customWidth="1"/>
    <col min="14852" max="15100" width="9.140625" style="6"/>
    <col min="15101" max="15101" width="5.140625" style="6" customWidth="1"/>
    <col min="15102" max="15102" width="39.5703125" style="6" customWidth="1"/>
    <col min="15103" max="15103" width="15" style="6" customWidth="1"/>
    <col min="15104" max="15104" width="6.5703125" style="6" customWidth="1"/>
    <col min="15105" max="15105" width="7.28515625" style="6" customWidth="1"/>
    <col min="15106" max="15106" width="11.28515625" style="6" customWidth="1"/>
    <col min="15107" max="15107" width="13.7109375" style="6" customWidth="1"/>
    <col min="15108" max="15356" width="9.140625" style="6"/>
    <col min="15357" max="15357" width="5.140625" style="6" customWidth="1"/>
    <col min="15358" max="15358" width="39.5703125" style="6" customWidth="1"/>
    <col min="15359" max="15359" width="15" style="6" customWidth="1"/>
    <col min="15360" max="15360" width="6.5703125" style="6" customWidth="1"/>
    <col min="15361" max="15361" width="7.28515625" style="6" customWidth="1"/>
    <col min="15362" max="15362" width="11.28515625" style="6" customWidth="1"/>
    <col min="15363" max="15363" width="13.7109375" style="6" customWidth="1"/>
    <col min="15364" max="15612" width="9.140625" style="6"/>
    <col min="15613" max="15613" width="5.140625" style="6" customWidth="1"/>
    <col min="15614" max="15614" width="39.5703125" style="6" customWidth="1"/>
    <col min="15615" max="15615" width="15" style="6" customWidth="1"/>
    <col min="15616" max="15616" width="6.5703125" style="6" customWidth="1"/>
    <col min="15617" max="15617" width="7.28515625" style="6" customWidth="1"/>
    <col min="15618" max="15618" width="11.28515625" style="6" customWidth="1"/>
    <col min="15619" max="15619" width="13.7109375" style="6" customWidth="1"/>
    <col min="15620" max="15868" width="9.140625" style="6"/>
    <col min="15869" max="15869" width="5.140625" style="6" customWidth="1"/>
    <col min="15870" max="15870" width="39.5703125" style="6" customWidth="1"/>
    <col min="15871" max="15871" width="15" style="6" customWidth="1"/>
    <col min="15872" max="15872" width="6.5703125" style="6" customWidth="1"/>
    <col min="15873" max="15873" width="7.28515625" style="6" customWidth="1"/>
    <col min="15874" max="15874" width="11.28515625" style="6" customWidth="1"/>
    <col min="15875" max="15875" width="13.7109375" style="6" customWidth="1"/>
    <col min="15876" max="16124" width="9.140625" style="6"/>
    <col min="16125" max="16125" width="5.140625" style="6" customWidth="1"/>
    <col min="16126" max="16126" width="39.5703125" style="6" customWidth="1"/>
    <col min="16127" max="16127" width="15" style="6" customWidth="1"/>
    <col min="16128" max="16128" width="6.5703125" style="6" customWidth="1"/>
    <col min="16129" max="16129" width="7.28515625" style="6" customWidth="1"/>
    <col min="16130" max="16130" width="11.28515625" style="6" customWidth="1"/>
    <col min="16131" max="16131" width="13.7109375" style="6" customWidth="1"/>
    <col min="16132" max="16384" width="9.140625" style="6"/>
  </cols>
  <sheetData>
    <row r="1" spans="1:252" ht="15.75" x14ac:dyDescent="0.2">
      <c r="A1" s="1610" t="s">
        <v>216</v>
      </c>
      <c r="B1" s="1611"/>
      <c r="C1" s="1611"/>
      <c r="D1" s="1611"/>
      <c r="E1" s="1611"/>
      <c r="F1" s="1611"/>
      <c r="G1" s="1611"/>
    </row>
    <row r="2" spans="1:252" s="10" customFormat="1" ht="39" customHeight="1" x14ac:dyDescent="0.2">
      <c r="A2" s="1367" t="s">
        <v>1</v>
      </c>
      <c r="B2" s="1612" t="s">
        <v>2</v>
      </c>
      <c r="C2" s="1614" t="s">
        <v>3</v>
      </c>
      <c r="D2" s="1614" t="s">
        <v>4</v>
      </c>
      <c r="E2" s="1616" t="s">
        <v>5</v>
      </c>
      <c r="F2" s="1618" t="s">
        <v>6</v>
      </c>
      <c r="G2" s="1619"/>
    </row>
    <row r="3" spans="1:252" s="10" customFormat="1" ht="14.25" x14ac:dyDescent="0.2">
      <c r="A3" s="1368" t="s">
        <v>7</v>
      </c>
      <c r="B3" s="1613"/>
      <c r="C3" s="1615"/>
      <c r="D3" s="1615"/>
      <c r="E3" s="1617"/>
      <c r="F3" s="324" t="s">
        <v>8</v>
      </c>
      <c r="G3" s="95" t="s">
        <v>9</v>
      </c>
    </row>
    <row r="4" spans="1:252" s="10" customFormat="1" x14ac:dyDescent="0.2">
      <c r="A4" s="325"/>
      <c r="B4" s="326" t="s">
        <v>46</v>
      </c>
      <c r="C4" s="1620" t="s">
        <v>229</v>
      </c>
      <c r="D4" s="1621"/>
      <c r="E4" s="1621"/>
      <c r="F4" s="1621"/>
      <c r="G4" s="1622"/>
    </row>
    <row r="5" spans="1:252" s="330" customFormat="1" ht="45" x14ac:dyDescent="0.2">
      <c r="A5" s="327" t="s">
        <v>230</v>
      </c>
      <c r="B5" s="150" t="s">
        <v>216</v>
      </c>
      <c r="C5" s="311" t="s">
        <v>231</v>
      </c>
      <c r="D5" s="311" t="s">
        <v>218</v>
      </c>
      <c r="E5" s="328">
        <v>1</v>
      </c>
      <c r="F5" s="98">
        <v>16</v>
      </c>
      <c r="G5" s="329">
        <f>E5*F5</f>
        <v>16</v>
      </c>
    </row>
    <row r="6" spans="1:252" s="289" customFormat="1" x14ac:dyDescent="0.2">
      <c r="A6" s="331"/>
      <c r="B6" s="1605" t="s">
        <v>232</v>
      </c>
      <c r="C6" s="1606"/>
      <c r="D6" s="311" t="s">
        <v>19</v>
      </c>
      <c r="E6" s="150"/>
      <c r="F6" s="98">
        <f>ROUND(8*207.96+8*203.92,2)</f>
        <v>3295.04</v>
      </c>
      <c r="G6" s="329">
        <f>ROUND(F6*E5,2)</f>
        <v>3295.04</v>
      </c>
    </row>
    <row r="7" spans="1:252" s="330" customFormat="1" ht="15" customHeight="1" x14ac:dyDescent="0.2">
      <c r="A7" s="332"/>
      <c r="B7" s="93" t="s">
        <v>224</v>
      </c>
      <c r="C7" s="333"/>
      <c r="D7" s="328" t="s">
        <v>19</v>
      </c>
      <c r="E7" s="333"/>
      <c r="F7" s="334"/>
      <c r="G7" s="329">
        <f>G6</f>
        <v>3295.04</v>
      </c>
    </row>
    <row r="8" spans="1:252" s="336" customFormat="1" ht="15.75" x14ac:dyDescent="0.2">
      <c r="A8" s="162"/>
      <c r="B8" s="1623" t="s">
        <v>233</v>
      </c>
      <c r="C8" s="1624"/>
      <c r="D8" s="1624"/>
      <c r="E8" s="1624"/>
      <c r="F8" s="1625"/>
      <c r="G8" s="329">
        <f>ROUND(G7*1.255,2)</f>
        <v>4135.28</v>
      </c>
      <c r="H8" s="335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89"/>
      <c r="CZ8" s="289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89"/>
      <c r="DZ8" s="289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89"/>
      <c r="EP8" s="289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89"/>
      <c r="FF8" s="289"/>
      <c r="FG8" s="289"/>
      <c r="FH8" s="289"/>
      <c r="FI8" s="289"/>
      <c r="FJ8" s="289"/>
      <c r="FK8" s="289"/>
      <c r="FL8" s="289"/>
      <c r="FM8" s="289"/>
      <c r="FN8" s="289"/>
      <c r="FO8" s="289"/>
      <c r="FP8" s="289"/>
      <c r="FQ8" s="289"/>
      <c r="FR8" s="289"/>
      <c r="FS8" s="289"/>
      <c r="FT8" s="289"/>
      <c r="FU8" s="289"/>
      <c r="FV8" s="289"/>
      <c r="FW8" s="289"/>
      <c r="FX8" s="289"/>
      <c r="FY8" s="289"/>
      <c r="FZ8" s="289"/>
      <c r="GA8" s="289"/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  <c r="IA8" s="289"/>
      <c r="IB8" s="289"/>
      <c r="IC8" s="289"/>
      <c r="ID8" s="289"/>
      <c r="IE8" s="289"/>
      <c r="IF8" s="289"/>
      <c r="IG8" s="289"/>
      <c r="IH8" s="289"/>
      <c r="II8" s="289"/>
      <c r="IJ8" s="289"/>
      <c r="IK8" s="289"/>
      <c r="IL8" s="289"/>
      <c r="IM8" s="289"/>
      <c r="IN8" s="289"/>
      <c r="IO8" s="289"/>
      <c r="IP8" s="289"/>
      <c r="IQ8" s="289"/>
      <c r="IR8" s="289"/>
    </row>
    <row r="9" spans="1:252" s="336" customFormat="1" ht="15.75" x14ac:dyDescent="0.2">
      <c r="A9" s="162"/>
      <c r="B9" s="1626" t="s">
        <v>234</v>
      </c>
      <c r="C9" s="1627"/>
      <c r="D9" s="1627"/>
      <c r="E9" s="1627"/>
      <c r="F9" s="1628"/>
      <c r="G9" s="337">
        <f>ROUND(G8*0.65*0.85,2)</f>
        <v>2284.7399999999998</v>
      </c>
      <c r="H9" s="335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289"/>
      <c r="EG9" s="289"/>
      <c r="EH9" s="289"/>
      <c r="EI9" s="289"/>
      <c r="EJ9" s="289"/>
      <c r="EK9" s="289"/>
      <c r="EL9" s="289"/>
      <c r="EM9" s="289"/>
      <c r="EN9" s="289"/>
      <c r="EO9" s="289"/>
      <c r="EP9" s="289"/>
      <c r="EQ9" s="289"/>
      <c r="ER9" s="289"/>
      <c r="ES9" s="289"/>
      <c r="ET9" s="289"/>
      <c r="EU9" s="289"/>
      <c r="EV9" s="289"/>
      <c r="EW9" s="289"/>
      <c r="EX9" s="289"/>
      <c r="EY9" s="289"/>
      <c r="EZ9" s="289"/>
      <c r="FA9" s="289"/>
      <c r="FB9" s="289"/>
      <c r="FC9" s="289"/>
      <c r="FD9" s="289"/>
      <c r="FE9" s="289"/>
      <c r="FF9" s="289"/>
      <c r="FG9" s="289"/>
      <c r="FH9" s="289"/>
      <c r="FI9" s="289"/>
      <c r="FJ9" s="289"/>
      <c r="FK9" s="289"/>
      <c r="FL9" s="289"/>
      <c r="FM9" s="289"/>
      <c r="FN9" s="289"/>
      <c r="FO9" s="289"/>
      <c r="FP9" s="289"/>
      <c r="FQ9" s="289"/>
      <c r="FR9" s="289"/>
      <c r="FS9" s="289"/>
      <c r="FT9" s="289"/>
      <c r="FU9" s="289"/>
      <c r="FV9" s="289"/>
      <c r="FW9" s="289"/>
      <c r="FX9" s="289"/>
      <c r="FY9" s="289"/>
      <c r="FZ9" s="289"/>
      <c r="GA9" s="289"/>
      <c r="GB9" s="289"/>
      <c r="GC9" s="289"/>
      <c r="GD9" s="289"/>
      <c r="GE9" s="289"/>
      <c r="GF9" s="289"/>
      <c r="GG9" s="289"/>
      <c r="GH9" s="289"/>
      <c r="GI9" s="289"/>
      <c r="GJ9" s="289"/>
      <c r="GK9" s="289"/>
      <c r="GL9" s="289"/>
      <c r="GM9" s="289"/>
      <c r="GN9" s="289"/>
      <c r="GO9" s="289"/>
      <c r="GP9" s="289"/>
      <c r="GQ9" s="289"/>
      <c r="GR9" s="289"/>
      <c r="GS9" s="289"/>
      <c r="GT9" s="289"/>
      <c r="GU9" s="289"/>
      <c r="GV9" s="289"/>
      <c r="GW9" s="289"/>
      <c r="GX9" s="289"/>
      <c r="GY9" s="289"/>
      <c r="GZ9" s="289"/>
      <c r="HA9" s="289"/>
      <c r="HB9" s="289"/>
      <c r="HC9" s="289"/>
      <c r="HD9" s="289"/>
      <c r="HE9" s="289"/>
      <c r="HF9" s="289"/>
      <c r="HG9" s="289"/>
      <c r="HH9" s="289"/>
      <c r="HI9" s="289"/>
      <c r="HJ9" s="289"/>
      <c r="HK9" s="289"/>
      <c r="HL9" s="289"/>
      <c r="HM9" s="289"/>
      <c r="HN9" s="289"/>
      <c r="HO9" s="289"/>
      <c r="HP9" s="289"/>
      <c r="HQ9" s="289"/>
      <c r="HR9" s="289"/>
      <c r="HS9" s="289"/>
      <c r="HT9" s="289"/>
      <c r="HU9" s="289"/>
      <c r="HV9" s="289"/>
      <c r="HW9" s="289"/>
      <c r="HX9" s="289"/>
      <c r="HY9" s="289"/>
      <c r="HZ9" s="289"/>
      <c r="IA9" s="289"/>
      <c r="IB9" s="289"/>
      <c r="IC9" s="289"/>
      <c r="ID9" s="289"/>
      <c r="IE9" s="289"/>
      <c r="IF9" s="289"/>
      <c r="IG9" s="289"/>
      <c r="IH9" s="289"/>
      <c r="II9" s="289"/>
      <c r="IJ9" s="289"/>
      <c r="IK9" s="289"/>
      <c r="IL9" s="289"/>
      <c r="IM9" s="289"/>
      <c r="IN9" s="289"/>
      <c r="IO9" s="289"/>
      <c r="IP9" s="289"/>
      <c r="IQ9" s="289"/>
      <c r="IR9" s="289"/>
    </row>
    <row r="10" spans="1:252" s="312" customFormat="1" ht="15.75" x14ac:dyDescent="0.2">
      <c r="A10" s="162"/>
      <c r="B10" s="1626" t="s">
        <v>235</v>
      </c>
      <c r="C10" s="1627"/>
      <c r="D10" s="1627"/>
      <c r="E10" s="1627"/>
      <c r="F10" s="1628"/>
      <c r="G10" s="329">
        <f>ROUND(G8*0.4*0.8,2)</f>
        <v>1323.29</v>
      </c>
      <c r="H10" s="335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  <c r="IP10" s="303"/>
      <c r="IQ10" s="303"/>
      <c r="IR10" s="303"/>
    </row>
    <row r="11" spans="1:252" s="312" customFormat="1" ht="30" x14ac:dyDescent="0.2">
      <c r="A11" s="162"/>
      <c r="B11" s="1369" t="s">
        <v>236</v>
      </c>
      <c r="C11" s="1370"/>
      <c r="D11" s="1370"/>
      <c r="E11" s="1370"/>
      <c r="F11" s="1371"/>
      <c r="G11" s="329">
        <f>SUM(G8,G9,G10)*0.434</f>
        <v>3360.5965399999995</v>
      </c>
      <c r="H11" s="335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  <c r="AW11" s="303"/>
      <c r="AX11" s="303"/>
      <c r="AY11" s="303"/>
      <c r="AZ11" s="303"/>
      <c r="BA11" s="303"/>
      <c r="BB11" s="303"/>
      <c r="BC11" s="303"/>
      <c r="BD11" s="303"/>
      <c r="BE11" s="303"/>
      <c r="BF11" s="303"/>
      <c r="BG11" s="303"/>
      <c r="BH11" s="303"/>
      <c r="BI11" s="303"/>
      <c r="BJ11" s="303"/>
      <c r="BK11" s="303"/>
      <c r="BL11" s="303"/>
      <c r="BM11" s="303"/>
      <c r="BN11" s="303"/>
      <c r="BO11" s="303"/>
      <c r="BP11" s="303"/>
      <c r="BQ11" s="303"/>
      <c r="BR11" s="303"/>
      <c r="BS11" s="303"/>
      <c r="BT11" s="303"/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3"/>
      <c r="CK11" s="303"/>
      <c r="CL11" s="303"/>
      <c r="CM11" s="303"/>
      <c r="CN11" s="303"/>
      <c r="CO11" s="303"/>
      <c r="CP11" s="303"/>
      <c r="CQ11" s="303"/>
      <c r="CR11" s="303"/>
      <c r="CS11" s="303"/>
      <c r="CT11" s="303"/>
      <c r="CU11" s="303"/>
      <c r="CV11" s="303"/>
      <c r="CW11" s="303"/>
      <c r="CX11" s="303"/>
      <c r="CY11" s="303"/>
      <c r="CZ11" s="303"/>
      <c r="DA11" s="303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3"/>
      <c r="DS11" s="303"/>
      <c r="DT11" s="303"/>
      <c r="DU11" s="303"/>
      <c r="DV11" s="303"/>
      <c r="DW11" s="303"/>
      <c r="DX11" s="303"/>
      <c r="DY11" s="303"/>
      <c r="DZ11" s="303"/>
      <c r="EA11" s="303"/>
      <c r="EB11" s="303"/>
      <c r="EC11" s="303"/>
      <c r="ED11" s="303"/>
      <c r="EE11" s="303"/>
      <c r="EF11" s="303"/>
      <c r="EG11" s="303"/>
      <c r="EH11" s="303"/>
      <c r="EI11" s="303"/>
      <c r="EJ11" s="303"/>
      <c r="EK11" s="303"/>
      <c r="EL11" s="303"/>
      <c r="EM11" s="303"/>
      <c r="EN11" s="303"/>
      <c r="EO11" s="303"/>
      <c r="EP11" s="303"/>
      <c r="EQ11" s="303"/>
      <c r="ER11" s="303"/>
      <c r="ES11" s="303"/>
      <c r="ET11" s="303"/>
      <c r="EU11" s="303"/>
      <c r="EV11" s="303"/>
      <c r="EW11" s="303"/>
      <c r="EX11" s="303"/>
      <c r="EY11" s="303"/>
      <c r="EZ11" s="303"/>
      <c r="FA11" s="303"/>
      <c r="FB11" s="303"/>
      <c r="FC11" s="303"/>
      <c r="FD11" s="303"/>
      <c r="FE11" s="303"/>
      <c r="FF11" s="303"/>
      <c r="FG11" s="303"/>
      <c r="FH11" s="303"/>
      <c r="FI11" s="303"/>
      <c r="FJ11" s="303"/>
      <c r="FK11" s="303"/>
      <c r="FL11" s="303"/>
      <c r="FM11" s="303"/>
      <c r="FN11" s="303"/>
      <c r="FO11" s="303"/>
      <c r="FP11" s="303"/>
      <c r="FQ11" s="303"/>
      <c r="FR11" s="303"/>
      <c r="FS11" s="303"/>
      <c r="FT11" s="303"/>
      <c r="FU11" s="303"/>
      <c r="FV11" s="303"/>
      <c r="FW11" s="303"/>
      <c r="FX11" s="303"/>
      <c r="FY11" s="303"/>
      <c r="FZ11" s="303"/>
      <c r="GA11" s="303"/>
      <c r="GB11" s="303"/>
      <c r="GC11" s="303"/>
      <c r="GD11" s="303"/>
      <c r="GE11" s="303"/>
      <c r="GF11" s="303"/>
      <c r="GG11" s="303"/>
      <c r="GH11" s="303"/>
      <c r="GI11" s="303"/>
      <c r="GJ11" s="303"/>
      <c r="GK11" s="303"/>
      <c r="GL11" s="303"/>
      <c r="GM11" s="303"/>
      <c r="GN11" s="303"/>
      <c r="GO11" s="303"/>
      <c r="GP11" s="303"/>
      <c r="GQ11" s="303"/>
      <c r="GR11" s="303"/>
      <c r="GS11" s="303"/>
      <c r="GT11" s="303"/>
      <c r="GU11" s="303"/>
      <c r="GV11" s="303"/>
      <c r="GW11" s="303"/>
      <c r="GX11" s="303"/>
      <c r="GY11" s="303"/>
      <c r="GZ11" s="303"/>
      <c r="HA11" s="303"/>
      <c r="HB11" s="303"/>
      <c r="HC11" s="303"/>
      <c r="HD11" s="303"/>
      <c r="HE11" s="303"/>
      <c r="HF11" s="303"/>
      <c r="HG11" s="303"/>
      <c r="HH11" s="303"/>
      <c r="HI11" s="303"/>
      <c r="HJ11" s="303"/>
      <c r="HK11" s="303"/>
      <c r="HL11" s="303"/>
      <c r="HM11" s="303"/>
      <c r="HN11" s="303"/>
      <c r="HO11" s="303"/>
      <c r="HP11" s="303"/>
      <c r="HQ11" s="303"/>
      <c r="HR11" s="303"/>
      <c r="HS11" s="303"/>
      <c r="HT11" s="303"/>
      <c r="HU11" s="303"/>
      <c r="HV11" s="303"/>
      <c r="HW11" s="303"/>
      <c r="HX11" s="303"/>
      <c r="HY11" s="303"/>
      <c r="HZ11" s="303"/>
      <c r="IA11" s="303"/>
      <c r="IB11" s="303"/>
      <c r="IC11" s="303"/>
      <c r="ID11" s="303"/>
      <c r="IE11" s="303"/>
      <c r="IF11" s="303"/>
      <c r="IG11" s="303"/>
      <c r="IH11" s="303"/>
      <c r="II11" s="303"/>
      <c r="IJ11" s="303"/>
      <c r="IK11" s="303"/>
      <c r="IL11" s="303"/>
      <c r="IM11" s="303"/>
      <c r="IN11" s="303"/>
      <c r="IO11" s="303"/>
      <c r="IP11" s="303"/>
      <c r="IQ11" s="303"/>
      <c r="IR11" s="303"/>
    </row>
    <row r="12" spans="1:252" s="272" customFormat="1" ht="14.25" x14ac:dyDescent="0.2">
      <c r="A12" s="338"/>
      <c r="B12" s="339" t="s">
        <v>228</v>
      </c>
      <c r="C12" s="340"/>
      <c r="D12" s="340"/>
      <c r="E12" s="341"/>
      <c r="F12" s="342"/>
      <c r="G12" s="343">
        <f>G11</f>
        <v>3360.5965399999995</v>
      </c>
      <c r="H12" s="344"/>
    </row>
    <row r="13" spans="1:252" ht="15" customHeight="1" x14ac:dyDescent="0.2">
      <c r="A13" s="345"/>
      <c r="B13" s="93" t="s">
        <v>237</v>
      </c>
      <c r="C13" s="346"/>
      <c r="D13" s="233" t="s">
        <v>19</v>
      </c>
      <c r="E13" s="347"/>
      <c r="F13" s="348"/>
      <c r="G13" s="222">
        <f>SUM(G12:G12)</f>
        <v>3360.5965399999995</v>
      </c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</row>
    <row r="14" spans="1:252" s="356" customFormat="1" x14ac:dyDescent="0.2">
      <c r="A14" s="349"/>
      <c r="B14" s="350" t="s">
        <v>58</v>
      </c>
      <c r="C14" s="351"/>
      <c r="D14" s="352" t="s">
        <v>19</v>
      </c>
      <c r="E14" s="353"/>
      <c r="F14" s="354"/>
      <c r="G14" s="355">
        <f>ROUND(G13*0.18,2)</f>
        <v>604.91</v>
      </c>
    </row>
    <row r="15" spans="1:252" s="356" customFormat="1" x14ac:dyDescent="0.2">
      <c r="A15" s="357"/>
      <c r="B15" s="358" t="s">
        <v>149</v>
      </c>
      <c r="C15" s="326"/>
      <c r="D15" s="233" t="s">
        <v>19</v>
      </c>
      <c r="E15" s="359"/>
      <c r="F15" s="360"/>
      <c r="G15" s="361">
        <f>SUM(G13:G14)</f>
        <v>3965.5065399999994</v>
      </c>
    </row>
    <row r="18" spans="1:8" ht="15.75" x14ac:dyDescent="0.25">
      <c r="A18" s="1111" t="s">
        <v>798</v>
      </c>
      <c r="B18" s="1402"/>
      <c r="C18" s="1112"/>
      <c r="D18" s="1067"/>
      <c r="E18" s="1403"/>
      <c r="F18" s="1067" t="s">
        <v>799</v>
      </c>
      <c r="H18" s="11"/>
    </row>
    <row r="19" spans="1:8" ht="15.75" x14ac:dyDescent="0.25">
      <c r="A19" s="1111"/>
      <c r="B19" s="1402"/>
      <c r="C19" s="1112"/>
      <c r="D19" s="1067"/>
      <c r="E19" s="1403"/>
      <c r="F19" s="1067"/>
      <c r="H19" s="11"/>
    </row>
    <row r="20" spans="1:8" x14ac:dyDescent="0.25">
      <c r="A20" s="1114"/>
      <c r="B20" s="1402"/>
      <c r="C20" s="1115"/>
      <c r="D20" s="1114"/>
      <c r="E20" s="1403"/>
      <c r="F20" s="1114"/>
      <c r="H20" s="11"/>
    </row>
    <row r="21" spans="1:8" ht="15.75" x14ac:dyDescent="0.25">
      <c r="A21" s="1067" t="s">
        <v>800</v>
      </c>
      <c r="B21" s="1402"/>
      <c r="C21" s="1067"/>
      <c r="D21" s="1067"/>
      <c r="E21" s="1403"/>
      <c r="F21" s="1067" t="s">
        <v>703</v>
      </c>
      <c r="H21" s="11"/>
    </row>
  </sheetData>
  <mergeCells count="11">
    <mergeCell ref="C4:G4"/>
    <mergeCell ref="B6:C6"/>
    <mergeCell ref="B8:F8"/>
    <mergeCell ref="B9:F9"/>
    <mergeCell ref="B10:F10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1"/>
  <sheetViews>
    <sheetView workbookViewId="0">
      <selection activeCell="D17" sqref="D17"/>
    </sheetView>
  </sheetViews>
  <sheetFormatPr defaultRowHeight="15" x14ac:dyDescent="0.25"/>
  <cols>
    <col min="1" max="1" width="5.140625" style="362" customWidth="1"/>
    <col min="2" max="2" width="39.5703125" style="11" customWidth="1"/>
    <col min="3" max="3" width="15" style="11" customWidth="1"/>
    <col min="4" max="4" width="6.5703125" style="11" customWidth="1"/>
    <col min="5" max="5" width="7.28515625" style="363" customWidth="1"/>
    <col min="6" max="6" width="11.28515625" style="321" customWidth="1"/>
    <col min="7" max="7" width="13.7109375" style="60" customWidth="1"/>
    <col min="8" max="249" width="9.140625" style="6"/>
    <col min="250" max="250" width="5.140625" style="6" customWidth="1"/>
    <col min="251" max="251" width="39.5703125" style="6" customWidth="1"/>
    <col min="252" max="252" width="15" style="6" customWidth="1"/>
    <col min="253" max="253" width="6.5703125" style="6" customWidth="1"/>
    <col min="254" max="254" width="7.28515625" style="6" customWidth="1"/>
    <col min="255" max="255" width="11.28515625" style="6" customWidth="1"/>
    <col min="256" max="256" width="13.7109375" style="6" customWidth="1"/>
    <col min="257" max="505" width="9.140625" style="6"/>
    <col min="506" max="506" width="5.140625" style="6" customWidth="1"/>
    <col min="507" max="507" width="39.5703125" style="6" customWidth="1"/>
    <col min="508" max="508" width="15" style="6" customWidth="1"/>
    <col min="509" max="509" width="6.5703125" style="6" customWidth="1"/>
    <col min="510" max="510" width="7.28515625" style="6" customWidth="1"/>
    <col min="511" max="511" width="11.28515625" style="6" customWidth="1"/>
    <col min="512" max="512" width="13.7109375" style="6" customWidth="1"/>
    <col min="513" max="761" width="9.140625" style="6"/>
    <col min="762" max="762" width="5.140625" style="6" customWidth="1"/>
    <col min="763" max="763" width="39.5703125" style="6" customWidth="1"/>
    <col min="764" max="764" width="15" style="6" customWidth="1"/>
    <col min="765" max="765" width="6.5703125" style="6" customWidth="1"/>
    <col min="766" max="766" width="7.28515625" style="6" customWidth="1"/>
    <col min="767" max="767" width="11.28515625" style="6" customWidth="1"/>
    <col min="768" max="768" width="13.7109375" style="6" customWidth="1"/>
    <col min="769" max="1017" width="9.140625" style="6"/>
    <col min="1018" max="1018" width="5.140625" style="6" customWidth="1"/>
    <col min="1019" max="1019" width="39.5703125" style="6" customWidth="1"/>
    <col min="1020" max="1020" width="15" style="6" customWidth="1"/>
    <col min="1021" max="1021" width="6.5703125" style="6" customWidth="1"/>
    <col min="1022" max="1022" width="7.28515625" style="6" customWidth="1"/>
    <col min="1023" max="1023" width="11.28515625" style="6" customWidth="1"/>
    <col min="1024" max="1024" width="13.7109375" style="6" customWidth="1"/>
    <col min="1025" max="1273" width="9.140625" style="6"/>
    <col min="1274" max="1274" width="5.140625" style="6" customWidth="1"/>
    <col min="1275" max="1275" width="39.5703125" style="6" customWidth="1"/>
    <col min="1276" max="1276" width="15" style="6" customWidth="1"/>
    <col min="1277" max="1277" width="6.5703125" style="6" customWidth="1"/>
    <col min="1278" max="1278" width="7.28515625" style="6" customWidth="1"/>
    <col min="1279" max="1279" width="11.28515625" style="6" customWidth="1"/>
    <col min="1280" max="1280" width="13.7109375" style="6" customWidth="1"/>
    <col min="1281" max="1529" width="9.140625" style="6"/>
    <col min="1530" max="1530" width="5.140625" style="6" customWidth="1"/>
    <col min="1531" max="1531" width="39.5703125" style="6" customWidth="1"/>
    <col min="1532" max="1532" width="15" style="6" customWidth="1"/>
    <col min="1533" max="1533" width="6.5703125" style="6" customWidth="1"/>
    <col min="1534" max="1534" width="7.28515625" style="6" customWidth="1"/>
    <col min="1535" max="1535" width="11.28515625" style="6" customWidth="1"/>
    <col min="1536" max="1536" width="13.7109375" style="6" customWidth="1"/>
    <col min="1537" max="1785" width="9.140625" style="6"/>
    <col min="1786" max="1786" width="5.140625" style="6" customWidth="1"/>
    <col min="1787" max="1787" width="39.5703125" style="6" customWidth="1"/>
    <col min="1788" max="1788" width="15" style="6" customWidth="1"/>
    <col min="1789" max="1789" width="6.5703125" style="6" customWidth="1"/>
    <col min="1790" max="1790" width="7.28515625" style="6" customWidth="1"/>
    <col min="1791" max="1791" width="11.28515625" style="6" customWidth="1"/>
    <col min="1792" max="1792" width="13.7109375" style="6" customWidth="1"/>
    <col min="1793" max="2041" width="9.140625" style="6"/>
    <col min="2042" max="2042" width="5.140625" style="6" customWidth="1"/>
    <col min="2043" max="2043" width="39.5703125" style="6" customWidth="1"/>
    <col min="2044" max="2044" width="15" style="6" customWidth="1"/>
    <col min="2045" max="2045" width="6.5703125" style="6" customWidth="1"/>
    <col min="2046" max="2046" width="7.28515625" style="6" customWidth="1"/>
    <col min="2047" max="2047" width="11.28515625" style="6" customWidth="1"/>
    <col min="2048" max="2048" width="13.7109375" style="6" customWidth="1"/>
    <col min="2049" max="2297" width="9.140625" style="6"/>
    <col min="2298" max="2298" width="5.140625" style="6" customWidth="1"/>
    <col min="2299" max="2299" width="39.5703125" style="6" customWidth="1"/>
    <col min="2300" max="2300" width="15" style="6" customWidth="1"/>
    <col min="2301" max="2301" width="6.5703125" style="6" customWidth="1"/>
    <col min="2302" max="2302" width="7.28515625" style="6" customWidth="1"/>
    <col min="2303" max="2303" width="11.28515625" style="6" customWidth="1"/>
    <col min="2304" max="2304" width="13.7109375" style="6" customWidth="1"/>
    <col min="2305" max="2553" width="9.140625" style="6"/>
    <col min="2554" max="2554" width="5.140625" style="6" customWidth="1"/>
    <col min="2555" max="2555" width="39.5703125" style="6" customWidth="1"/>
    <col min="2556" max="2556" width="15" style="6" customWidth="1"/>
    <col min="2557" max="2557" width="6.5703125" style="6" customWidth="1"/>
    <col min="2558" max="2558" width="7.28515625" style="6" customWidth="1"/>
    <col min="2559" max="2559" width="11.28515625" style="6" customWidth="1"/>
    <col min="2560" max="2560" width="13.7109375" style="6" customWidth="1"/>
    <col min="2561" max="2809" width="9.140625" style="6"/>
    <col min="2810" max="2810" width="5.140625" style="6" customWidth="1"/>
    <col min="2811" max="2811" width="39.5703125" style="6" customWidth="1"/>
    <col min="2812" max="2812" width="15" style="6" customWidth="1"/>
    <col min="2813" max="2813" width="6.5703125" style="6" customWidth="1"/>
    <col min="2814" max="2814" width="7.28515625" style="6" customWidth="1"/>
    <col min="2815" max="2815" width="11.28515625" style="6" customWidth="1"/>
    <col min="2816" max="2816" width="13.7109375" style="6" customWidth="1"/>
    <col min="2817" max="3065" width="9.140625" style="6"/>
    <col min="3066" max="3066" width="5.140625" style="6" customWidth="1"/>
    <col min="3067" max="3067" width="39.5703125" style="6" customWidth="1"/>
    <col min="3068" max="3068" width="15" style="6" customWidth="1"/>
    <col min="3069" max="3069" width="6.5703125" style="6" customWidth="1"/>
    <col min="3070" max="3070" width="7.28515625" style="6" customWidth="1"/>
    <col min="3071" max="3071" width="11.28515625" style="6" customWidth="1"/>
    <col min="3072" max="3072" width="13.7109375" style="6" customWidth="1"/>
    <col min="3073" max="3321" width="9.140625" style="6"/>
    <col min="3322" max="3322" width="5.140625" style="6" customWidth="1"/>
    <col min="3323" max="3323" width="39.5703125" style="6" customWidth="1"/>
    <col min="3324" max="3324" width="15" style="6" customWidth="1"/>
    <col min="3325" max="3325" width="6.5703125" style="6" customWidth="1"/>
    <col min="3326" max="3326" width="7.28515625" style="6" customWidth="1"/>
    <col min="3327" max="3327" width="11.28515625" style="6" customWidth="1"/>
    <col min="3328" max="3328" width="13.7109375" style="6" customWidth="1"/>
    <col min="3329" max="3577" width="9.140625" style="6"/>
    <col min="3578" max="3578" width="5.140625" style="6" customWidth="1"/>
    <col min="3579" max="3579" width="39.5703125" style="6" customWidth="1"/>
    <col min="3580" max="3580" width="15" style="6" customWidth="1"/>
    <col min="3581" max="3581" width="6.5703125" style="6" customWidth="1"/>
    <col min="3582" max="3582" width="7.28515625" style="6" customWidth="1"/>
    <col min="3583" max="3583" width="11.28515625" style="6" customWidth="1"/>
    <col min="3584" max="3584" width="13.7109375" style="6" customWidth="1"/>
    <col min="3585" max="3833" width="9.140625" style="6"/>
    <col min="3834" max="3834" width="5.140625" style="6" customWidth="1"/>
    <col min="3835" max="3835" width="39.5703125" style="6" customWidth="1"/>
    <col min="3836" max="3836" width="15" style="6" customWidth="1"/>
    <col min="3837" max="3837" width="6.5703125" style="6" customWidth="1"/>
    <col min="3838" max="3838" width="7.28515625" style="6" customWidth="1"/>
    <col min="3839" max="3839" width="11.28515625" style="6" customWidth="1"/>
    <col min="3840" max="3840" width="13.7109375" style="6" customWidth="1"/>
    <col min="3841" max="4089" width="9.140625" style="6"/>
    <col min="4090" max="4090" width="5.140625" style="6" customWidth="1"/>
    <col min="4091" max="4091" width="39.5703125" style="6" customWidth="1"/>
    <col min="4092" max="4092" width="15" style="6" customWidth="1"/>
    <col min="4093" max="4093" width="6.5703125" style="6" customWidth="1"/>
    <col min="4094" max="4094" width="7.28515625" style="6" customWidth="1"/>
    <col min="4095" max="4095" width="11.28515625" style="6" customWidth="1"/>
    <col min="4096" max="4096" width="13.7109375" style="6" customWidth="1"/>
    <col min="4097" max="4345" width="9.140625" style="6"/>
    <col min="4346" max="4346" width="5.140625" style="6" customWidth="1"/>
    <col min="4347" max="4347" width="39.5703125" style="6" customWidth="1"/>
    <col min="4348" max="4348" width="15" style="6" customWidth="1"/>
    <col min="4349" max="4349" width="6.5703125" style="6" customWidth="1"/>
    <col min="4350" max="4350" width="7.28515625" style="6" customWidth="1"/>
    <col min="4351" max="4351" width="11.28515625" style="6" customWidth="1"/>
    <col min="4352" max="4352" width="13.7109375" style="6" customWidth="1"/>
    <col min="4353" max="4601" width="9.140625" style="6"/>
    <col min="4602" max="4602" width="5.140625" style="6" customWidth="1"/>
    <col min="4603" max="4603" width="39.5703125" style="6" customWidth="1"/>
    <col min="4604" max="4604" width="15" style="6" customWidth="1"/>
    <col min="4605" max="4605" width="6.5703125" style="6" customWidth="1"/>
    <col min="4606" max="4606" width="7.28515625" style="6" customWidth="1"/>
    <col min="4607" max="4607" width="11.28515625" style="6" customWidth="1"/>
    <col min="4608" max="4608" width="13.7109375" style="6" customWidth="1"/>
    <col min="4609" max="4857" width="9.140625" style="6"/>
    <col min="4858" max="4858" width="5.140625" style="6" customWidth="1"/>
    <col min="4859" max="4859" width="39.5703125" style="6" customWidth="1"/>
    <col min="4860" max="4860" width="15" style="6" customWidth="1"/>
    <col min="4861" max="4861" width="6.5703125" style="6" customWidth="1"/>
    <col min="4862" max="4862" width="7.28515625" style="6" customWidth="1"/>
    <col min="4863" max="4863" width="11.28515625" style="6" customWidth="1"/>
    <col min="4864" max="4864" width="13.7109375" style="6" customWidth="1"/>
    <col min="4865" max="5113" width="9.140625" style="6"/>
    <col min="5114" max="5114" width="5.140625" style="6" customWidth="1"/>
    <col min="5115" max="5115" width="39.5703125" style="6" customWidth="1"/>
    <col min="5116" max="5116" width="15" style="6" customWidth="1"/>
    <col min="5117" max="5117" width="6.5703125" style="6" customWidth="1"/>
    <col min="5118" max="5118" width="7.28515625" style="6" customWidth="1"/>
    <col min="5119" max="5119" width="11.28515625" style="6" customWidth="1"/>
    <col min="5120" max="5120" width="13.7109375" style="6" customWidth="1"/>
    <col min="5121" max="5369" width="9.140625" style="6"/>
    <col min="5370" max="5370" width="5.140625" style="6" customWidth="1"/>
    <col min="5371" max="5371" width="39.5703125" style="6" customWidth="1"/>
    <col min="5372" max="5372" width="15" style="6" customWidth="1"/>
    <col min="5373" max="5373" width="6.5703125" style="6" customWidth="1"/>
    <col min="5374" max="5374" width="7.28515625" style="6" customWidth="1"/>
    <col min="5375" max="5375" width="11.28515625" style="6" customWidth="1"/>
    <col min="5376" max="5376" width="13.7109375" style="6" customWidth="1"/>
    <col min="5377" max="5625" width="9.140625" style="6"/>
    <col min="5626" max="5626" width="5.140625" style="6" customWidth="1"/>
    <col min="5627" max="5627" width="39.5703125" style="6" customWidth="1"/>
    <col min="5628" max="5628" width="15" style="6" customWidth="1"/>
    <col min="5629" max="5629" width="6.5703125" style="6" customWidth="1"/>
    <col min="5630" max="5630" width="7.28515625" style="6" customWidth="1"/>
    <col min="5631" max="5631" width="11.28515625" style="6" customWidth="1"/>
    <col min="5632" max="5632" width="13.7109375" style="6" customWidth="1"/>
    <col min="5633" max="5881" width="9.140625" style="6"/>
    <col min="5882" max="5882" width="5.140625" style="6" customWidth="1"/>
    <col min="5883" max="5883" width="39.5703125" style="6" customWidth="1"/>
    <col min="5884" max="5884" width="15" style="6" customWidth="1"/>
    <col min="5885" max="5885" width="6.5703125" style="6" customWidth="1"/>
    <col min="5886" max="5886" width="7.28515625" style="6" customWidth="1"/>
    <col min="5887" max="5887" width="11.28515625" style="6" customWidth="1"/>
    <col min="5888" max="5888" width="13.7109375" style="6" customWidth="1"/>
    <col min="5889" max="6137" width="9.140625" style="6"/>
    <col min="6138" max="6138" width="5.140625" style="6" customWidth="1"/>
    <col min="6139" max="6139" width="39.5703125" style="6" customWidth="1"/>
    <col min="6140" max="6140" width="15" style="6" customWidth="1"/>
    <col min="6141" max="6141" width="6.5703125" style="6" customWidth="1"/>
    <col min="6142" max="6142" width="7.28515625" style="6" customWidth="1"/>
    <col min="6143" max="6143" width="11.28515625" style="6" customWidth="1"/>
    <col min="6144" max="6144" width="13.7109375" style="6" customWidth="1"/>
    <col min="6145" max="6393" width="9.140625" style="6"/>
    <col min="6394" max="6394" width="5.140625" style="6" customWidth="1"/>
    <col min="6395" max="6395" width="39.5703125" style="6" customWidth="1"/>
    <col min="6396" max="6396" width="15" style="6" customWidth="1"/>
    <col min="6397" max="6397" width="6.5703125" style="6" customWidth="1"/>
    <col min="6398" max="6398" width="7.28515625" style="6" customWidth="1"/>
    <col min="6399" max="6399" width="11.28515625" style="6" customWidth="1"/>
    <col min="6400" max="6400" width="13.7109375" style="6" customWidth="1"/>
    <col min="6401" max="6649" width="9.140625" style="6"/>
    <col min="6650" max="6650" width="5.140625" style="6" customWidth="1"/>
    <col min="6651" max="6651" width="39.5703125" style="6" customWidth="1"/>
    <col min="6652" max="6652" width="15" style="6" customWidth="1"/>
    <col min="6653" max="6653" width="6.5703125" style="6" customWidth="1"/>
    <col min="6654" max="6654" width="7.28515625" style="6" customWidth="1"/>
    <col min="6655" max="6655" width="11.28515625" style="6" customWidth="1"/>
    <col min="6656" max="6656" width="13.7109375" style="6" customWidth="1"/>
    <col min="6657" max="6905" width="9.140625" style="6"/>
    <col min="6906" max="6906" width="5.140625" style="6" customWidth="1"/>
    <col min="6907" max="6907" width="39.5703125" style="6" customWidth="1"/>
    <col min="6908" max="6908" width="15" style="6" customWidth="1"/>
    <col min="6909" max="6909" width="6.5703125" style="6" customWidth="1"/>
    <col min="6910" max="6910" width="7.28515625" style="6" customWidth="1"/>
    <col min="6911" max="6911" width="11.28515625" style="6" customWidth="1"/>
    <col min="6912" max="6912" width="13.7109375" style="6" customWidth="1"/>
    <col min="6913" max="7161" width="9.140625" style="6"/>
    <col min="7162" max="7162" width="5.140625" style="6" customWidth="1"/>
    <col min="7163" max="7163" width="39.5703125" style="6" customWidth="1"/>
    <col min="7164" max="7164" width="15" style="6" customWidth="1"/>
    <col min="7165" max="7165" width="6.5703125" style="6" customWidth="1"/>
    <col min="7166" max="7166" width="7.28515625" style="6" customWidth="1"/>
    <col min="7167" max="7167" width="11.28515625" style="6" customWidth="1"/>
    <col min="7168" max="7168" width="13.7109375" style="6" customWidth="1"/>
    <col min="7169" max="7417" width="9.140625" style="6"/>
    <col min="7418" max="7418" width="5.140625" style="6" customWidth="1"/>
    <col min="7419" max="7419" width="39.5703125" style="6" customWidth="1"/>
    <col min="7420" max="7420" width="15" style="6" customWidth="1"/>
    <col min="7421" max="7421" width="6.5703125" style="6" customWidth="1"/>
    <col min="7422" max="7422" width="7.28515625" style="6" customWidth="1"/>
    <col min="7423" max="7423" width="11.28515625" style="6" customWidth="1"/>
    <col min="7424" max="7424" width="13.7109375" style="6" customWidth="1"/>
    <col min="7425" max="7673" width="9.140625" style="6"/>
    <col min="7674" max="7674" width="5.140625" style="6" customWidth="1"/>
    <col min="7675" max="7675" width="39.5703125" style="6" customWidth="1"/>
    <col min="7676" max="7676" width="15" style="6" customWidth="1"/>
    <col min="7677" max="7677" width="6.5703125" style="6" customWidth="1"/>
    <col min="7678" max="7678" width="7.28515625" style="6" customWidth="1"/>
    <col min="7679" max="7679" width="11.28515625" style="6" customWidth="1"/>
    <col min="7680" max="7680" width="13.7109375" style="6" customWidth="1"/>
    <col min="7681" max="7929" width="9.140625" style="6"/>
    <col min="7930" max="7930" width="5.140625" style="6" customWidth="1"/>
    <col min="7931" max="7931" width="39.5703125" style="6" customWidth="1"/>
    <col min="7932" max="7932" width="15" style="6" customWidth="1"/>
    <col min="7933" max="7933" width="6.5703125" style="6" customWidth="1"/>
    <col min="7934" max="7934" width="7.28515625" style="6" customWidth="1"/>
    <col min="7935" max="7935" width="11.28515625" style="6" customWidth="1"/>
    <col min="7936" max="7936" width="13.7109375" style="6" customWidth="1"/>
    <col min="7937" max="8185" width="9.140625" style="6"/>
    <col min="8186" max="8186" width="5.140625" style="6" customWidth="1"/>
    <col min="8187" max="8187" width="39.5703125" style="6" customWidth="1"/>
    <col min="8188" max="8188" width="15" style="6" customWidth="1"/>
    <col min="8189" max="8189" width="6.5703125" style="6" customWidth="1"/>
    <col min="8190" max="8190" width="7.28515625" style="6" customWidth="1"/>
    <col min="8191" max="8191" width="11.28515625" style="6" customWidth="1"/>
    <col min="8192" max="8192" width="13.7109375" style="6" customWidth="1"/>
    <col min="8193" max="8441" width="9.140625" style="6"/>
    <col min="8442" max="8442" width="5.140625" style="6" customWidth="1"/>
    <col min="8443" max="8443" width="39.5703125" style="6" customWidth="1"/>
    <col min="8444" max="8444" width="15" style="6" customWidth="1"/>
    <col min="8445" max="8445" width="6.5703125" style="6" customWidth="1"/>
    <col min="8446" max="8446" width="7.28515625" style="6" customWidth="1"/>
    <col min="8447" max="8447" width="11.28515625" style="6" customWidth="1"/>
    <col min="8448" max="8448" width="13.7109375" style="6" customWidth="1"/>
    <col min="8449" max="8697" width="9.140625" style="6"/>
    <col min="8698" max="8698" width="5.140625" style="6" customWidth="1"/>
    <col min="8699" max="8699" width="39.5703125" style="6" customWidth="1"/>
    <col min="8700" max="8700" width="15" style="6" customWidth="1"/>
    <col min="8701" max="8701" width="6.5703125" style="6" customWidth="1"/>
    <col min="8702" max="8702" width="7.28515625" style="6" customWidth="1"/>
    <col min="8703" max="8703" width="11.28515625" style="6" customWidth="1"/>
    <col min="8704" max="8704" width="13.7109375" style="6" customWidth="1"/>
    <col min="8705" max="8953" width="9.140625" style="6"/>
    <col min="8954" max="8954" width="5.140625" style="6" customWidth="1"/>
    <col min="8955" max="8955" width="39.5703125" style="6" customWidth="1"/>
    <col min="8956" max="8956" width="15" style="6" customWidth="1"/>
    <col min="8957" max="8957" width="6.5703125" style="6" customWidth="1"/>
    <col min="8958" max="8958" width="7.28515625" style="6" customWidth="1"/>
    <col min="8959" max="8959" width="11.28515625" style="6" customWidth="1"/>
    <col min="8960" max="8960" width="13.7109375" style="6" customWidth="1"/>
    <col min="8961" max="9209" width="9.140625" style="6"/>
    <col min="9210" max="9210" width="5.140625" style="6" customWidth="1"/>
    <col min="9211" max="9211" width="39.5703125" style="6" customWidth="1"/>
    <col min="9212" max="9212" width="15" style="6" customWidth="1"/>
    <col min="9213" max="9213" width="6.5703125" style="6" customWidth="1"/>
    <col min="9214" max="9214" width="7.28515625" style="6" customWidth="1"/>
    <col min="9215" max="9215" width="11.28515625" style="6" customWidth="1"/>
    <col min="9216" max="9216" width="13.7109375" style="6" customWidth="1"/>
    <col min="9217" max="9465" width="9.140625" style="6"/>
    <col min="9466" max="9466" width="5.140625" style="6" customWidth="1"/>
    <col min="9467" max="9467" width="39.5703125" style="6" customWidth="1"/>
    <col min="9468" max="9468" width="15" style="6" customWidth="1"/>
    <col min="9469" max="9469" width="6.5703125" style="6" customWidth="1"/>
    <col min="9470" max="9470" width="7.28515625" style="6" customWidth="1"/>
    <col min="9471" max="9471" width="11.28515625" style="6" customWidth="1"/>
    <col min="9472" max="9472" width="13.7109375" style="6" customWidth="1"/>
    <col min="9473" max="9721" width="9.140625" style="6"/>
    <col min="9722" max="9722" width="5.140625" style="6" customWidth="1"/>
    <col min="9723" max="9723" width="39.5703125" style="6" customWidth="1"/>
    <col min="9724" max="9724" width="15" style="6" customWidth="1"/>
    <col min="9725" max="9725" width="6.5703125" style="6" customWidth="1"/>
    <col min="9726" max="9726" width="7.28515625" style="6" customWidth="1"/>
    <col min="9727" max="9727" width="11.28515625" style="6" customWidth="1"/>
    <col min="9728" max="9728" width="13.7109375" style="6" customWidth="1"/>
    <col min="9729" max="9977" width="9.140625" style="6"/>
    <col min="9978" max="9978" width="5.140625" style="6" customWidth="1"/>
    <col min="9979" max="9979" width="39.5703125" style="6" customWidth="1"/>
    <col min="9980" max="9980" width="15" style="6" customWidth="1"/>
    <col min="9981" max="9981" width="6.5703125" style="6" customWidth="1"/>
    <col min="9982" max="9982" width="7.28515625" style="6" customWidth="1"/>
    <col min="9983" max="9983" width="11.28515625" style="6" customWidth="1"/>
    <col min="9984" max="9984" width="13.7109375" style="6" customWidth="1"/>
    <col min="9985" max="10233" width="9.140625" style="6"/>
    <col min="10234" max="10234" width="5.140625" style="6" customWidth="1"/>
    <col min="10235" max="10235" width="39.5703125" style="6" customWidth="1"/>
    <col min="10236" max="10236" width="15" style="6" customWidth="1"/>
    <col min="10237" max="10237" width="6.5703125" style="6" customWidth="1"/>
    <col min="10238" max="10238" width="7.28515625" style="6" customWidth="1"/>
    <col min="10239" max="10239" width="11.28515625" style="6" customWidth="1"/>
    <col min="10240" max="10240" width="13.7109375" style="6" customWidth="1"/>
    <col min="10241" max="10489" width="9.140625" style="6"/>
    <col min="10490" max="10490" width="5.140625" style="6" customWidth="1"/>
    <col min="10491" max="10491" width="39.5703125" style="6" customWidth="1"/>
    <col min="10492" max="10492" width="15" style="6" customWidth="1"/>
    <col min="10493" max="10493" width="6.5703125" style="6" customWidth="1"/>
    <col min="10494" max="10494" width="7.28515625" style="6" customWidth="1"/>
    <col min="10495" max="10495" width="11.28515625" style="6" customWidth="1"/>
    <col min="10496" max="10496" width="13.7109375" style="6" customWidth="1"/>
    <col min="10497" max="10745" width="9.140625" style="6"/>
    <col min="10746" max="10746" width="5.140625" style="6" customWidth="1"/>
    <col min="10747" max="10747" width="39.5703125" style="6" customWidth="1"/>
    <col min="10748" max="10748" width="15" style="6" customWidth="1"/>
    <col min="10749" max="10749" width="6.5703125" style="6" customWidth="1"/>
    <col min="10750" max="10750" width="7.28515625" style="6" customWidth="1"/>
    <col min="10751" max="10751" width="11.28515625" style="6" customWidth="1"/>
    <col min="10752" max="10752" width="13.7109375" style="6" customWidth="1"/>
    <col min="10753" max="11001" width="9.140625" style="6"/>
    <col min="11002" max="11002" width="5.140625" style="6" customWidth="1"/>
    <col min="11003" max="11003" width="39.5703125" style="6" customWidth="1"/>
    <col min="11004" max="11004" width="15" style="6" customWidth="1"/>
    <col min="11005" max="11005" width="6.5703125" style="6" customWidth="1"/>
    <col min="11006" max="11006" width="7.28515625" style="6" customWidth="1"/>
    <col min="11007" max="11007" width="11.28515625" style="6" customWidth="1"/>
    <col min="11008" max="11008" width="13.7109375" style="6" customWidth="1"/>
    <col min="11009" max="11257" width="9.140625" style="6"/>
    <col min="11258" max="11258" width="5.140625" style="6" customWidth="1"/>
    <col min="11259" max="11259" width="39.5703125" style="6" customWidth="1"/>
    <col min="11260" max="11260" width="15" style="6" customWidth="1"/>
    <col min="11261" max="11261" width="6.5703125" style="6" customWidth="1"/>
    <col min="11262" max="11262" width="7.28515625" style="6" customWidth="1"/>
    <col min="11263" max="11263" width="11.28515625" style="6" customWidth="1"/>
    <col min="11264" max="11264" width="13.7109375" style="6" customWidth="1"/>
    <col min="11265" max="11513" width="9.140625" style="6"/>
    <col min="11514" max="11514" width="5.140625" style="6" customWidth="1"/>
    <col min="11515" max="11515" width="39.5703125" style="6" customWidth="1"/>
    <col min="11516" max="11516" width="15" style="6" customWidth="1"/>
    <col min="11517" max="11517" width="6.5703125" style="6" customWidth="1"/>
    <col min="11518" max="11518" width="7.28515625" style="6" customWidth="1"/>
    <col min="11519" max="11519" width="11.28515625" style="6" customWidth="1"/>
    <col min="11520" max="11520" width="13.7109375" style="6" customWidth="1"/>
    <col min="11521" max="11769" width="9.140625" style="6"/>
    <col min="11770" max="11770" width="5.140625" style="6" customWidth="1"/>
    <col min="11771" max="11771" width="39.5703125" style="6" customWidth="1"/>
    <col min="11772" max="11772" width="15" style="6" customWidth="1"/>
    <col min="11773" max="11773" width="6.5703125" style="6" customWidth="1"/>
    <col min="11774" max="11774" width="7.28515625" style="6" customWidth="1"/>
    <col min="11775" max="11775" width="11.28515625" style="6" customWidth="1"/>
    <col min="11776" max="11776" width="13.7109375" style="6" customWidth="1"/>
    <col min="11777" max="12025" width="9.140625" style="6"/>
    <col min="12026" max="12026" width="5.140625" style="6" customWidth="1"/>
    <col min="12027" max="12027" width="39.5703125" style="6" customWidth="1"/>
    <col min="12028" max="12028" width="15" style="6" customWidth="1"/>
    <col min="12029" max="12029" width="6.5703125" style="6" customWidth="1"/>
    <col min="12030" max="12030" width="7.28515625" style="6" customWidth="1"/>
    <col min="12031" max="12031" width="11.28515625" style="6" customWidth="1"/>
    <col min="12032" max="12032" width="13.7109375" style="6" customWidth="1"/>
    <col min="12033" max="12281" width="9.140625" style="6"/>
    <col min="12282" max="12282" width="5.140625" style="6" customWidth="1"/>
    <col min="12283" max="12283" width="39.5703125" style="6" customWidth="1"/>
    <col min="12284" max="12284" width="15" style="6" customWidth="1"/>
    <col min="12285" max="12285" width="6.5703125" style="6" customWidth="1"/>
    <col min="12286" max="12286" width="7.28515625" style="6" customWidth="1"/>
    <col min="12287" max="12287" width="11.28515625" style="6" customWidth="1"/>
    <col min="12288" max="12288" width="13.7109375" style="6" customWidth="1"/>
    <col min="12289" max="12537" width="9.140625" style="6"/>
    <col min="12538" max="12538" width="5.140625" style="6" customWidth="1"/>
    <col min="12539" max="12539" width="39.5703125" style="6" customWidth="1"/>
    <col min="12540" max="12540" width="15" style="6" customWidth="1"/>
    <col min="12541" max="12541" width="6.5703125" style="6" customWidth="1"/>
    <col min="12542" max="12542" width="7.28515625" style="6" customWidth="1"/>
    <col min="12543" max="12543" width="11.28515625" style="6" customWidth="1"/>
    <col min="12544" max="12544" width="13.7109375" style="6" customWidth="1"/>
    <col min="12545" max="12793" width="9.140625" style="6"/>
    <col min="12794" max="12794" width="5.140625" style="6" customWidth="1"/>
    <col min="12795" max="12795" width="39.5703125" style="6" customWidth="1"/>
    <col min="12796" max="12796" width="15" style="6" customWidth="1"/>
    <col min="12797" max="12797" width="6.5703125" style="6" customWidth="1"/>
    <col min="12798" max="12798" width="7.28515625" style="6" customWidth="1"/>
    <col min="12799" max="12799" width="11.28515625" style="6" customWidth="1"/>
    <col min="12800" max="12800" width="13.7109375" style="6" customWidth="1"/>
    <col min="12801" max="13049" width="9.140625" style="6"/>
    <col min="13050" max="13050" width="5.140625" style="6" customWidth="1"/>
    <col min="13051" max="13051" width="39.5703125" style="6" customWidth="1"/>
    <col min="13052" max="13052" width="15" style="6" customWidth="1"/>
    <col min="13053" max="13053" width="6.5703125" style="6" customWidth="1"/>
    <col min="13054" max="13054" width="7.28515625" style="6" customWidth="1"/>
    <col min="13055" max="13055" width="11.28515625" style="6" customWidth="1"/>
    <col min="13056" max="13056" width="13.7109375" style="6" customWidth="1"/>
    <col min="13057" max="13305" width="9.140625" style="6"/>
    <col min="13306" max="13306" width="5.140625" style="6" customWidth="1"/>
    <col min="13307" max="13307" width="39.5703125" style="6" customWidth="1"/>
    <col min="13308" max="13308" width="15" style="6" customWidth="1"/>
    <col min="13309" max="13309" width="6.5703125" style="6" customWidth="1"/>
    <col min="13310" max="13310" width="7.28515625" style="6" customWidth="1"/>
    <col min="13311" max="13311" width="11.28515625" style="6" customWidth="1"/>
    <col min="13312" max="13312" width="13.7109375" style="6" customWidth="1"/>
    <col min="13313" max="13561" width="9.140625" style="6"/>
    <col min="13562" max="13562" width="5.140625" style="6" customWidth="1"/>
    <col min="13563" max="13563" width="39.5703125" style="6" customWidth="1"/>
    <col min="13564" max="13564" width="15" style="6" customWidth="1"/>
    <col min="13565" max="13565" width="6.5703125" style="6" customWidth="1"/>
    <col min="13566" max="13566" width="7.28515625" style="6" customWidth="1"/>
    <col min="13567" max="13567" width="11.28515625" style="6" customWidth="1"/>
    <col min="13568" max="13568" width="13.7109375" style="6" customWidth="1"/>
    <col min="13569" max="13817" width="9.140625" style="6"/>
    <col min="13818" max="13818" width="5.140625" style="6" customWidth="1"/>
    <col min="13819" max="13819" width="39.5703125" style="6" customWidth="1"/>
    <col min="13820" max="13820" width="15" style="6" customWidth="1"/>
    <col min="13821" max="13821" width="6.5703125" style="6" customWidth="1"/>
    <col min="13822" max="13822" width="7.28515625" style="6" customWidth="1"/>
    <col min="13823" max="13823" width="11.28515625" style="6" customWidth="1"/>
    <col min="13824" max="13824" width="13.7109375" style="6" customWidth="1"/>
    <col min="13825" max="14073" width="9.140625" style="6"/>
    <col min="14074" max="14074" width="5.140625" style="6" customWidth="1"/>
    <col min="14075" max="14075" width="39.5703125" style="6" customWidth="1"/>
    <col min="14076" max="14076" width="15" style="6" customWidth="1"/>
    <col min="14077" max="14077" width="6.5703125" style="6" customWidth="1"/>
    <col min="14078" max="14078" width="7.28515625" style="6" customWidth="1"/>
    <col min="14079" max="14079" width="11.28515625" style="6" customWidth="1"/>
    <col min="14080" max="14080" width="13.7109375" style="6" customWidth="1"/>
    <col min="14081" max="14329" width="9.140625" style="6"/>
    <col min="14330" max="14330" width="5.140625" style="6" customWidth="1"/>
    <col min="14331" max="14331" width="39.5703125" style="6" customWidth="1"/>
    <col min="14332" max="14332" width="15" style="6" customWidth="1"/>
    <col min="14333" max="14333" width="6.5703125" style="6" customWidth="1"/>
    <col min="14334" max="14334" width="7.28515625" style="6" customWidth="1"/>
    <col min="14335" max="14335" width="11.28515625" style="6" customWidth="1"/>
    <col min="14336" max="14336" width="13.7109375" style="6" customWidth="1"/>
    <col min="14337" max="14585" width="9.140625" style="6"/>
    <col min="14586" max="14586" width="5.140625" style="6" customWidth="1"/>
    <col min="14587" max="14587" width="39.5703125" style="6" customWidth="1"/>
    <col min="14588" max="14588" width="15" style="6" customWidth="1"/>
    <col min="14589" max="14589" width="6.5703125" style="6" customWidth="1"/>
    <col min="14590" max="14590" width="7.28515625" style="6" customWidth="1"/>
    <col min="14591" max="14591" width="11.28515625" style="6" customWidth="1"/>
    <col min="14592" max="14592" width="13.7109375" style="6" customWidth="1"/>
    <col min="14593" max="14841" width="9.140625" style="6"/>
    <col min="14842" max="14842" width="5.140625" style="6" customWidth="1"/>
    <col min="14843" max="14843" width="39.5703125" style="6" customWidth="1"/>
    <col min="14844" max="14844" width="15" style="6" customWidth="1"/>
    <col min="14845" max="14845" width="6.5703125" style="6" customWidth="1"/>
    <col min="14846" max="14846" width="7.28515625" style="6" customWidth="1"/>
    <col min="14847" max="14847" width="11.28515625" style="6" customWidth="1"/>
    <col min="14848" max="14848" width="13.7109375" style="6" customWidth="1"/>
    <col min="14849" max="15097" width="9.140625" style="6"/>
    <col min="15098" max="15098" width="5.140625" style="6" customWidth="1"/>
    <col min="15099" max="15099" width="39.5703125" style="6" customWidth="1"/>
    <col min="15100" max="15100" width="15" style="6" customWidth="1"/>
    <col min="15101" max="15101" width="6.5703125" style="6" customWidth="1"/>
    <col min="15102" max="15102" width="7.28515625" style="6" customWidth="1"/>
    <col min="15103" max="15103" width="11.28515625" style="6" customWidth="1"/>
    <col min="15104" max="15104" width="13.7109375" style="6" customWidth="1"/>
    <col min="15105" max="15353" width="9.140625" style="6"/>
    <col min="15354" max="15354" width="5.140625" style="6" customWidth="1"/>
    <col min="15355" max="15355" width="39.5703125" style="6" customWidth="1"/>
    <col min="15356" max="15356" width="15" style="6" customWidth="1"/>
    <col min="15357" max="15357" width="6.5703125" style="6" customWidth="1"/>
    <col min="15358" max="15358" width="7.28515625" style="6" customWidth="1"/>
    <col min="15359" max="15359" width="11.28515625" style="6" customWidth="1"/>
    <col min="15360" max="15360" width="13.7109375" style="6" customWidth="1"/>
    <col min="15361" max="15609" width="9.140625" style="6"/>
    <col min="15610" max="15610" width="5.140625" style="6" customWidth="1"/>
    <col min="15611" max="15611" width="39.5703125" style="6" customWidth="1"/>
    <col min="15612" max="15612" width="15" style="6" customWidth="1"/>
    <col min="15613" max="15613" width="6.5703125" style="6" customWidth="1"/>
    <col min="15614" max="15614" width="7.28515625" style="6" customWidth="1"/>
    <col min="15615" max="15615" width="11.28515625" style="6" customWidth="1"/>
    <col min="15616" max="15616" width="13.7109375" style="6" customWidth="1"/>
    <col min="15617" max="15865" width="9.140625" style="6"/>
    <col min="15866" max="15866" width="5.140625" style="6" customWidth="1"/>
    <col min="15867" max="15867" width="39.5703125" style="6" customWidth="1"/>
    <col min="15868" max="15868" width="15" style="6" customWidth="1"/>
    <col min="15869" max="15869" width="6.5703125" style="6" customWidth="1"/>
    <col min="15870" max="15870" width="7.28515625" style="6" customWidth="1"/>
    <col min="15871" max="15871" width="11.28515625" style="6" customWidth="1"/>
    <col min="15872" max="15872" width="13.7109375" style="6" customWidth="1"/>
    <col min="15873" max="16121" width="9.140625" style="6"/>
    <col min="16122" max="16122" width="5.140625" style="6" customWidth="1"/>
    <col min="16123" max="16123" width="39.5703125" style="6" customWidth="1"/>
    <col min="16124" max="16124" width="15" style="6" customWidth="1"/>
    <col min="16125" max="16125" width="6.5703125" style="6" customWidth="1"/>
    <col min="16126" max="16126" width="7.28515625" style="6" customWidth="1"/>
    <col min="16127" max="16127" width="11.28515625" style="6" customWidth="1"/>
    <col min="16128" max="16128" width="13.7109375" style="6" customWidth="1"/>
    <col min="16129" max="16384" width="9.140625" style="6"/>
  </cols>
  <sheetData>
    <row r="1" spans="1:249" ht="15.75" x14ac:dyDescent="0.2">
      <c r="A1" s="1610" t="s">
        <v>238</v>
      </c>
      <c r="B1" s="1611"/>
      <c r="C1" s="1611"/>
      <c r="D1" s="1611"/>
      <c r="E1" s="1611"/>
      <c r="F1" s="1611"/>
      <c r="G1" s="1611"/>
    </row>
    <row r="2" spans="1:249" s="10" customFormat="1" ht="29.25" customHeight="1" x14ac:dyDescent="0.2">
      <c r="A2" s="1367" t="s">
        <v>1</v>
      </c>
      <c r="B2" s="1612" t="s">
        <v>2</v>
      </c>
      <c r="C2" s="1614" t="s">
        <v>3</v>
      </c>
      <c r="D2" s="1614" t="s">
        <v>4</v>
      </c>
      <c r="E2" s="1616" t="s">
        <v>5</v>
      </c>
      <c r="F2" s="1618" t="s">
        <v>6</v>
      </c>
      <c r="G2" s="1619"/>
    </row>
    <row r="3" spans="1:249" s="10" customFormat="1" ht="14.25" x14ac:dyDescent="0.2">
      <c r="A3" s="1368" t="s">
        <v>7</v>
      </c>
      <c r="B3" s="1613"/>
      <c r="C3" s="1615"/>
      <c r="D3" s="1615"/>
      <c r="E3" s="1617"/>
      <c r="F3" s="324" t="s">
        <v>8</v>
      </c>
      <c r="G3" s="95" t="s">
        <v>9</v>
      </c>
    </row>
    <row r="4" spans="1:249" s="10" customFormat="1" x14ac:dyDescent="0.2">
      <c r="A4" s="325"/>
      <c r="B4" s="326" t="s">
        <v>46</v>
      </c>
      <c r="C4" s="1620" t="s">
        <v>229</v>
      </c>
      <c r="D4" s="1621"/>
      <c r="E4" s="1621"/>
      <c r="F4" s="1621"/>
      <c r="G4" s="1622"/>
    </row>
    <row r="5" spans="1:249" s="330" customFormat="1" ht="30" x14ac:dyDescent="0.2">
      <c r="A5" s="327" t="s">
        <v>230</v>
      </c>
      <c r="B5" s="150" t="s">
        <v>239</v>
      </c>
      <c r="C5" s="311" t="s">
        <v>240</v>
      </c>
      <c r="D5" s="328" t="s">
        <v>241</v>
      </c>
      <c r="E5" s="328">
        <v>1</v>
      </c>
      <c r="F5" s="98">
        <v>4</v>
      </c>
      <c r="G5" s="329">
        <f>E5*F5</f>
        <v>4</v>
      </c>
    </row>
    <row r="6" spans="1:249" s="289" customFormat="1" ht="39" customHeight="1" x14ac:dyDescent="0.2">
      <c r="A6" s="331"/>
      <c r="B6" s="1605" t="s">
        <v>242</v>
      </c>
      <c r="C6" s="1606"/>
      <c r="D6" s="311" t="s">
        <v>19</v>
      </c>
      <c r="E6" s="150"/>
      <c r="F6" s="98">
        <f>ROUND(2*207.96+2*203.92,2)</f>
        <v>823.76</v>
      </c>
      <c r="G6" s="329">
        <f>ROUND(F6*E5,2)</f>
        <v>823.76</v>
      </c>
    </row>
    <row r="7" spans="1:249" s="330" customFormat="1" ht="15" customHeight="1" x14ac:dyDescent="0.2">
      <c r="A7" s="332"/>
      <c r="B7" s="93" t="s">
        <v>224</v>
      </c>
      <c r="C7" s="333"/>
      <c r="D7" s="328" t="s">
        <v>19</v>
      </c>
      <c r="E7" s="333"/>
      <c r="F7" s="334"/>
      <c r="G7" s="329">
        <f>G6</f>
        <v>823.76</v>
      </c>
    </row>
    <row r="8" spans="1:249" s="336" customFormat="1" ht="42" customHeight="1" x14ac:dyDescent="0.2">
      <c r="A8" s="162"/>
      <c r="B8" s="1623" t="s">
        <v>233</v>
      </c>
      <c r="C8" s="1624"/>
      <c r="D8" s="1624"/>
      <c r="E8" s="1624"/>
      <c r="F8" s="1625"/>
      <c r="G8" s="329">
        <f>ROUND(G7*1.255,2)</f>
        <v>1033.82</v>
      </c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89"/>
      <c r="CZ8" s="289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89"/>
      <c r="DZ8" s="289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89"/>
      <c r="EP8" s="289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89"/>
      <c r="FF8" s="289"/>
      <c r="FG8" s="289"/>
      <c r="FH8" s="289"/>
      <c r="FI8" s="289"/>
      <c r="FJ8" s="289"/>
      <c r="FK8" s="289"/>
      <c r="FL8" s="289"/>
      <c r="FM8" s="289"/>
      <c r="FN8" s="289"/>
      <c r="FO8" s="289"/>
      <c r="FP8" s="289"/>
      <c r="FQ8" s="289"/>
      <c r="FR8" s="289"/>
      <c r="FS8" s="289"/>
      <c r="FT8" s="289"/>
      <c r="FU8" s="289"/>
      <c r="FV8" s="289"/>
      <c r="FW8" s="289"/>
      <c r="FX8" s="289"/>
      <c r="FY8" s="289"/>
      <c r="FZ8" s="289"/>
      <c r="GA8" s="289"/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  <c r="IA8" s="289"/>
      <c r="IB8" s="289"/>
      <c r="IC8" s="289"/>
      <c r="ID8" s="289"/>
      <c r="IE8" s="289"/>
      <c r="IF8" s="289"/>
      <c r="IG8" s="289"/>
      <c r="IH8" s="289"/>
      <c r="II8" s="289"/>
      <c r="IJ8" s="289"/>
      <c r="IK8" s="289"/>
      <c r="IL8" s="289"/>
      <c r="IM8" s="289"/>
      <c r="IN8" s="289"/>
      <c r="IO8" s="289"/>
    </row>
    <row r="9" spans="1:249" s="336" customFormat="1" ht="33" customHeight="1" x14ac:dyDescent="0.2">
      <c r="A9" s="162"/>
      <c r="B9" s="1629" t="s">
        <v>234</v>
      </c>
      <c r="C9" s="1630"/>
      <c r="D9" s="1630"/>
      <c r="E9" s="1630"/>
      <c r="F9" s="1631"/>
      <c r="G9" s="337">
        <f>ROUND(G8*0.65*0.85,2)</f>
        <v>571.19000000000005</v>
      </c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289"/>
      <c r="EG9" s="289"/>
      <c r="EH9" s="289"/>
      <c r="EI9" s="289"/>
      <c r="EJ9" s="289"/>
      <c r="EK9" s="289"/>
      <c r="EL9" s="289"/>
      <c r="EM9" s="289"/>
      <c r="EN9" s="289"/>
      <c r="EO9" s="289"/>
      <c r="EP9" s="289"/>
      <c r="EQ9" s="289"/>
      <c r="ER9" s="289"/>
      <c r="ES9" s="289"/>
      <c r="ET9" s="289"/>
      <c r="EU9" s="289"/>
      <c r="EV9" s="289"/>
      <c r="EW9" s="289"/>
      <c r="EX9" s="289"/>
      <c r="EY9" s="289"/>
      <c r="EZ9" s="289"/>
      <c r="FA9" s="289"/>
      <c r="FB9" s="289"/>
      <c r="FC9" s="289"/>
      <c r="FD9" s="289"/>
      <c r="FE9" s="289"/>
      <c r="FF9" s="289"/>
      <c r="FG9" s="289"/>
      <c r="FH9" s="289"/>
      <c r="FI9" s="289"/>
      <c r="FJ9" s="289"/>
      <c r="FK9" s="289"/>
      <c r="FL9" s="289"/>
      <c r="FM9" s="289"/>
      <c r="FN9" s="289"/>
      <c r="FO9" s="289"/>
      <c r="FP9" s="289"/>
      <c r="FQ9" s="289"/>
      <c r="FR9" s="289"/>
      <c r="FS9" s="289"/>
      <c r="FT9" s="289"/>
      <c r="FU9" s="289"/>
      <c r="FV9" s="289"/>
      <c r="FW9" s="289"/>
      <c r="FX9" s="289"/>
      <c r="FY9" s="289"/>
      <c r="FZ9" s="289"/>
      <c r="GA9" s="289"/>
      <c r="GB9" s="289"/>
      <c r="GC9" s="289"/>
      <c r="GD9" s="289"/>
      <c r="GE9" s="289"/>
      <c r="GF9" s="289"/>
      <c r="GG9" s="289"/>
      <c r="GH9" s="289"/>
      <c r="GI9" s="289"/>
      <c r="GJ9" s="289"/>
      <c r="GK9" s="289"/>
      <c r="GL9" s="289"/>
      <c r="GM9" s="289"/>
      <c r="GN9" s="289"/>
      <c r="GO9" s="289"/>
      <c r="GP9" s="289"/>
      <c r="GQ9" s="289"/>
      <c r="GR9" s="289"/>
      <c r="GS9" s="289"/>
      <c r="GT9" s="289"/>
      <c r="GU9" s="289"/>
      <c r="GV9" s="289"/>
      <c r="GW9" s="289"/>
      <c r="GX9" s="289"/>
      <c r="GY9" s="289"/>
      <c r="GZ9" s="289"/>
      <c r="HA9" s="289"/>
      <c r="HB9" s="289"/>
      <c r="HC9" s="289"/>
      <c r="HD9" s="289"/>
      <c r="HE9" s="289"/>
      <c r="HF9" s="289"/>
      <c r="HG9" s="289"/>
      <c r="HH9" s="289"/>
      <c r="HI9" s="289"/>
      <c r="HJ9" s="289"/>
      <c r="HK9" s="289"/>
      <c r="HL9" s="289"/>
      <c r="HM9" s="289"/>
      <c r="HN9" s="289"/>
      <c r="HO9" s="289"/>
      <c r="HP9" s="289"/>
      <c r="HQ9" s="289"/>
      <c r="HR9" s="289"/>
      <c r="HS9" s="289"/>
      <c r="HT9" s="289"/>
      <c r="HU9" s="289"/>
      <c r="HV9" s="289"/>
      <c r="HW9" s="289"/>
      <c r="HX9" s="289"/>
      <c r="HY9" s="289"/>
      <c r="HZ9" s="289"/>
      <c r="IA9" s="289"/>
      <c r="IB9" s="289"/>
      <c r="IC9" s="289"/>
      <c r="ID9" s="289"/>
      <c r="IE9" s="289"/>
      <c r="IF9" s="289"/>
      <c r="IG9" s="289"/>
      <c r="IH9" s="289"/>
      <c r="II9" s="289"/>
      <c r="IJ9" s="289"/>
      <c r="IK9" s="289"/>
      <c r="IL9" s="289"/>
      <c r="IM9" s="289"/>
      <c r="IN9" s="289"/>
      <c r="IO9" s="289"/>
    </row>
    <row r="10" spans="1:249" s="312" customFormat="1" ht="32.25" customHeight="1" x14ac:dyDescent="0.2">
      <c r="A10" s="162"/>
      <c r="B10" s="1629" t="s">
        <v>235</v>
      </c>
      <c r="C10" s="1630"/>
      <c r="D10" s="1630"/>
      <c r="E10" s="1630"/>
      <c r="F10" s="1631"/>
      <c r="G10" s="329">
        <f>ROUND(G8*0.4*0.8,2)</f>
        <v>330.82</v>
      </c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</row>
    <row r="11" spans="1:249" s="312" customFormat="1" ht="30" x14ac:dyDescent="0.2">
      <c r="A11" s="162"/>
      <c r="B11" s="1372" t="s">
        <v>236</v>
      </c>
      <c r="C11" s="1373"/>
      <c r="D11" s="1373"/>
      <c r="E11" s="1373"/>
      <c r="F11" s="1374"/>
      <c r="G11" s="329">
        <f>SUM(G8,G9,G10)*0.434</f>
        <v>840.15021999999999</v>
      </c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  <c r="AW11" s="303"/>
      <c r="AX11" s="303"/>
      <c r="AY11" s="303"/>
      <c r="AZ11" s="303"/>
      <c r="BA11" s="303"/>
      <c r="BB11" s="303"/>
      <c r="BC11" s="303"/>
      <c r="BD11" s="303"/>
      <c r="BE11" s="303"/>
      <c r="BF11" s="303"/>
      <c r="BG11" s="303"/>
      <c r="BH11" s="303"/>
      <c r="BI11" s="303"/>
      <c r="BJ11" s="303"/>
      <c r="BK11" s="303"/>
      <c r="BL11" s="303"/>
      <c r="BM11" s="303"/>
      <c r="BN11" s="303"/>
      <c r="BO11" s="303"/>
      <c r="BP11" s="303"/>
      <c r="BQ11" s="303"/>
      <c r="BR11" s="303"/>
      <c r="BS11" s="303"/>
      <c r="BT11" s="303"/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3"/>
      <c r="CK11" s="303"/>
      <c r="CL11" s="303"/>
      <c r="CM11" s="303"/>
      <c r="CN11" s="303"/>
      <c r="CO11" s="303"/>
      <c r="CP11" s="303"/>
      <c r="CQ11" s="303"/>
      <c r="CR11" s="303"/>
      <c r="CS11" s="303"/>
      <c r="CT11" s="303"/>
      <c r="CU11" s="303"/>
      <c r="CV11" s="303"/>
      <c r="CW11" s="303"/>
      <c r="CX11" s="303"/>
      <c r="CY11" s="303"/>
      <c r="CZ11" s="303"/>
      <c r="DA11" s="303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3"/>
      <c r="DS11" s="303"/>
      <c r="DT11" s="303"/>
      <c r="DU11" s="303"/>
      <c r="DV11" s="303"/>
      <c r="DW11" s="303"/>
      <c r="DX11" s="303"/>
      <c r="DY11" s="303"/>
      <c r="DZ11" s="303"/>
      <c r="EA11" s="303"/>
      <c r="EB11" s="303"/>
      <c r="EC11" s="303"/>
      <c r="ED11" s="303"/>
      <c r="EE11" s="303"/>
      <c r="EF11" s="303"/>
      <c r="EG11" s="303"/>
      <c r="EH11" s="303"/>
      <c r="EI11" s="303"/>
      <c r="EJ11" s="303"/>
      <c r="EK11" s="303"/>
      <c r="EL11" s="303"/>
      <c r="EM11" s="303"/>
      <c r="EN11" s="303"/>
      <c r="EO11" s="303"/>
      <c r="EP11" s="303"/>
      <c r="EQ11" s="303"/>
      <c r="ER11" s="303"/>
      <c r="ES11" s="303"/>
      <c r="ET11" s="303"/>
      <c r="EU11" s="303"/>
      <c r="EV11" s="303"/>
      <c r="EW11" s="303"/>
      <c r="EX11" s="303"/>
      <c r="EY11" s="303"/>
      <c r="EZ11" s="303"/>
      <c r="FA11" s="303"/>
      <c r="FB11" s="303"/>
      <c r="FC11" s="303"/>
      <c r="FD11" s="303"/>
      <c r="FE11" s="303"/>
      <c r="FF11" s="303"/>
      <c r="FG11" s="303"/>
      <c r="FH11" s="303"/>
      <c r="FI11" s="303"/>
      <c r="FJ11" s="303"/>
      <c r="FK11" s="303"/>
      <c r="FL11" s="303"/>
      <c r="FM11" s="303"/>
      <c r="FN11" s="303"/>
      <c r="FO11" s="303"/>
      <c r="FP11" s="303"/>
      <c r="FQ11" s="303"/>
      <c r="FR11" s="303"/>
      <c r="FS11" s="303"/>
      <c r="FT11" s="303"/>
      <c r="FU11" s="303"/>
      <c r="FV11" s="303"/>
      <c r="FW11" s="303"/>
      <c r="FX11" s="303"/>
      <c r="FY11" s="303"/>
      <c r="FZ11" s="303"/>
      <c r="GA11" s="303"/>
      <c r="GB11" s="303"/>
      <c r="GC11" s="303"/>
      <c r="GD11" s="303"/>
      <c r="GE11" s="303"/>
      <c r="GF11" s="303"/>
      <c r="GG11" s="303"/>
      <c r="GH11" s="303"/>
      <c r="GI11" s="303"/>
      <c r="GJ11" s="303"/>
      <c r="GK11" s="303"/>
      <c r="GL11" s="303"/>
      <c r="GM11" s="303"/>
      <c r="GN11" s="303"/>
      <c r="GO11" s="303"/>
      <c r="GP11" s="303"/>
      <c r="GQ11" s="303"/>
      <c r="GR11" s="303"/>
      <c r="GS11" s="303"/>
      <c r="GT11" s="303"/>
      <c r="GU11" s="303"/>
      <c r="GV11" s="303"/>
      <c r="GW11" s="303"/>
      <c r="GX11" s="303"/>
      <c r="GY11" s="303"/>
      <c r="GZ11" s="303"/>
      <c r="HA11" s="303"/>
      <c r="HB11" s="303"/>
      <c r="HC11" s="303"/>
      <c r="HD11" s="303"/>
      <c r="HE11" s="303"/>
      <c r="HF11" s="303"/>
      <c r="HG11" s="303"/>
      <c r="HH11" s="303"/>
      <c r="HI11" s="303"/>
      <c r="HJ11" s="303"/>
      <c r="HK11" s="303"/>
      <c r="HL11" s="303"/>
      <c r="HM11" s="303"/>
      <c r="HN11" s="303"/>
      <c r="HO11" s="303"/>
      <c r="HP11" s="303"/>
      <c r="HQ11" s="303"/>
      <c r="HR11" s="303"/>
      <c r="HS11" s="303"/>
      <c r="HT11" s="303"/>
      <c r="HU11" s="303"/>
      <c r="HV11" s="303"/>
      <c r="HW11" s="303"/>
      <c r="HX11" s="303"/>
      <c r="HY11" s="303"/>
      <c r="HZ11" s="303"/>
      <c r="IA11" s="303"/>
      <c r="IB11" s="303"/>
      <c r="IC11" s="303"/>
      <c r="ID11" s="303"/>
      <c r="IE11" s="303"/>
      <c r="IF11" s="303"/>
      <c r="IG11" s="303"/>
      <c r="IH11" s="303"/>
      <c r="II11" s="303"/>
      <c r="IJ11" s="303"/>
      <c r="IK11" s="303"/>
      <c r="IL11" s="303"/>
      <c r="IM11" s="303"/>
      <c r="IN11" s="303"/>
      <c r="IO11" s="303"/>
    </row>
    <row r="12" spans="1:249" s="272" customFormat="1" ht="15" customHeight="1" x14ac:dyDescent="0.2">
      <c r="A12" s="338"/>
      <c r="B12" s="339" t="s">
        <v>228</v>
      </c>
      <c r="C12" s="340"/>
      <c r="D12" s="340"/>
      <c r="E12" s="341"/>
      <c r="F12" s="342"/>
      <c r="G12" s="343">
        <f>G11</f>
        <v>840.15021999999999</v>
      </c>
    </row>
    <row r="13" spans="1:249" x14ac:dyDescent="0.2">
      <c r="A13" s="345"/>
      <c r="B13" s="93" t="s">
        <v>237</v>
      </c>
      <c r="C13" s="346"/>
      <c r="D13" s="233" t="s">
        <v>19</v>
      </c>
      <c r="E13" s="347"/>
      <c r="F13" s="348"/>
      <c r="G13" s="222">
        <f>SUM(G12:G12)</f>
        <v>840.15021999999999</v>
      </c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</row>
    <row r="14" spans="1:249" s="356" customFormat="1" x14ac:dyDescent="0.2">
      <c r="A14" s="349"/>
      <c r="B14" s="350" t="s">
        <v>58</v>
      </c>
      <c r="C14" s="351"/>
      <c r="D14" s="352" t="s">
        <v>19</v>
      </c>
      <c r="E14" s="353"/>
      <c r="F14" s="354"/>
      <c r="G14" s="355">
        <f>ROUND(G13*0.18,2)</f>
        <v>151.22999999999999</v>
      </c>
    </row>
    <row r="15" spans="1:249" s="356" customFormat="1" x14ac:dyDescent="0.2">
      <c r="A15" s="357"/>
      <c r="B15" s="358" t="s">
        <v>149</v>
      </c>
      <c r="C15" s="326"/>
      <c r="D15" s="233" t="s">
        <v>19</v>
      </c>
      <c r="E15" s="359"/>
      <c r="F15" s="360"/>
      <c r="G15" s="361">
        <f>SUM(G13:G14)</f>
        <v>991.38022000000001</v>
      </c>
    </row>
    <row r="18" spans="1:6" ht="15.75" x14ac:dyDescent="0.25">
      <c r="A18" s="1111" t="s">
        <v>798</v>
      </c>
      <c r="B18" s="1402"/>
      <c r="C18" s="1112"/>
      <c r="D18" s="1067"/>
      <c r="E18" s="1403"/>
      <c r="F18" s="1067" t="s">
        <v>799</v>
      </c>
    </row>
    <row r="19" spans="1:6" ht="15.75" x14ac:dyDescent="0.25">
      <c r="A19" s="1111"/>
      <c r="B19" s="1402"/>
      <c r="C19" s="1112"/>
      <c r="D19" s="1067"/>
      <c r="E19" s="1403"/>
      <c r="F19" s="1067"/>
    </row>
    <row r="20" spans="1:6" x14ac:dyDescent="0.25">
      <c r="A20" s="1114"/>
      <c r="B20" s="1402"/>
      <c r="C20" s="1115"/>
      <c r="D20" s="1114"/>
      <c r="E20" s="1403"/>
      <c r="F20" s="1114"/>
    </row>
    <row r="21" spans="1:6" ht="15.75" x14ac:dyDescent="0.25">
      <c r="A21" s="1067" t="s">
        <v>800</v>
      </c>
      <c r="B21" s="1402"/>
      <c r="C21" s="1067"/>
      <c r="D21" s="1067"/>
      <c r="E21" s="1403"/>
      <c r="F21" s="1067" t="s">
        <v>703</v>
      </c>
    </row>
  </sheetData>
  <mergeCells count="11">
    <mergeCell ref="C4:G4"/>
    <mergeCell ref="B6:C6"/>
    <mergeCell ref="B8:F8"/>
    <mergeCell ref="B9:F9"/>
    <mergeCell ref="B10:F10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H4" sqref="H4"/>
    </sheetView>
  </sheetViews>
  <sheetFormatPr defaultRowHeight="15" x14ac:dyDescent="0.25"/>
  <cols>
    <col min="1" max="1" width="5.140625" style="362" customWidth="1"/>
    <col min="2" max="2" width="39.5703125" style="11" customWidth="1"/>
    <col min="3" max="3" width="15" style="11" customWidth="1"/>
    <col min="4" max="4" width="6.5703125" style="11" customWidth="1"/>
    <col min="5" max="5" width="7.28515625" style="363" customWidth="1"/>
    <col min="6" max="6" width="11.28515625" style="321" customWidth="1"/>
    <col min="7" max="7" width="13.7109375" style="60" customWidth="1"/>
    <col min="8" max="251" width="9.140625" style="6"/>
    <col min="252" max="252" width="5.140625" style="6" customWidth="1"/>
    <col min="253" max="253" width="39.5703125" style="6" customWidth="1"/>
    <col min="254" max="254" width="15" style="6" customWidth="1"/>
    <col min="255" max="255" width="6.5703125" style="6" customWidth="1"/>
    <col min="256" max="256" width="7.28515625" style="6" customWidth="1"/>
    <col min="257" max="257" width="11.28515625" style="6" customWidth="1"/>
    <col min="258" max="258" width="13.7109375" style="6" customWidth="1"/>
    <col min="259" max="507" width="9.140625" style="6"/>
    <col min="508" max="508" width="5.140625" style="6" customWidth="1"/>
    <col min="509" max="509" width="39.5703125" style="6" customWidth="1"/>
    <col min="510" max="510" width="15" style="6" customWidth="1"/>
    <col min="511" max="511" width="6.5703125" style="6" customWidth="1"/>
    <col min="512" max="512" width="7.28515625" style="6" customWidth="1"/>
    <col min="513" max="513" width="11.28515625" style="6" customWidth="1"/>
    <col min="514" max="514" width="13.7109375" style="6" customWidth="1"/>
    <col min="515" max="763" width="9.140625" style="6"/>
    <col min="764" max="764" width="5.140625" style="6" customWidth="1"/>
    <col min="765" max="765" width="39.5703125" style="6" customWidth="1"/>
    <col min="766" max="766" width="15" style="6" customWidth="1"/>
    <col min="767" max="767" width="6.5703125" style="6" customWidth="1"/>
    <col min="768" max="768" width="7.28515625" style="6" customWidth="1"/>
    <col min="769" max="769" width="11.28515625" style="6" customWidth="1"/>
    <col min="770" max="770" width="13.7109375" style="6" customWidth="1"/>
    <col min="771" max="1019" width="9.140625" style="6"/>
    <col min="1020" max="1020" width="5.140625" style="6" customWidth="1"/>
    <col min="1021" max="1021" width="39.5703125" style="6" customWidth="1"/>
    <col min="1022" max="1022" width="15" style="6" customWidth="1"/>
    <col min="1023" max="1023" width="6.5703125" style="6" customWidth="1"/>
    <col min="1024" max="1024" width="7.28515625" style="6" customWidth="1"/>
    <col min="1025" max="1025" width="11.28515625" style="6" customWidth="1"/>
    <col min="1026" max="1026" width="13.7109375" style="6" customWidth="1"/>
    <col min="1027" max="1275" width="9.140625" style="6"/>
    <col min="1276" max="1276" width="5.140625" style="6" customWidth="1"/>
    <col min="1277" max="1277" width="39.5703125" style="6" customWidth="1"/>
    <col min="1278" max="1278" width="15" style="6" customWidth="1"/>
    <col min="1279" max="1279" width="6.5703125" style="6" customWidth="1"/>
    <col min="1280" max="1280" width="7.28515625" style="6" customWidth="1"/>
    <col min="1281" max="1281" width="11.28515625" style="6" customWidth="1"/>
    <col min="1282" max="1282" width="13.7109375" style="6" customWidth="1"/>
    <col min="1283" max="1531" width="9.140625" style="6"/>
    <col min="1532" max="1532" width="5.140625" style="6" customWidth="1"/>
    <col min="1533" max="1533" width="39.5703125" style="6" customWidth="1"/>
    <col min="1534" max="1534" width="15" style="6" customWidth="1"/>
    <col min="1535" max="1535" width="6.5703125" style="6" customWidth="1"/>
    <col min="1536" max="1536" width="7.28515625" style="6" customWidth="1"/>
    <col min="1537" max="1537" width="11.28515625" style="6" customWidth="1"/>
    <col min="1538" max="1538" width="13.7109375" style="6" customWidth="1"/>
    <col min="1539" max="1787" width="9.140625" style="6"/>
    <col min="1788" max="1788" width="5.140625" style="6" customWidth="1"/>
    <col min="1789" max="1789" width="39.5703125" style="6" customWidth="1"/>
    <col min="1790" max="1790" width="15" style="6" customWidth="1"/>
    <col min="1791" max="1791" width="6.5703125" style="6" customWidth="1"/>
    <col min="1792" max="1792" width="7.28515625" style="6" customWidth="1"/>
    <col min="1793" max="1793" width="11.28515625" style="6" customWidth="1"/>
    <col min="1794" max="1794" width="13.7109375" style="6" customWidth="1"/>
    <col min="1795" max="2043" width="9.140625" style="6"/>
    <col min="2044" max="2044" width="5.140625" style="6" customWidth="1"/>
    <col min="2045" max="2045" width="39.5703125" style="6" customWidth="1"/>
    <col min="2046" max="2046" width="15" style="6" customWidth="1"/>
    <col min="2047" max="2047" width="6.5703125" style="6" customWidth="1"/>
    <col min="2048" max="2048" width="7.28515625" style="6" customWidth="1"/>
    <col min="2049" max="2049" width="11.28515625" style="6" customWidth="1"/>
    <col min="2050" max="2050" width="13.7109375" style="6" customWidth="1"/>
    <col min="2051" max="2299" width="9.140625" style="6"/>
    <col min="2300" max="2300" width="5.140625" style="6" customWidth="1"/>
    <col min="2301" max="2301" width="39.5703125" style="6" customWidth="1"/>
    <col min="2302" max="2302" width="15" style="6" customWidth="1"/>
    <col min="2303" max="2303" width="6.5703125" style="6" customWidth="1"/>
    <col min="2304" max="2304" width="7.28515625" style="6" customWidth="1"/>
    <col min="2305" max="2305" width="11.28515625" style="6" customWidth="1"/>
    <col min="2306" max="2306" width="13.7109375" style="6" customWidth="1"/>
    <col min="2307" max="2555" width="9.140625" style="6"/>
    <col min="2556" max="2556" width="5.140625" style="6" customWidth="1"/>
    <col min="2557" max="2557" width="39.5703125" style="6" customWidth="1"/>
    <col min="2558" max="2558" width="15" style="6" customWidth="1"/>
    <col min="2559" max="2559" width="6.5703125" style="6" customWidth="1"/>
    <col min="2560" max="2560" width="7.28515625" style="6" customWidth="1"/>
    <col min="2561" max="2561" width="11.28515625" style="6" customWidth="1"/>
    <col min="2562" max="2562" width="13.7109375" style="6" customWidth="1"/>
    <col min="2563" max="2811" width="9.140625" style="6"/>
    <col min="2812" max="2812" width="5.140625" style="6" customWidth="1"/>
    <col min="2813" max="2813" width="39.5703125" style="6" customWidth="1"/>
    <col min="2814" max="2814" width="15" style="6" customWidth="1"/>
    <col min="2815" max="2815" width="6.5703125" style="6" customWidth="1"/>
    <col min="2816" max="2816" width="7.28515625" style="6" customWidth="1"/>
    <col min="2817" max="2817" width="11.28515625" style="6" customWidth="1"/>
    <col min="2818" max="2818" width="13.7109375" style="6" customWidth="1"/>
    <col min="2819" max="3067" width="9.140625" style="6"/>
    <col min="3068" max="3068" width="5.140625" style="6" customWidth="1"/>
    <col min="3069" max="3069" width="39.5703125" style="6" customWidth="1"/>
    <col min="3070" max="3070" width="15" style="6" customWidth="1"/>
    <col min="3071" max="3071" width="6.5703125" style="6" customWidth="1"/>
    <col min="3072" max="3072" width="7.28515625" style="6" customWidth="1"/>
    <col min="3073" max="3073" width="11.28515625" style="6" customWidth="1"/>
    <col min="3074" max="3074" width="13.7109375" style="6" customWidth="1"/>
    <col min="3075" max="3323" width="9.140625" style="6"/>
    <col min="3324" max="3324" width="5.140625" style="6" customWidth="1"/>
    <col min="3325" max="3325" width="39.5703125" style="6" customWidth="1"/>
    <col min="3326" max="3326" width="15" style="6" customWidth="1"/>
    <col min="3327" max="3327" width="6.5703125" style="6" customWidth="1"/>
    <col min="3328" max="3328" width="7.28515625" style="6" customWidth="1"/>
    <col min="3329" max="3329" width="11.28515625" style="6" customWidth="1"/>
    <col min="3330" max="3330" width="13.7109375" style="6" customWidth="1"/>
    <col min="3331" max="3579" width="9.140625" style="6"/>
    <col min="3580" max="3580" width="5.140625" style="6" customWidth="1"/>
    <col min="3581" max="3581" width="39.5703125" style="6" customWidth="1"/>
    <col min="3582" max="3582" width="15" style="6" customWidth="1"/>
    <col min="3583" max="3583" width="6.5703125" style="6" customWidth="1"/>
    <col min="3584" max="3584" width="7.28515625" style="6" customWidth="1"/>
    <col min="3585" max="3585" width="11.28515625" style="6" customWidth="1"/>
    <col min="3586" max="3586" width="13.7109375" style="6" customWidth="1"/>
    <col min="3587" max="3835" width="9.140625" style="6"/>
    <col min="3836" max="3836" width="5.140625" style="6" customWidth="1"/>
    <col min="3837" max="3837" width="39.5703125" style="6" customWidth="1"/>
    <col min="3838" max="3838" width="15" style="6" customWidth="1"/>
    <col min="3839" max="3839" width="6.5703125" style="6" customWidth="1"/>
    <col min="3840" max="3840" width="7.28515625" style="6" customWidth="1"/>
    <col min="3841" max="3841" width="11.28515625" style="6" customWidth="1"/>
    <col min="3842" max="3842" width="13.7109375" style="6" customWidth="1"/>
    <col min="3843" max="4091" width="9.140625" style="6"/>
    <col min="4092" max="4092" width="5.140625" style="6" customWidth="1"/>
    <col min="4093" max="4093" width="39.5703125" style="6" customWidth="1"/>
    <col min="4094" max="4094" width="15" style="6" customWidth="1"/>
    <col min="4095" max="4095" width="6.5703125" style="6" customWidth="1"/>
    <col min="4096" max="4096" width="7.28515625" style="6" customWidth="1"/>
    <col min="4097" max="4097" width="11.28515625" style="6" customWidth="1"/>
    <col min="4098" max="4098" width="13.7109375" style="6" customWidth="1"/>
    <col min="4099" max="4347" width="9.140625" style="6"/>
    <col min="4348" max="4348" width="5.140625" style="6" customWidth="1"/>
    <col min="4349" max="4349" width="39.5703125" style="6" customWidth="1"/>
    <col min="4350" max="4350" width="15" style="6" customWidth="1"/>
    <col min="4351" max="4351" width="6.5703125" style="6" customWidth="1"/>
    <col min="4352" max="4352" width="7.28515625" style="6" customWidth="1"/>
    <col min="4353" max="4353" width="11.28515625" style="6" customWidth="1"/>
    <col min="4354" max="4354" width="13.7109375" style="6" customWidth="1"/>
    <col min="4355" max="4603" width="9.140625" style="6"/>
    <col min="4604" max="4604" width="5.140625" style="6" customWidth="1"/>
    <col min="4605" max="4605" width="39.5703125" style="6" customWidth="1"/>
    <col min="4606" max="4606" width="15" style="6" customWidth="1"/>
    <col min="4607" max="4607" width="6.5703125" style="6" customWidth="1"/>
    <col min="4608" max="4608" width="7.28515625" style="6" customWidth="1"/>
    <col min="4609" max="4609" width="11.28515625" style="6" customWidth="1"/>
    <col min="4610" max="4610" width="13.7109375" style="6" customWidth="1"/>
    <col min="4611" max="4859" width="9.140625" style="6"/>
    <col min="4860" max="4860" width="5.140625" style="6" customWidth="1"/>
    <col min="4861" max="4861" width="39.5703125" style="6" customWidth="1"/>
    <col min="4862" max="4862" width="15" style="6" customWidth="1"/>
    <col min="4863" max="4863" width="6.5703125" style="6" customWidth="1"/>
    <col min="4864" max="4864" width="7.28515625" style="6" customWidth="1"/>
    <col min="4865" max="4865" width="11.28515625" style="6" customWidth="1"/>
    <col min="4866" max="4866" width="13.7109375" style="6" customWidth="1"/>
    <col min="4867" max="5115" width="9.140625" style="6"/>
    <col min="5116" max="5116" width="5.140625" style="6" customWidth="1"/>
    <col min="5117" max="5117" width="39.5703125" style="6" customWidth="1"/>
    <col min="5118" max="5118" width="15" style="6" customWidth="1"/>
    <col min="5119" max="5119" width="6.5703125" style="6" customWidth="1"/>
    <col min="5120" max="5120" width="7.28515625" style="6" customWidth="1"/>
    <col min="5121" max="5121" width="11.28515625" style="6" customWidth="1"/>
    <col min="5122" max="5122" width="13.7109375" style="6" customWidth="1"/>
    <col min="5123" max="5371" width="9.140625" style="6"/>
    <col min="5372" max="5372" width="5.140625" style="6" customWidth="1"/>
    <col min="5373" max="5373" width="39.5703125" style="6" customWidth="1"/>
    <col min="5374" max="5374" width="15" style="6" customWidth="1"/>
    <col min="5375" max="5375" width="6.5703125" style="6" customWidth="1"/>
    <col min="5376" max="5376" width="7.28515625" style="6" customWidth="1"/>
    <col min="5377" max="5377" width="11.28515625" style="6" customWidth="1"/>
    <col min="5378" max="5378" width="13.7109375" style="6" customWidth="1"/>
    <col min="5379" max="5627" width="9.140625" style="6"/>
    <col min="5628" max="5628" width="5.140625" style="6" customWidth="1"/>
    <col min="5629" max="5629" width="39.5703125" style="6" customWidth="1"/>
    <col min="5630" max="5630" width="15" style="6" customWidth="1"/>
    <col min="5631" max="5631" width="6.5703125" style="6" customWidth="1"/>
    <col min="5632" max="5632" width="7.28515625" style="6" customWidth="1"/>
    <col min="5633" max="5633" width="11.28515625" style="6" customWidth="1"/>
    <col min="5634" max="5634" width="13.7109375" style="6" customWidth="1"/>
    <col min="5635" max="5883" width="9.140625" style="6"/>
    <col min="5884" max="5884" width="5.140625" style="6" customWidth="1"/>
    <col min="5885" max="5885" width="39.5703125" style="6" customWidth="1"/>
    <col min="5886" max="5886" width="15" style="6" customWidth="1"/>
    <col min="5887" max="5887" width="6.5703125" style="6" customWidth="1"/>
    <col min="5888" max="5888" width="7.28515625" style="6" customWidth="1"/>
    <col min="5889" max="5889" width="11.28515625" style="6" customWidth="1"/>
    <col min="5890" max="5890" width="13.7109375" style="6" customWidth="1"/>
    <col min="5891" max="6139" width="9.140625" style="6"/>
    <col min="6140" max="6140" width="5.140625" style="6" customWidth="1"/>
    <col min="6141" max="6141" width="39.5703125" style="6" customWidth="1"/>
    <col min="6142" max="6142" width="15" style="6" customWidth="1"/>
    <col min="6143" max="6143" width="6.5703125" style="6" customWidth="1"/>
    <col min="6144" max="6144" width="7.28515625" style="6" customWidth="1"/>
    <col min="6145" max="6145" width="11.28515625" style="6" customWidth="1"/>
    <col min="6146" max="6146" width="13.7109375" style="6" customWidth="1"/>
    <col min="6147" max="6395" width="9.140625" style="6"/>
    <col min="6396" max="6396" width="5.140625" style="6" customWidth="1"/>
    <col min="6397" max="6397" width="39.5703125" style="6" customWidth="1"/>
    <col min="6398" max="6398" width="15" style="6" customWidth="1"/>
    <col min="6399" max="6399" width="6.5703125" style="6" customWidth="1"/>
    <col min="6400" max="6400" width="7.28515625" style="6" customWidth="1"/>
    <col min="6401" max="6401" width="11.28515625" style="6" customWidth="1"/>
    <col min="6402" max="6402" width="13.7109375" style="6" customWidth="1"/>
    <col min="6403" max="6651" width="9.140625" style="6"/>
    <col min="6652" max="6652" width="5.140625" style="6" customWidth="1"/>
    <col min="6653" max="6653" width="39.5703125" style="6" customWidth="1"/>
    <col min="6654" max="6654" width="15" style="6" customWidth="1"/>
    <col min="6655" max="6655" width="6.5703125" style="6" customWidth="1"/>
    <col min="6656" max="6656" width="7.28515625" style="6" customWidth="1"/>
    <col min="6657" max="6657" width="11.28515625" style="6" customWidth="1"/>
    <col min="6658" max="6658" width="13.7109375" style="6" customWidth="1"/>
    <col min="6659" max="6907" width="9.140625" style="6"/>
    <col min="6908" max="6908" width="5.140625" style="6" customWidth="1"/>
    <col min="6909" max="6909" width="39.5703125" style="6" customWidth="1"/>
    <col min="6910" max="6910" width="15" style="6" customWidth="1"/>
    <col min="6911" max="6911" width="6.5703125" style="6" customWidth="1"/>
    <col min="6912" max="6912" width="7.28515625" style="6" customWidth="1"/>
    <col min="6913" max="6913" width="11.28515625" style="6" customWidth="1"/>
    <col min="6914" max="6914" width="13.7109375" style="6" customWidth="1"/>
    <col min="6915" max="7163" width="9.140625" style="6"/>
    <col min="7164" max="7164" width="5.140625" style="6" customWidth="1"/>
    <col min="7165" max="7165" width="39.5703125" style="6" customWidth="1"/>
    <col min="7166" max="7166" width="15" style="6" customWidth="1"/>
    <col min="7167" max="7167" width="6.5703125" style="6" customWidth="1"/>
    <col min="7168" max="7168" width="7.28515625" style="6" customWidth="1"/>
    <col min="7169" max="7169" width="11.28515625" style="6" customWidth="1"/>
    <col min="7170" max="7170" width="13.7109375" style="6" customWidth="1"/>
    <col min="7171" max="7419" width="9.140625" style="6"/>
    <col min="7420" max="7420" width="5.140625" style="6" customWidth="1"/>
    <col min="7421" max="7421" width="39.5703125" style="6" customWidth="1"/>
    <col min="7422" max="7422" width="15" style="6" customWidth="1"/>
    <col min="7423" max="7423" width="6.5703125" style="6" customWidth="1"/>
    <col min="7424" max="7424" width="7.28515625" style="6" customWidth="1"/>
    <col min="7425" max="7425" width="11.28515625" style="6" customWidth="1"/>
    <col min="7426" max="7426" width="13.7109375" style="6" customWidth="1"/>
    <col min="7427" max="7675" width="9.140625" style="6"/>
    <col min="7676" max="7676" width="5.140625" style="6" customWidth="1"/>
    <col min="7677" max="7677" width="39.5703125" style="6" customWidth="1"/>
    <col min="7678" max="7678" width="15" style="6" customWidth="1"/>
    <col min="7679" max="7679" width="6.5703125" style="6" customWidth="1"/>
    <col min="7680" max="7680" width="7.28515625" style="6" customWidth="1"/>
    <col min="7681" max="7681" width="11.28515625" style="6" customWidth="1"/>
    <col min="7682" max="7682" width="13.7109375" style="6" customWidth="1"/>
    <col min="7683" max="7931" width="9.140625" style="6"/>
    <col min="7932" max="7932" width="5.140625" style="6" customWidth="1"/>
    <col min="7933" max="7933" width="39.5703125" style="6" customWidth="1"/>
    <col min="7934" max="7934" width="15" style="6" customWidth="1"/>
    <col min="7935" max="7935" width="6.5703125" style="6" customWidth="1"/>
    <col min="7936" max="7936" width="7.28515625" style="6" customWidth="1"/>
    <col min="7937" max="7937" width="11.28515625" style="6" customWidth="1"/>
    <col min="7938" max="7938" width="13.7109375" style="6" customWidth="1"/>
    <col min="7939" max="8187" width="9.140625" style="6"/>
    <col min="8188" max="8188" width="5.140625" style="6" customWidth="1"/>
    <col min="8189" max="8189" width="39.5703125" style="6" customWidth="1"/>
    <col min="8190" max="8190" width="15" style="6" customWidth="1"/>
    <col min="8191" max="8191" width="6.5703125" style="6" customWidth="1"/>
    <col min="8192" max="8192" width="7.28515625" style="6" customWidth="1"/>
    <col min="8193" max="8193" width="11.28515625" style="6" customWidth="1"/>
    <col min="8194" max="8194" width="13.7109375" style="6" customWidth="1"/>
    <col min="8195" max="8443" width="9.140625" style="6"/>
    <col min="8444" max="8444" width="5.140625" style="6" customWidth="1"/>
    <col min="8445" max="8445" width="39.5703125" style="6" customWidth="1"/>
    <col min="8446" max="8446" width="15" style="6" customWidth="1"/>
    <col min="8447" max="8447" width="6.5703125" style="6" customWidth="1"/>
    <col min="8448" max="8448" width="7.28515625" style="6" customWidth="1"/>
    <col min="8449" max="8449" width="11.28515625" style="6" customWidth="1"/>
    <col min="8450" max="8450" width="13.7109375" style="6" customWidth="1"/>
    <col min="8451" max="8699" width="9.140625" style="6"/>
    <col min="8700" max="8700" width="5.140625" style="6" customWidth="1"/>
    <col min="8701" max="8701" width="39.5703125" style="6" customWidth="1"/>
    <col min="8702" max="8702" width="15" style="6" customWidth="1"/>
    <col min="8703" max="8703" width="6.5703125" style="6" customWidth="1"/>
    <col min="8704" max="8704" width="7.28515625" style="6" customWidth="1"/>
    <col min="8705" max="8705" width="11.28515625" style="6" customWidth="1"/>
    <col min="8706" max="8706" width="13.7109375" style="6" customWidth="1"/>
    <col min="8707" max="8955" width="9.140625" style="6"/>
    <col min="8956" max="8956" width="5.140625" style="6" customWidth="1"/>
    <col min="8957" max="8957" width="39.5703125" style="6" customWidth="1"/>
    <col min="8958" max="8958" width="15" style="6" customWidth="1"/>
    <col min="8959" max="8959" width="6.5703125" style="6" customWidth="1"/>
    <col min="8960" max="8960" width="7.28515625" style="6" customWidth="1"/>
    <col min="8961" max="8961" width="11.28515625" style="6" customWidth="1"/>
    <col min="8962" max="8962" width="13.7109375" style="6" customWidth="1"/>
    <col min="8963" max="9211" width="9.140625" style="6"/>
    <col min="9212" max="9212" width="5.140625" style="6" customWidth="1"/>
    <col min="9213" max="9213" width="39.5703125" style="6" customWidth="1"/>
    <col min="9214" max="9214" width="15" style="6" customWidth="1"/>
    <col min="9215" max="9215" width="6.5703125" style="6" customWidth="1"/>
    <col min="9216" max="9216" width="7.28515625" style="6" customWidth="1"/>
    <col min="9217" max="9217" width="11.28515625" style="6" customWidth="1"/>
    <col min="9218" max="9218" width="13.7109375" style="6" customWidth="1"/>
    <col min="9219" max="9467" width="9.140625" style="6"/>
    <col min="9468" max="9468" width="5.140625" style="6" customWidth="1"/>
    <col min="9469" max="9469" width="39.5703125" style="6" customWidth="1"/>
    <col min="9470" max="9470" width="15" style="6" customWidth="1"/>
    <col min="9471" max="9471" width="6.5703125" style="6" customWidth="1"/>
    <col min="9472" max="9472" width="7.28515625" style="6" customWidth="1"/>
    <col min="9473" max="9473" width="11.28515625" style="6" customWidth="1"/>
    <col min="9474" max="9474" width="13.7109375" style="6" customWidth="1"/>
    <col min="9475" max="9723" width="9.140625" style="6"/>
    <col min="9724" max="9724" width="5.140625" style="6" customWidth="1"/>
    <col min="9725" max="9725" width="39.5703125" style="6" customWidth="1"/>
    <col min="9726" max="9726" width="15" style="6" customWidth="1"/>
    <col min="9727" max="9727" width="6.5703125" style="6" customWidth="1"/>
    <col min="9728" max="9728" width="7.28515625" style="6" customWidth="1"/>
    <col min="9729" max="9729" width="11.28515625" style="6" customWidth="1"/>
    <col min="9730" max="9730" width="13.7109375" style="6" customWidth="1"/>
    <col min="9731" max="9979" width="9.140625" style="6"/>
    <col min="9980" max="9980" width="5.140625" style="6" customWidth="1"/>
    <col min="9981" max="9981" width="39.5703125" style="6" customWidth="1"/>
    <col min="9982" max="9982" width="15" style="6" customWidth="1"/>
    <col min="9983" max="9983" width="6.5703125" style="6" customWidth="1"/>
    <col min="9984" max="9984" width="7.28515625" style="6" customWidth="1"/>
    <col min="9985" max="9985" width="11.28515625" style="6" customWidth="1"/>
    <col min="9986" max="9986" width="13.7109375" style="6" customWidth="1"/>
    <col min="9987" max="10235" width="9.140625" style="6"/>
    <col min="10236" max="10236" width="5.140625" style="6" customWidth="1"/>
    <col min="10237" max="10237" width="39.5703125" style="6" customWidth="1"/>
    <col min="10238" max="10238" width="15" style="6" customWidth="1"/>
    <col min="10239" max="10239" width="6.5703125" style="6" customWidth="1"/>
    <col min="10240" max="10240" width="7.28515625" style="6" customWidth="1"/>
    <col min="10241" max="10241" width="11.28515625" style="6" customWidth="1"/>
    <col min="10242" max="10242" width="13.7109375" style="6" customWidth="1"/>
    <col min="10243" max="10491" width="9.140625" style="6"/>
    <col min="10492" max="10492" width="5.140625" style="6" customWidth="1"/>
    <col min="10493" max="10493" width="39.5703125" style="6" customWidth="1"/>
    <col min="10494" max="10494" width="15" style="6" customWidth="1"/>
    <col min="10495" max="10495" width="6.5703125" style="6" customWidth="1"/>
    <col min="10496" max="10496" width="7.28515625" style="6" customWidth="1"/>
    <col min="10497" max="10497" width="11.28515625" style="6" customWidth="1"/>
    <col min="10498" max="10498" width="13.7109375" style="6" customWidth="1"/>
    <col min="10499" max="10747" width="9.140625" style="6"/>
    <col min="10748" max="10748" width="5.140625" style="6" customWidth="1"/>
    <col min="10749" max="10749" width="39.5703125" style="6" customWidth="1"/>
    <col min="10750" max="10750" width="15" style="6" customWidth="1"/>
    <col min="10751" max="10751" width="6.5703125" style="6" customWidth="1"/>
    <col min="10752" max="10752" width="7.28515625" style="6" customWidth="1"/>
    <col min="10753" max="10753" width="11.28515625" style="6" customWidth="1"/>
    <col min="10754" max="10754" width="13.7109375" style="6" customWidth="1"/>
    <col min="10755" max="11003" width="9.140625" style="6"/>
    <col min="11004" max="11004" width="5.140625" style="6" customWidth="1"/>
    <col min="11005" max="11005" width="39.5703125" style="6" customWidth="1"/>
    <col min="11006" max="11006" width="15" style="6" customWidth="1"/>
    <col min="11007" max="11007" width="6.5703125" style="6" customWidth="1"/>
    <col min="11008" max="11008" width="7.28515625" style="6" customWidth="1"/>
    <col min="11009" max="11009" width="11.28515625" style="6" customWidth="1"/>
    <col min="11010" max="11010" width="13.7109375" style="6" customWidth="1"/>
    <col min="11011" max="11259" width="9.140625" style="6"/>
    <col min="11260" max="11260" width="5.140625" style="6" customWidth="1"/>
    <col min="11261" max="11261" width="39.5703125" style="6" customWidth="1"/>
    <col min="11262" max="11262" width="15" style="6" customWidth="1"/>
    <col min="11263" max="11263" width="6.5703125" style="6" customWidth="1"/>
    <col min="11264" max="11264" width="7.28515625" style="6" customWidth="1"/>
    <col min="11265" max="11265" width="11.28515625" style="6" customWidth="1"/>
    <col min="11266" max="11266" width="13.7109375" style="6" customWidth="1"/>
    <col min="11267" max="11515" width="9.140625" style="6"/>
    <col min="11516" max="11516" width="5.140625" style="6" customWidth="1"/>
    <col min="11517" max="11517" width="39.5703125" style="6" customWidth="1"/>
    <col min="11518" max="11518" width="15" style="6" customWidth="1"/>
    <col min="11519" max="11519" width="6.5703125" style="6" customWidth="1"/>
    <col min="11520" max="11520" width="7.28515625" style="6" customWidth="1"/>
    <col min="11521" max="11521" width="11.28515625" style="6" customWidth="1"/>
    <col min="11522" max="11522" width="13.7109375" style="6" customWidth="1"/>
    <col min="11523" max="11771" width="9.140625" style="6"/>
    <col min="11772" max="11772" width="5.140625" style="6" customWidth="1"/>
    <col min="11773" max="11773" width="39.5703125" style="6" customWidth="1"/>
    <col min="11774" max="11774" width="15" style="6" customWidth="1"/>
    <col min="11775" max="11775" width="6.5703125" style="6" customWidth="1"/>
    <col min="11776" max="11776" width="7.28515625" style="6" customWidth="1"/>
    <col min="11777" max="11777" width="11.28515625" style="6" customWidth="1"/>
    <col min="11778" max="11778" width="13.7109375" style="6" customWidth="1"/>
    <col min="11779" max="12027" width="9.140625" style="6"/>
    <col min="12028" max="12028" width="5.140625" style="6" customWidth="1"/>
    <col min="12029" max="12029" width="39.5703125" style="6" customWidth="1"/>
    <col min="12030" max="12030" width="15" style="6" customWidth="1"/>
    <col min="12031" max="12031" width="6.5703125" style="6" customWidth="1"/>
    <col min="12032" max="12032" width="7.28515625" style="6" customWidth="1"/>
    <col min="12033" max="12033" width="11.28515625" style="6" customWidth="1"/>
    <col min="12034" max="12034" width="13.7109375" style="6" customWidth="1"/>
    <col min="12035" max="12283" width="9.140625" style="6"/>
    <col min="12284" max="12284" width="5.140625" style="6" customWidth="1"/>
    <col min="12285" max="12285" width="39.5703125" style="6" customWidth="1"/>
    <col min="12286" max="12286" width="15" style="6" customWidth="1"/>
    <col min="12287" max="12287" width="6.5703125" style="6" customWidth="1"/>
    <col min="12288" max="12288" width="7.28515625" style="6" customWidth="1"/>
    <col min="12289" max="12289" width="11.28515625" style="6" customWidth="1"/>
    <col min="12290" max="12290" width="13.7109375" style="6" customWidth="1"/>
    <col min="12291" max="12539" width="9.140625" style="6"/>
    <col min="12540" max="12540" width="5.140625" style="6" customWidth="1"/>
    <col min="12541" max="12541" width="39.5703125" style="6" customWidth="1"/>
    <col min="12542" max="12542" width="15" style="6" customWidth="1"/>
    <col min="12543" max="12543" width="6.5703125" style="6" customWidth="1"/>
    <col min="12544" max="12544" width="7.28515625" style="6" customWidth="1"/>
    <col min="12545" max="12545" width="11.28515625" style="6" customWidth="1"/>
    <col min="12546" max="12546" width="13.7109375" style="6" customWidth="1"/>
    <col min="12547" max="12795" width="9.140625" style="6"/>
    <col min="12796" max="12796" width="5.140625" style="6" customWidth="1"/>
    <col min="12797" max="12797" width="39.5703125" style="6" customWidth="1"/>
    <col min="12798" max="12798" width="15" style="6" customWidth="1"/>
    <col min="12799" max="12799" width="6.5703125" style="6" customWidth="1"/>
    <col min="12800" max="12800" width="7.28515625" style="6" customWidth="1"/>
    <col min="12801" max="12801" width="11.28515625" style="6" customWidth="1"/>
    <col min="12802" max="12802" width="13.7109375" style="6" customWidth="1"/>
    <col min="12803" max="13051" width="9.140625" style="6"/>
    <col min="13052" max="13052" width="5.140625" style="6" customWidth="1"/>
    <col min="13053" max="13053" width="39.5703125" style="6" customWidth="1"/>
    <col min="13054" max="13054" width="15" style="6" customWidth="1"/>
    <col min="13055" max="13055" width="6.5703125" style="6" customWidth="1"/>
    <col min="13056" max="13056" width="7.28515625" style="6" customWidth="1"/>
    <col min="13057" max="13057" width="11.28515625" style="6" customWidth="1"/>
    <col min="13058" max="13058" width="13.7109375" style="6" customWidth="1"/>
    <col min="13059" max="13307" width="9.140625" style="6"/>
    <col min="13308" max="13308" width="5.140625" style="6" customWidth="1"/>
    <col min="13309" max="13309" width="39.5703125" style="6" customWidth="1"/>
    <col min="13310" max="13310" width="15" style="6" customWidth="1"/>
    <col min="13311" max="13311" width="6.5703125" style="6" customWidth="1"/>
    <col min="13312" max="13312" width="7.28515625" style="6" customWidth="1"/>
    <col min="13313" max="13313" width="11.28515625" style="6" customWidth="1"/>
    <col min="13314" max="13314" width="13.7109375" style="6" customWidth="1"/>
    <col min="13315" max="13563" width="9.140625" style="6"/>
    <col min="13564" max="13564" width="5.140625" style="6" customWidth="1"/>
    <col min="13565" max="13565" width="39.5703125" style="6" customWidth="1"/>
    <col min="13566" max="13566" width="15" style="6" customWidth="1"/>
    <col min="13567" max="13567" width="6.5703125" style="6" customWidth="1"/>
    <col min="13568" max="13568" width="7.28515625" style="6" customWidth="1"/>
    <col min="13569" max="13569" width="11.28515625" style="6" customWidth="1"/>
    <col min="13570" max="13570" width="13.7109375" style="6" customWidth="1"/>
    <col min="13571" max="13819" width="9.140625" style="6"/>
    <col min="13820" max="13820" width="5.140625" style="6" customWidth="1"/>
    <col min="13821" max="13821" width="39.5703125" style="6" customWidth="1"/>
    <col min="13822" max="13822" width="15" style="6" customWidth="1"/>
    <col min="13823" max="13823" width="6.5703125" style="6" customWidth="1"/>
    <col min="13824" max="13824" width="7.28515625" style="6" customWidth="1"/>
    <col min="13825" max="13825" width="11.28515625" style="6" customWidth="1"/>
    <col min="13826" max="13826" width="13.7109375" style="6" customWidth="1"/>
    <col min="13827" max="14075" width="9.140625" style="6"/>
    <col min="14076" max="14076" width="5.140625" style="6" customWidth="1"/>
    <col min="14077" max="14077" width="39.5703125" style="6" customWidth="1"/>
    <col min="14078" max="14078" width="15" style="6" customWidth="1"/>
    <col min="14079" max="14079" width="6.5703125" style="6" customWidth="1"/>
    <col min="14080" max="14080" width="7.28515625" style="6" customWidth="1"/>
    <col min="14081" max="14081" width="11.28515625" style="6" customWidth="1"/>
    <col min="14082" max="14082" width="13.7109375" style="6" customWidth="1"/>
    <col min="14083" max="14331" width="9.140625" style="6"/>
    <col min="14332" max="14332" width="5.140625" style="6" customWidth="1"/>
    <col min="14333" max="14333" width="39.5703125" style="6" customWidth="1"/>
    <col min="14334" max="14334" width="15" style="6" customWidth="1"/>
    <col min="14335" max="14335" width="6.5703125" style="6" customWidth="1"/>
    <col min="14336" max="14336" width="7.28515625" style="6" customWidth="1"/>
    <col min="14337" max="14337" width="11.28515625" style="6" customWidth="1"/>
    <col min="14338" max="14338" width="13.7109375" style="6" customWidth="1"/>
    <col min="14339" max="14587" width="9.140625" style="6"/>
    <col min="14588" max="14588" width="5.140625" style="6" customWidth="1"/>
    <col min="14589" max="14589" width="39.5703125" style="6" customWidth="1"/>
    <col min="14590" max="14590" width="15" style="6" customWidth="1"/>
    <col min="14591" max="14591" width="6.5703125" style="6" customWidth="1"/>
    <col min="14592" max="14592" width="7.28515625" style="6" customWidth="1"/>
    <col min="14593" max="14593" width="11.28515625" style="6" customWidth="1"/>
    <col min="14594" max="14594" width="13.7109375" style="6" customWidth="1"/>
    <col min="14595" max="14843" width="9.140625" style="6"/>
    <col min="14844" max="14844" width="5.140625" style="6" customWidth="1"/>
    <col min="14845" max="14845" width="39.5703125" style="6" customWidth="1"/>
    <col min="14846" max="14846" width="15" style="6" customWidth="1"/>
    <col min="14847" max="14847" width="6.5703125" style="6" customWidth="1"/>
    <col min="14848" max="14848" width="7.28515625" style="6" customWidth="1"/>
    <col min="14849" max="14849" width="11.28515625" style="6" customWidth="1"/>
    <col min="14850" max="14850" width="13.7109375" style="6" customWidth="1"/>
    <col min="14851" max="15099" width="9.140625" style="6"/>
    <col min="15100" max="15100" width="5.140625" style="6" customWidth="1"/>
    <col min="15101" max="15101" width="39.5703125" style="6" customWidth="1"/>
    <col min="15102" max="15102" width="15" style="6" customWidth="1"/>
    <col min="15103" max="15103" width="6.5703125" style="6" customWidth="1"/>
    <col min="15104" max="15104" width="7.28515625" style="6" customWidth="1"/>
    <col min="15105" max="15105" width="11.28515625" style="6" customWidth="1"/>
    <col min="15106" max="15106" width="13.7109375" style="6" customWidth="1"/>
    <col min="15107" max="15355" width="9.140625" style="6"/>
    <col min="15356" max="15356" width="5.140625" style="6" customWidth="1"/>
    <col min="15357" max="15357" width="39.5703125" style="6" customWidth="1"/>
    <col min="15358" max="15358" width="15" style="6" customWidth="1"/>
    <col min="15359" max="15359" width="6.5703125" style="6" customWidth="1"/>
    <col min="15360" max="15360" width="7.28515625" style="6" customWidth="1"/>
    <col min="15361" max="15361" width="11.28515625" style="6" customWidth="1"/>
    <col min="15362" max="15362" width="13.7109375" style="6" customWidth="1"/>
    <col min="15363" max="15611" width="9.140625" style="6"/>
    <col min="15612" max="15612" width="5.140625" style="6" customWidth="1"/>
    <col min="15613" max="15613" width="39.5703125" style="6" customWidth="1"/>
    <col min="15614" max="15614" width="15" style="6" customWidth="1"/>
    <col min="15615" max="15615" width="6.5703125" style="6" customWidth="1"/>
    <col min="15616" max="15616" width="7.28515625" style="6" customWidth="1"/>
    <col min="15617" max="15617" width="11.28515625" style="6" customWidth="1"/>
    <col min="15618" max="15618" width="13.7109375" style="6" customWidth="1"/>
    <col min="15619" max="15867" width="9.140625" style="6"/>
    <col min="15868" max="15868" width="5.140625" style="6" customWidth="1"/>
    <col min="15869" max="15869" width="39.5703125" style="6" customWidth="1"/>
    <col min="15870" max="15870" width="15" style="6" customWidth="1"/>
    <col min="15871" max="15871" width="6.5703125" style="6" customWidth="1"/>
    <col min="15872" max="15872" width="7.28515625" style="6" customWidth="1"/>
    <col min="15873" max="15873" width="11.28515625" style="6" customWidth="1"/>
    <col min="15874" max="15874" width="13.7109375" style="6" customWidth="1"/>
    <col min="15875" max="16123" width="9.140625" style="6"/>
    <col min="16124" max="16124" width="5.140625" style="6" customWidth="1"/>
    <col min="16125" max="16125" width="39.5703125" style="6" customWidth="1"/>
    <col min="16126" max="16126" width="15" style="6" customWidth="1"/>
    <col min="16127" max="16127" width="6.5703125" style="6" customWidth="1"/>
    <col min="16128" max="16128" width="7.28515625" style="6" customWidth="1"/>
    <col min="16129" max="16129" width="11.28515625" style="6" customWidth="1"/>
    <col min="16130" max="16130" width="13.7109375" style="6" customWidth="1"/>
    <col min="16131" max="16384" width="9.140625" style="6"/>
  </cols>
  <sheetData>
    <row r="1" spans="1:251" ht="46.5" customHeight="1" x14ac:dyDescent="0.2">
      <c r="A1" s="1610" t="s">
        <v>216</v>
      </c>
      <c r="B1" s="1611"/>
      <c r="C1" s="1611"/>
      <c r="D1" s="1611"/>
      <c r="E1" s="1611"/>
      <c r="F1" s="1611"/>
      <c r="G1" s="1611"/>
    </row>
    <row r="2" spans="1:251" s="10" customFormat="1" ht="27" customHeight="1" x14ac:dyDescent="0.2">
      <c r="A2" s="322" t="s">
        <v>1</v>
      </c>
      <c r="B2" s="1612" t="s">
        <v>2</v>
      </c>
      <c r="C2" s="1614" t="s">
        <v>3</v>
      </c>
      <c r="D2" s="1614" t="s">
        <v>4</v>
      </c>
      <c r="E2" s="1616" t="s">
        <v>5</v>
      </c>
      <c r="F2" s="1618" t="s">
        <v>6</v>
      </c>
      <c r="G2" s="1619"/>
    </row>
    <row r="3" spans="1:251" s="10" customFormat="1" ht="14.25" x14ac:dyDescent="0.2">
      <c r="A3" s="323" t="s">
        <v>7</v>
      </c>
      <c r="B3" s="1613"/>
      <c r="C3" s="1615"/>
      <c r="D3" s="1615"/>
      <c r="E3" s="1617"/>
      <c r="F3" s="324" t="s">
        <v>8</v>
      </c>
      <c r="G3" s="95" t="s">
        <v>9</v>
      </c>
    </row>
    <row r="4" spans="1:251" s="10" customFormat="1" x14ac:dyDescent="0.2">
      <c r="A4" s="325"/>
      <c r="B4" s="326" t="s">
        <v>46</v>
      </c>
      <c r="C4" s="1620" t="s">
        <v>229</v>
      </c>
      <c r="D4" s="1621"/>
      <c r="E4" s="1621"/>
      <c r="F4" s="1621"/>
      <c r="G4" s="1622"/>
    </row>
    <row r="5" spans="1:251" s="330" customFormat="1" ht="45" x14ac:dyDescent="0.2">
      <c r="A5" s="327" t="s">
        <v>230</v>
      </c>
      <c r="B5" s="150" t="s">
        <v>216</v>
      </c>
      <c r="C5" s="311" t="s">
        <v>231</v>
      </c>
      <c r="D5" s="311" t="s">
        <v>218</v>
      </c>
      <c r="E5" s="328">
        <v>1</v>
      </c>
      <c r="F5" s="98">
        <v>16</v>
      </c>
      <c r="G5" s="329">
        <f>E5*F5</f>
        <v>16</v>
      </c>
    </row>
    <row r="6" spans="1:251" s="289" customFormat="1" x14ac:dyDescent="0.2">
      <c r="A6" s="331"/>
      <c r="B6" s="1605" t="s">
        <v>232</v>
      </c>
      <c r="C6" s="1606"/>
      <c r="D6" s="311" t="s">
        <v>19</v>
      </c>
      <c r="E6" s="150"/>
      <c r="F6" s="98">
        <f>ROUND(8*207.96+8*203.92,2)</f>
        <v>3295.04</v>
      </c>
      <c r="G6" s="329">
        <f>ROUND(F6*E5,2)</f>
        <v>3295.04</v>
      </c>
    </row>
    <row r="7" spans="1:251" s="330" customFormat="1" ht="15" customHeight="1" x14ac:dyDescent="0.2">
      <c r="A7" s="332"/>
      <c r="B7" s="93" t="s">
        <v>224</v>
      </c>
      <c r="C7" s="333"/>
      <c r="D7" s="328" t="s">
        <v>19</v>
      </c>
      <c r="E7" s="333"/>
      <c r="F7" s="334"/>
      <c r="G7" s="329">
        <f>G6</f>
        <v>3295.04</v>
      </c>
    </row>
    <row r="8" spans="1:251" s="336" customFormat="1" ht="42" customHeight="1" x14ac:dyDescent="0.2">
      <c r="A8" s="162"/>
      <c r="B8" s="1623" t="s">
        <v>233</v>
      </c>
      <c r="C8" s="1624"/>
      <c r="D8" s="1624"/>
      <c r="E8" s="1624"/>
      <c r="F8" s="1625"/>
      <c r="G8" s="329">
        <f>ROUND(G7*1.255,2)</f>
        <v>4135.28</v>
      </c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89"/>
      <c r="CZ8" s="289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89"/>
      <c r="DZ8" s="289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89"/>
      <c r="EP8" s="289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89"/>
      <c r="FF8" s="289"/>
      <c r="FG8" s="289"/>
      <c r="FH8" s="289"/>
      <c r="FI8" s="289"/>
      <c r="FJ8" s="289"/>
      <c r="FK8" s="289"/>
      <c r="FL8" s="289"/>
      <c r="FM8" s="289"/>
      <c r="FN8" s="289"/>
      <c r="FO8" s="289"/>
      <c r="FP8" s="289"/>
      <c r="FQ8" s="289"/>
      <c r="FR8" s="289"/>
      <c r="FS8" s="289"/>
      <c r="FT8" s="289"/>
      <c r="FU8" s="289"/>
      <c r="FV8" s="289"/>
      <c r="FW8" s="289"/>
      <c r="FX8" s="289"/>
      <c r="FY8" s="289"/>
      <c r="FZ8" s="289"/>
      <c r="GA8" s="289"/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  <c r="IA8" s="289"/>
      <c r="IB8" s="289"/>
      <c r="IC8" s="289"/>
      <c r="ID8" s="289"/>
      <c r="IE8" s="289"/>
      <c r="IF8" s="289"/>
      <c r="IG8" s="289"/>
      <c r="IH8" s="289"/>
      <c r="II8" s="289"/>
      <c r="IJ8" s="289"/>
      <c r="IK8" s="289"/>
      <c r="IL8" s="289"/>
      <c r="IM8" s="289"/>
      <c r="IN8" s="289"/>
      <c r="IO8" s="289"/>
      <c r="IP8" s="289"/>
      <c r="IQ8" s="289"/>
    </row>
    <row r="9" spans="1:251" s="336" customFormat="1" ht="36.75" customHeight="1" x14ac:dyDescent="0.2">
      <c r="A9" s="162"/>
      <c r="B9" s="1629" t="s">
        <v>234</v>
      </c>
      <c r="C9" s="1630"/>
      <c r="D9" s="1630"/>
      <c r="E9" s="1630"/>
      <c r="F9" s="1631"/>
      <c r="G9" s="337">
        <f>ROUND(G8*0.65*0.85,2)</f>
        <v>2284.7399999999998</v>
      </c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289"/>
      <c r="EG9" s="289"/>
      <c r="EH9" s="289"/>
      <c r="EI9" s="289"/>
      <c r="EJ9" s="289"/>
      <c r="EK9" s="289"/>
      <c r="EL9" s="289"/>
      <c r="EM9" s="289"/>
      <c r="EN9" s="289"/>
      <c r="EO9" s="289"/>
      <c r="EP9" s="289"/>
      <c r="EQ9" s="289"/>
      <c r="ER9" s="289"/>
      <c r="ES9" s="289"/>
      <c r="ET9" s="289"/>
      <c r="EU9" s="289"/>
      <c r="EV9" s="289"/>
      <c r="EW9" s="289"/>
      <c r="EX9" s="289"/>
      <c r="EY9" s="289"/>
      <c r="EZ9" s="289"/>
      <c r="FA9" s="289"/>
      <c r="FB9" s="289"/>
      <c r="FC9" s="289"/>
      <c r="FD9" s="289"/>
      <c r="FE9" s="289"/>
      <c r="FF9" s="289"/>
      <c r="FG9" s="289"/>
      <c r="FH9" s="289"/>
      <c r="FI9" s="289"/>
      <c r="FJ9" s="289"/>
      <c r="FK9" s="289"/>
      <c r="FL9" s="289"/>
      <c r="FM9" s="289"/>
      <c r="FN9" s="289"/>
      <c r="FO9" s="289"/>
      <c r="FP9" s="289"/>
      <c r="FQ9" s="289"/>
      <c r="FR9" s="289"/>
      <c r="FS9" s="289"/>
      <c r="FT9" s="289"/>
      <c r="FU9" s="289"/>
      <c r="FV9" s="289"/>
      <c r="FW9" s="289"/>
      <c r="FX9" s="289"/>
      <c r="FY9" s="289"/>
      <c r="FZ9" s="289"/>
      <c r="GA9" s="289"/>
      <c r="GB9" s="289"/>
      <c r="GC9" s="289"/>
      <c r="GD9" s="289"/>
      <c r="GE9" s="289"/>
      <c r="GF9" s="289"/>
      <c r="GG9" s="289"/>
      <c r="GH9" s="289"/>
      <c r="GI9" s="289"/>
      <c r="GJ9" s="289"/>
      <c r="GK9" s="289"/>
      <c r="GL9" s="289"/>
      <c r="GM9" s="289"/>
      <c r="GN9" s="289"/>
      <c r="GO9" s="289"/>
      <c r="GP9" s="289"/>
      <c r="GQ9" s="289"/>
      <c r="GR9" s="289"/>
      <c r="GS9" s="289"/>
      <c r="GT9" s="289"/>
      <c r="GU9" s="289"/>
      <c r="GV9" s="289"/>
      <c r="GW9" s="289"/>
      <c r="GX9" s="289"/>
      <c r="GY9" s="289"/>
      <c r="GZ9" s="289"/>
      <c r="HA9" s="289"/>
      <c r="HB9" s="289"/>
      <c r="HC9" s="289"/>
      <c r="HD9" s="289"/>
      <c r="HE9" s="289"/>
      <c r="HF9" s="289"/>
      <c r="HG9" s="289"/>
      <c r="HH9" s="289"/>
      <c r="HI9" s="289"/>
      <c r="HJ9" s="289"/>
      <c r="HK9" s="289"/>
      <c r="HL9" s="289"/>
      <c r="HM9" s="289"/>
      <c r="HN9" s="289"/>
      <c r="HO9" s="289"/>
      <c r="HP9" s="289"/>
      <c r="HQ9" s="289"/>
      <c r="HR9" s="289"/>
      <c r="HS9" s="289"/>
      <c r="HT9" s="289"/>
      <c r="HU9" s="289"/>
      <c r="HV9" s="289"/>
      <c r="HW9" s="289"/>
      <c r="HX9" s="289"/>
      <c r="HY9" s="289"/>
      <c r="HZ9" s="289"/>
      <c r="IA9" s="289"/>
      <c r="IB9" s="289"/>
      <c r="IC9" s="289"/>
      <c r="ID9" s="289"/>
      <c r="IE9" s="289"/>
      <c r="IF9" s="289"/>
      <c r="IG9" s="289"/>
      <c r="IH9" s="289"/>
      <c r="II9" s="289"/>
      <c r="IJ9" s="289"/>
      <c r="IK9" s="289"/>
      <c r="IL9" s="289"/>
      <c r="IM9" s="289"/>
      <c r="IN9" s="289"/>
      <c r="IO9" s="289"/>
      <c r="IP9" s="289"/>
      <c r="IQ9" s="289"/>
    </row>
    <row r="10" spans="1:251" s="3" customFormat="1" ht="34.5" customHeight="1" x14ac:dyDescent="0.2">
      <c r="A10" s="162"/>
      <c r="B10" s="1629" t="s">
        <v>235</v>
      </c>
      <c r="C10" s="1630"/>
      <c r="D10" s="1630"/>
      <c r="E10" s="1630"/>
      <c r="F10" s="1631"/>
      <c r="G10" s="329">
        <f>ROUND(G8*0.4*0.8,2)</f>
        <v>1323.29</v>
      </c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  <c r="IP10" s="303"/>
      <c r="IQ10" s="303"/>
    </row>
    <row r="11" spans="1:251" s="3" customFormat="1" ht="30" x14ac:dyDescent="0.2">
      <c r="A11" s="162"/>
      <c r="B11" s="364" t="s">
        <v>236</v>
      </c>
      <c r="C11" s="365"/>
      <c r="D11" s="365"/>
      <c r="E11" s="365"/>
      <c r="F11" s="366"/>
      <c r="G11" s="329">
        <f>SUM(G8,G9,G10)*0.434</f>
        <v>3360.5965399999995</v>
      </c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  <c r="AW11" s="303"/>
      <c r="AX11" s="303"/>
      <c r="AY11" s="303"/>
      <c r="AZ11" s="303"/>
      <c r="BA11" s="303"/>
      <c r="BB11" s="303"/>
      <c r="BC11" s="303"/>
      <c r="BD11" s="303"/>
      <c r="BE11" s="303"/>
      <c r="BF11" s="303"/>
      <c r="BG11" s="303"/>
      <c r="BH11" s="303"/>
      <c r="BI11" s="303"/>
      <c r="BJ11" s="303"/>
      <c r="BK11" s="303"/>
      <c r="BL11" s="303"/>
      <c r="BM11" s="303"/>
      <c r="BN11" s="303"/>
      <c r="BO11" s="303"/>
      <c r="BP11" s="303"/>
      <c r="BQ11" s="303"/>
      <c r="BR11" s="303"/>
      <c r="BS11" s="303"/>
      <c r="BT11" s="303"/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3"/>
      <c r="CK11" s="303"/>
      <c r="CL11" s="303"/>
      <c r="CM11" s="303"/>
      <c r="CN11" s="303"/>
      <c r="CO11" s="303"/>
      <c r="CP11" s="303"/>
      <c r="CQ11" s="303"/>
      <c r="CR11" s="303"/>
      <c r="CS11" s="303"/>
      <c r="CT11" s="303"/>
      <c r="CU11" s="303"/>
      <c r="CV11" s="303"/>
      <c r="CW11" s="303"/>
      <c r="CX11" s="303"/>
      <c r="CY11" s="303"/>
      <c r="CZ11" s="303"/>
      <c r="DA11" s="303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3"/>
      <c r="DS11" s="303"/>
      <c r="DT11" s="303"/>
      <c r="DU11" s="303"/>
      <c r="DV11" s="303"/>
      <c r="DW11" s="303"/>
      <c r="DX11" s="303"/>
      <c r="DY11" s="303"/>
      <c r="DZ11" s="303"/>
      <c r="EA11" s="303"/>
      <c r="EB11" s="303"/>
      <c r="EC11" s="303"/>
      <c r="ED11" s="303"/>
      <c r="EE11" s="303"/>
      <c r="EF11" s="303"/>
      <c r="EG11" s="303"/>
      <c r="EH11" s="303"/>
      <c r="EI11" s="303"/>
      <c r="EJ11" s="303"/>
      <c r="EK11" s="303"/>
      <c r="EL11" s="303"/>
      <c r="EM11" s="303"/>
      <c r="EN11" s="303"/>
      <c r="EO11" s="303"/>
      <c r="EP11" s="303"/>
      <c r="EQ11" s="303"/>
      <c r="ER11" s="303"/>
      <c r="ES11" s="303"/>
      <c r="ET11" s="303"/>
      <c r="EU11" s="303"/>
      <c r="EV11" s="303"/>
      <c r="EW11" s="303"/>
      <c r="EX11" s="303"/>
      <c r="EY11" s="303"/>
      <c r="EZ11" s="303"/>
      <c r="FA11" s="303"/>
      <c r="FB11" s="303"/>
      <c r="FC11" s="303"/>
      <c r="FD11" s="303"/>
      <c r="FE11" s="303"/>
      <c r="FF11" s="303"/>
      <c r="FG11" s="303"/>
      <c r="FH11" s="303"/>
      <c r="FI11" s="303"/>
      <c r="FJ11" s="303"/>
      <c r="FK11" s="303"/>
      <c r="FL11" s="303"/>
      <c r="FM11" s="303"/>
      <c r="FN11" s="303"/>
      <c r="FO11" s="303"/>
      <c r="FP11" s="303"/>
      <c r="FQ11" s="303"/>
      <c r="FR11" s="303"/>
      <c r="FS11" s="303"/>
      <c r="FT11" s="303"/>
      <c r="FU11" s="303"/>
      <c r="FV11" s="303"/>
      <c r="FW11" s="303"/>
      <c r="FX11" s="303"/>
      <c r="FY11" s="303"/>
      <c r="FZ11" s="303"/>
      <c r="GA11" s="303"/>
      <c r="GB11" s="303"/>
      <c r="GC11" s="303"/>
      <c r="GD11" s="303"/>
      <c r="GE11" s="303"/>
      <c r="GF11" s="303"/>
      <c r="GG11" s="303"/>
      <c r="GH11" s="303"/>
      <c r="GI11" s="303"/>
      <c r="GJ11" s="303"/>
      <c r="GK11" s="303"/>
      <c r="GL11" s="303"/>
      <c r="GM11" s="303"/>
      <c r="GN11" s="303"/>
      <c r="GO11" s="303"/>
      <c r="GP11" s="303"/>
      <c r="GQ11" s="303"/>
      <c r="GR11" s="303"/>
      <c r="GS11" s="303"/>
      <c r="GT11" s="303"/>
      <c r="GU11" s="303"/>
      <c r="GV11" s="303"/>
      <c r="GW11" s="303"/>
      <c r="GX11" s="303"/>
      <c r="GY11" s="303"/>
      <c r="GZ11" s="303"/>
      <c r="HA11" s="303"/>
      <c r="HB11" s="303"/>
      <c r="HC11" s="303"/>
      <c r="HD11" s="303"/>
      <c r="HE11" s="303"/>
      <c r="HF11" s="303"/>
      <c r="HG11" s="303"/>
      <c r="HH11" s="303"/>
      <c r="HI11" s="303"/>
      <c r="HJ11" s="303"/>
      <c r="HK11" s="303"/>
      <c r="HL11" s="303"/>
      <c r="HM11" s="303"/>
      <c r="HN11" s="303"/>
      <c r="HO11" s="303"/>
      <c r="HP11" s="303"/>
      <c r="HQ11" s="303"/>
      <c r="HR11" s="303"/>
      <c r="HS11" s="303"/>
      <c r="HT11" s="303"/>
      <c r="HU11" s="303"/>
      <c r="HV11" s="303"/>
      <c r="HW11" s="303"/>
      <c r="HX11" s="303"/>
      <c r="HY11" s="303"/>
      <c r="HZ11" s="303"/>
      <c r="IA11" s="303"/>
      <c r="IB11" s="303"/>
      <c r="IC11" s="303"/>
      <c r="ID11" s="303"/>
      <c r="IE11" s="303"/>
      <c r="IF11" s="303"/>
      <c r="IG11" s="303"/>
      <c r="IH11" s="303"/>
      <c r="II11" s="303"/>
      <c r="IJ11" s="303"/>
      <c r="IK11" s="303"/>
      <c r="IL11" s="303"/>
      <c r="IM11" s="303"/>
      <c r="IN11" s="303"/>
      <c r="IO11" s="303"/>
      <c r="IP11" s="303"/>
      <c r="IQ11" s="303"/>
    </row>
    <row r="12" spans="1:251" s="272" customFormat="1" ht="14.25" x14ac:dyDescent="0.2">
      <c r="A12" s="338"/>
      <c r="B12" s="339" t="s">
        <v>228</v>
      </c>
      <c r="C12" s="340"/>
      <c r="D12" s="340"/>
      <c r="E12" s="341"/>
      <c r="F12" s="342"/>
      <c r="G12" s="343">
        <f>G11</f>
        <v>3360.5965399999995</v>
      </c>
    </row>
    <row r="13" spans="1:251" ht="15" customHeight="1" x14ac:dyDescent="0.2">
      <c r="A13" s="345"/>
      <c r="B13" s="93" t="s">
        <v>237</v>
      </c>
      <c r="C13" s="346"/>
      <c r="D13" s="233" t="s">
        <v>19</v>
      </c>
      <c r="E13" s="347"/>
      <c r="F13" s="348"/>
      <c r="G13" s="222">
        <f>SUM(G12:G12)</f>
        <v>3360.5965399999995</v>
      </c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</row>
    <row r="14" spans="1:251" s="356" customFormat="1" x14ac:dyDescent="0.2">
      <c r="A14" s="349"/>
      <c r="B14" s="350" t="s">
        <v>58</v>
      </c>
      <c r="C14" s="351"/>
      <c r="D14" s="352" t="s">
        <v>19</v>
      </c>
      <c r="E14" s="353"/>
      <c r="F14" s="354"/>
      <c r="G14" s="355">
        <f>ROUND(G13*0.18,2)</f>
        <v>604.91</v>
      </c>
    </row>
    <row r="15" spans="1:251" s="356" customFormat="1" x14ac:dyDescent="0.2">
      <c r="A15" s="357"/>
      <c r="B15" s="358" t="s">
        <v>149</v>
      </c>
      <c r="C15" s="326"/>
      <c r="D15" s="233" t="s">
        <v>19</v>
      </c>
      <c r="E15" s="359"/>
      <c r="F15" s="360"/>
      <c r="G15" s="361">
        <f>SUM(G13:G14)</f>
        <v>3965.5065399999994</v>
      </c>
    </row>
    <row r="18" spans="1:6" ht="15.75" x14ac:dyDescent="0.25">
      <c r="A18" s="1111" t="s">
        <v>798</v>
      </c>
      <c r="B18" s="67"/>
      <c r="C18" s="1112"/>
      <c r="D18" s="1067"/>
      <c r="E18" s="66"/>
      <c r="F18" s="1067" t="s">
        <v>799</v>
      </c>
    </row>
    <row r="19" spans="1:6" ht="15.75" x14ac:dyDescent="0.25">
      <c r="A19" s="1111"/>
      <c r="B19" s="67"/>
      <c r="C19" s="1112"/>
      <c r="D19" s="1067"/>
      <c r="E19" s="66"/>
      <c r="F19" s="1067"/>
    </row>
    <row r="20" spans="1:6" x14ac:dyDescent="0.25">
      <c r="A20" s="1114"/>
      <c r="B20" s="67"/>
      <c r="C20" s="1115"/>
      <c r="D20" s="1114"/>
      <c r="E20" s="66"/>
      <c r="F20" s="1114"/>
    </row>
    <row r="21" spans="1:6" ht="15.75" x14ac:dyDescent="0.25">
      <c r="A21" s="1067" t="s">
        <v>800</v>
      </c>
      <c r="B21" s="67"/>
      <c r="C21" s="1067"/>
      <c r="D21" s="1067"/>
      <c r="E21" s="66"/>
      <c r="F21" s="1067" t="s">
        <v>703</v>
      </c>
    </row>
  </sheetData>
  <mergeCells count="11">
    <mergeCell ref="C4:G4"/>
    <mergeCell ref="B6:C6"/>
    <mergeCell ref="B8:F8"/>
    <mergeCell ref="B9:F9"/>
    <mergeCell ref="B10:F10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1"/>
  <sheetViews>
    <sheetView workbookViewId="0">
      <selection activeCell="D17" sqref="D17"/>
    </sheetView>
  </sheetViews>
  <sheetFormatPr defaultRowHeight="15" x14ac:dyDescent="0.25"/>
  <cols>
    <col min="1" max="1" width="5.140625" style="362" customWidth="1"/>
    <col min="2" max="2" width="39.5703125" style="11" customWidth="1"/>
    <col min="3" max="3" width="15" style="11" customWidth="1"/>
    <col min="4" max="4" width="6.5703125" style="11" customWidth="1"/>
    <col min="5" max="5" width="7.28515625" style="363" customWidth="1"/>
    <col min="6" max="6" width="11.28515625" style="321" customWidth="1"/>
    <col min="7" max="7" width="13.7109375" style="60" customWidth="1"/>
    <col min="8" max="252" width="9.140625" style="6"/>
    <col min="253" max="253" width="5.140625" style="6" customWidth="1"/>
    <col min="254" max="254" width="39.5703125" style="6" customWidth="1"/>
    <col min="255" max="255" width="15" style="6" customWidth="1"/>
    <col min="256" max="256" width="6.5703125" style="6" customWidth="1"/>
    <col min="257" max="257" width="7.28515625" style="6" customWidth="1"/>
    <col min="258" max="258" width="11.28515625" style="6" customWidth="1"/>
    <col min="259" max="259" width="13.7109375" style="6" customWidth="1"/>
    <col min="260" max="508" width="9.140625" style="6"/>
    <col min="509" max="509" width="5.140625" style="6" customWidth="1"/>
    <col min="510" max="510" width="39.5703125" style="6" customWidth="1"/>
    <col min="511" max="511" width="15" style="6" customWidth="1"/>
    <col min="512" max="512" width="6.5703125" style="6" customWidth="1"/>
    <col min="513" max="513" width="7.28515625" style="6" customWidth="1"/>
    <col min="514" max="514" width="11.28515625" style="6" customWidth="1"/>
    <col min="515" max="515" width="13.7109375" style="6" customWidth="1"/>
    <col min="516" max="764" width="9.140625" style="6"/>
    <col min="765" max="765" width="5.140625" style="6" customWidth="1"/>
    <col min="766" max="766" width="39.5703125" style="6" customWidth="1"/>
    <col min="767" max="767" width="15" style="6" customWidth="1"/>
    <col min="768" max="768" width="6.5703125" style="6" customWidth="1"/>
    <col min="769" max="769" width="7.28515625" style="6" customWidth="1"/>
    <col min="770" max="770" width="11.28515625" style="6" customWidth="1"/>
    <col min="771" max="771" width="13.7109375" style="6" customWidth="1"/>
    <col min="772" max="1020" width="9.140625" style="6"/>
    <col min="1021" max="1021" width="5.140625" style="6" customWidth="1"/>
    <col min="1022" max="1022" width="39.5703125" style="6" customWidth="1"/>
    <col min="1023" max="1023" width="15" style="6" customWidth="1"/>
    <col min="1024" max="1024" width="6.5703125" style="6" customWidth="1"/>
    <col min="1025" max="1025" width="7.28515625" style="6" customWidth="1"/>
    <col min="1026" max="1026" width="11.28515625" style="6" customWidth="1"/>
    <col min="1027" max="1027" width="13.7109375" style="6" customWidth="1"/>
    <col min="1028" max="1276" width="9.140625" style="6"/>
    <col min="1277" max="1277" width="5.140625" style="6" customWidth="1"/>
    <col min="1278" max="1278" width="39.5703125" style="6" customWidth="1"/>
    <col min="1279" max="1279" width="15" style="6" customWidth="1"/>
    <col min="1280" max="1280" width="6.5703125" style="6" customWidth="1"/>
    <col min="1281" max="1281" width="7.28515625" style="6" customWidth="1"/>
    <col min="1282" max="1282" width="11.28515625" style="6" customWidth="1"/>
    <col min="1283" max="1283" width="13.7109375" style="6" customWidth="1"/>
    <col min="1284" max="1532" width="9.140625" style="6"/>
    <col min="1533" max="1533" width="5.140625" style="6" customWidth="1"/>
    <col min="1534" max="1534" width="39.5703125" style="6" customWidth="1"/>
    <col min="1535" max="1535" width="15" style="6" customWidth="1"/>
    <col min="1536" max="1536" width="6.5703125" style="6" customWidth="1"/>
    <col min="1537" max="1537" width="7.28515625" style="6" customWidth="1"/>
    <col min="1538" max="1538" width="11.28515625" style="6" customWidth="1"/>
    <col min="1539" max="1539" width="13.7109375" style="6" customWidth="1"/>
    <col min="1540" max="1788" width="9.140625" style="6"/>
    <col min="1789" max="1789" width="5.140625" style="6" customWidth="1"/>
    <col min="1790" max="1790" width="39.5703125" style="6" customWidth="1"/>
    <col min="1791" max="1791" width="15" style="6" customWidth="1"/>
    <col min="1792" max="1792" width="6.5703125" style="6" customWidth="1"/>
    <col min="1793" max="1793" width="7.28515625" style="6" customWidth="1"/>
    <col min="1794" max="1794" width="11.28515625" style="6" customWidth="1"/>
    <col min="1795" max="1795" width="13.7109375" style="6" customWidth="1"/>
    <col min="1796" max="2044" width="9.140625" style="6"/>
    <col min="2045" max="2045" width="5.140625" style="6" customWidth="1"/>
    <col min="2046" max="2046" width="39.5703125" style="6" customWidth="1"/>
    <col min="2047" max="2047" width="15" style="6" customWidth="1"/>
    <col min="2048" max="2048" width="6.5703125" style="6" customWidth="1"/>
    <col min="2049" max="2049" width="7.28515625" style="6" customWidth="1"/>
    <col min="2050" max="2050" width="11.28515625" style="6" customWidth="1"/>
    <col min="2051" max="2051" width="13.7109375" style="6" customWidth="1"/>
    <col min="2052" max="2300" width="9.140625" style="6"/>
    <col min="2301" max="2301" width="5.140625" style="6" customWidth="1"/>
    <col min="2302" max="2302" width="39.5703125" style="6" customWidth="1"/>
    <col min="2303" max="2303" width="15" style="6" customWidth="1"/>
    <col min="2304" max="2304" width="6.5703125" style="6" customWidth="1"/>
    <col min="2305" max="2305" width="7.28515625" style="6" customWidth="1"/>
    <col min="2306" max="2306" width="11.28515625" style="6" customWidth="1"/>
    <col min="2307" max="2307" width="13.7109375" style="6" customWidth="1"/>
    <col min="2308" max="2556" width="9.140625" style="6"/>
    <col min="2557" max="2557" width="5.140625" style="6" customWidth="1"/>
    <col min="2558" max="2558" width="39.5703125" style="6" customWidth="1"/>
    <col min="2559" max="2559" width="15" style="6" customWidth="1"/>
    <col min="2560" max="2560" width="6.5703125" style="6" customWidth="1"/>
    <col min="2561" max="2561" width="7.28515625" style="6" customWidth="1"/>
    <col min="2562" max="2562" width="11.28515625" style="6" customWidth="1"/>
    <col min="2563" max="2563" width="13.7109375" style="6" customWidth="1"/>
    <col min="2564" max="2812" width="9.140625" style="6"/>
    <col min="2813" max="2813" width="5.140625" style="6" customWidth="1"/>
    <col min="2814" max="2814" width="39.5703125" style="6" customWidth="1"/>
    <col min="2815" max="2815" width="15" style="6" customWidth="1"/>
    <col min="2816" max="2816" width="6.5703125" style="6" customWidth="1"/>
    <col min="2817" max="2817" width="7.28515625" style="6" customWidth="1"/>
    <col min="2818" max="2818" width="11.28515625" style="6" customWidth="1"/>
    <col min="2819" max="2819" width="13.7109375" style="6" customWidth="1"/>
    <col min="2820" max="3068" width="9.140625" style="6"/>
    <col min="3069" max="3069" width="5.140625" style="6" customWidth="1"/>
    <col min="3070" max="3070" width="39.5703125" style="6" customWidth="1"/>
    <col min="3071" max="3071" width="15" style="6" customWidth="1"/>
    <col min="3072" max="3072" width="6.5703125" style="6" customWidth="1"/>
    <col min="3073" max="3073" width="7.28515625" style="6" customWidth="1"/>
    <col min="3074" max="3074" width="11.28515625" style="6" customWidth="1"/>
    <col min="3075" max="3075" width="13.7109375" style="6" customWidth="1"/>
    <col min="3076" max="3324" width="9.140625" style="6"/>
    <col min="3325" max="3325" width="5.140625" style="6" customWidth="1"/>
    <col min="3326" max="3326" width="39.5703125" style="6" customWidth="1"/>
    <col min="3327" max="3327" width="15" style="6" customWidth="1"/>
    <col min="3328" max="3328" width="6.5703125" style="6" customWidth="1"/>
    <col min="3329" max="3329" width="7.28515625" style="6" customWidth="1"/>
    <col min="3330" max="3330" width="11.28515625" style="6" customWidth="1"/>
    <col min="3331" max="3331" width="13.7109375" style="6" customWidth="1"/>
    <col min="3332" max="3580" width="9.140625" style="6"/>
    <col min="3581" max="3581" width="5.140625" style="6" customWidth="1"/>
    <col min="3582" max="3582" width="39.5703125" style="6" customWidth="1"/>
    <col min="3583" max="3583" width="15" style="6" customWidth="1"/>
    <col min="3584" max="3584" width="6.5703125" style="6" customWidth="1"/>
    <col min="3585" max="3585" width="7.28515625" style="6" customWidth="1"/>
    <col min="3586" max="3586" width="11.28515625" style="6" customWidth="1"/>
    <col min="3587" max="3587" width="13.7109375" style="6" customWidth="1"/>
    <col min="3588" max="3836" width="9.140625" style="6"/>
    <col min="3837" max="3837" width="5.140625" style="6" customWidth="1"/>
    <col min="3838" max="3838" width="39.5703125" style="6" customWidth="1"/>
    <col min="3839" max="3839" width="15" style="6" customWidth="1"/>
    <col min="3840" max="3840" width="6.5703125" style="6" customWidth="1"/>
    <col min="3841" max="3841" width="7.28515625" style="6" customWidth="1"/>
    <col min="3842" max="3842" width="11.28515625" style="6" customWidth="1"/>
    <col min="3843" max="3843" width="13.7109375" style="6" customWidth="1"/>
    <col min="3844" max="4092" width="9.140625" style="6"/>
    <col min="4093" max="4093" width="5.140625" style="6" customWidth="1"/>
    <col min="4094" max="4094" width="39.5703125" style="6" customWidth="1"/>
    <col min="4095" max="4095" width="15" style="6" customWidth="1"/>
    <col min="4096" max="4096" width="6.5703125" style="6" customWidth="1"/>
    <col min="4097" max="4097" width="7.28515625" style="6" customWidth="1"/>
    <col min="4098" max="4098" width="11.28515625" style="6" customWidth="1"/>
    <col min="4099" max="4099" width="13.7109375" style="6" customWidth="1"/>
    <col min="4100" max="4348" width="9.140625" style="6"/>
    <col min="4349" max="4349" width="5.140625" style="6" customWidth="1"/>
    <col min="4350" max="4350" width="39.5703125" style="6" customWidth="1"/>
    <col min="4351" max="4351" width="15" style="6" customWidth="1"/>
    <col min="4352" max="4352" width="6.5703125" style="6" customWidth="1"/>
    <col min="4353" max="4353" width="7.28515625" style="6" customWidth="1"/>
    <col min="4354" max="4354" width="11.28515625" style="6" customWidth="1"/>
    <col min="4355" max="4355" width="13.7109375" style="6" customWidth="1"/>
    <col min="4356" max="4604" width="9.140625" style="6"/>
    <col min="4605" max="4605" width="5.140625" style="6" customWidth="1"/>
    <col min="4606" max="4606" width="39.5703125" style="6" customWidth="1"/>
    <col min="4607" max="4607" width="15" style="6" customWidth="1"/>
    <col min="4608" max="4608" width="6.5703125" style="6" customWidth="1"/>
    <col min="4609" max="4609" width="7.28515625" style="6" customWidth="1"/>
    <col min="4610" max="4610" width="11.28515625" style="6" customWidth="1"/>
    <col min="4611" max="4611" width="13.7109375" style="6" customWidth="1"/>
    <col min="4612" max="4860" width="9.140625" style="6"/>
    <col min="4861" max="4861" width="5.140625" style="6" customWidth="1"/>
    <col min="4862" max="4862" width="39.5703125" style="6" customWidth="1"/>
    <col min="4863" max="4863" width="15" style="6" customWidth="1"/>
    <col min="4864" max="4864" width="6.5703125" style="6" customWidth="1"/>
    <col min="4865" max="4865" width="7.28515625" style="6" customWidth="1"/>
    <col min="4866" max="4866" width="11.28515625" style="6" customWidth="1"/>
    <col min="4867" max="4867" width="13.7109375" style="6" customWidth="1"/>
    <col min="4868" max="5116" width="9.140625" style="6"/>
    <col min="5117" max="5117" width="5.140625" style="6" customWidth="1"/>
    <col min="5118" max="5118" width="39.5703125" style="6" customWidth="1"/>
    <col min="5119" max="5119" width="15" style="6" customWidth="1"/>
    <col min="5120" max="5120" width="6.5703125" style="6" customWidth="1"/>
    <col min="5121" max="5121" width="7.28515625" style="6" customWidth="1"/>
    <col min="5122" max="5122" width="11.28515625" style="6" customWidth="1"/>
    <col min="5123" max="5123" width="13.7109375" style="6" customWidth="1"/>
    <col min="5124" max="5372" width="9.140625" style="6"/>
    <col min="5373" max="5373" width="5.140625" style="6" customWidth="1"/>
    <col min="5374" max="5374" width="39.5703125" style="6" customWidth="1"/>
    <col min="5375" max="5375" width="15" style="6" customWidth="1"/>
    <col min="5376" max="5376" width="6.5703125" style="6" customWidth="1"/>
    <col min="5377" max="5377" width="7.28515625" style="6" customWidth="1"/>
    <col min="5378" max="5378" width="11.28515625" style="6" customWidth="1"/>
    <col min="5379" max="5379" width="13.7109375" style="6" customWidth="1"/>
    <col min="5380" max="5628" width="9.140625" style="6"/>
    <col min="5629" max="5629" width="5.140625" style="6" customWidth="1"/>
    <col min="5630" max="5630" width="39.5703125" style="6" customWidth="1"/>
    <col min="5631" max="5631" width="15" style="6" customWidth="1"/>
    <col min="5632" max="5632" width="6.5703125" style="6" customWidth="1"/>
    <col min="5633" max="5633" width="7.28515625" style="6" customWidth="1"/>
    <col min="5634" max="5634" width="11.28515625" style="6" customWidth="1"/>
    <col min="5635" max="5635" width="13.7109375" style="6" customWidth="1"/>
    <col min="5636" max="5884" width="9.140625" style="6"/>
    <col min="5885" max="5885" width="5.140625" style="6" customWidth="1"/>
    <col min="5886" max="5886" width="39.5703125" style="6" customWidth="1"/>
    <col min="5887" max="5887" width="15" style="6" customWidth="1"/>
    <col min="5888" max="5888" width="6.5703125" style="6" customWidth="1"/>
    <col min="5889" max="5889" width="7.28515625" style="6" customWidth="1"/>
    <col min="5890" max="5890" width="11.28515625" style="6" customWidth="1"/>
    <col min="5891" max="5891" width="13.7109375" style="6" customWidth="1"/>
    <col min="5892" max="6140" width="9.140625" style="6"/>
    <col min="6141" max="6141" width="5.140625" style="6" customWidth="1"/>
    <col min="6142" max="6142" width="39.5703125" style="6" customWidth="1"/>
    <col min="6143" max="6143" width="15" style="6" customWidth="1"/>
    <col min="6144" max="6144" width="6.5703125" style="6" customWidth="1"/>
    <col min="6145" max="6145" width="7.28515625" style="6" customWidth="1"/>
    <col min="6146" max="6146" width="11.28515625" style="6" customWidth="1"/>
    <col min="6147" max="6147" width="13.7109375" style="6" customWidth="1"/>
    <col min="6148" max="6396" width="9.140625" style="6"/>
    <col min="6397" max="6397" width="5.140625" style="6" customWidth="1"/>
    <col min="6398" max="6398" width="39.5703125" style="6" customWidth="1"/>
    <col min="6399" max="6399" width="15" style="6" customWidth="1"/>
    <col min="6400" max="6400" width="6.5703125" style="6" customWidth="1"/>
    <col min="6401" max="6401" width="7.28515625" style="6" customWidth="1"/>
    <col min="6402" max="6402" width="11.28515625" style="6" customWidth="1"/>
    <col min="6403" max="6403" width="13.7109375" style="6" customWidth="1"/>
    <col min="6404" max="6652" width="9.140625" style="6"/>
    <col min="6653" max="6653" width="5.140625" style="6" customWidth="1"/>
    <col min="6654" max="6654" width="39.5703125" style="6" customWidth="1"/>
    <col min="6655" max="6655" width="15" style="6" customWidth="1"/>
    <col min="6656" max="6656" width="6.5703125" style="6" customWidth="1"/>
    <col min="6657" max="6657" width="7.28515625" style="6" customWidth="1"/>
    <col min="6658" max="6658" width="11.28515625" style="6" customWidth="1"/>
    <col min="6659" max="6659" width="13.7109375" style="6" customWidth="1"/>
    <col min="6660" max="6908" width="9.140625" style="6"/>
    <col min="6909" max="6909" width="5.140625" style="6" customWidth="1"/>
    <col min="6910" max="6910" width="39.5703125" style="6" customWidth="1"/>
    <col min="6911" max="6911" width="15" style="6" customWidth="1"/>
    <col min="6912" max="6912" width="6.5703125" style="6" customWidth="1"/>
    <col min="6913" max="6913" width="7.28515625" style="6" customWidth="1"/>
    <col min="6914" max="6914" width="11.28515625" style="6" customWidth="1"/>
    <col min="6915" max="6915" width="13.7109375" style="6" customWidth="1"/>
    <col min="6916" max="7164" width="9.140625" style="6"/>
    <col min="7165" max="7165" width="5.140625" style="6" customWidth="1"/>
    <col min="7166" max="7166" width="39.5703125" style="6" customWidth="1"/>
    <col min="7167" max="7167" width="15" style="6" customWidth="1"/>
    <col min="7168" max="7168" width="6.5703125" style="6" customWidth="1"/>
    <col min="7169" max="7169" width="7.28515625" style="6" customWidth="1"/>
    <col min="7170" max="7170" width="11.28515625" style="6" customWidth="1"/>
    <col min="7171" max="7171" width="13.7109375" style="6" customWidth="1"/>
    <col min="7172" max="7420" width="9.140625" style="6"/>
    <col min="7421" max="7421" width="5.140625" style="6" customWidth="1"/>
    <col min="7422" max="7422" width="39.5703125" style="6" customWidth="1"/>
    <col min="7423" max="7423" width="15" style="6" customWidth="1"/>
    <col min="7424" max="7424" width="6.5703125" style="6" customWidth="1"/>
    <col min="7425" max="7425" width="7.28515625" style="6" customWidth="1"/>
    <col min="7426" max="7426" width="11.28515625" style="6" customWidth="1"/>
    <col min="7427" max="7427" width="13.7109375" style="6" customWidth="1"/>
    <col min="7428" max="7676" width="9.140625" style="6"/>
    <col min="7677" max="7677" width="5.140625" style="6" customWidth="1"/>
    <col min="7678" max="7678" width="39.5703125" style="6" customWidth="1"/>
    <col min="7679" max="7679" width="15" style="6" customWidth="1"/>
    <col min="7680" max="7680" width="6.5703125" style="6" customWidth="1"/>
    <col min="7681" max="7681" width="7.28515625" style="6" customWidth="1"/>
    <col min="7682" max="7682" width="11.28515625" style="6" customWidth="1"/>
    <col min="7683" max="7683" width="13.7109375" style="6" customWidth="1"/>
    <col min="7684" max="7932" width="9.140625" style="6"/>
    <col min="7933" max="7933" width="5.140625" style="6" customWidth="1"/>
    <col min="7934" max="7934" width="39.5703125" style="6" customWidth="1"/>
    <col min="7935" max="7935" width="15" style="6" customWidth="1"/>
    <col min="7936" max="7936" width="6.5703125" style="6" customWidth="1"/>
    <col min="7937" max="7937" width="7.28515625" style="6" customWidth="1"/>
    <col min="7938" max="7938" width="11.28515625" style="6" customWidth="1"/>
    <col min="7939" max="7939" width="13.7109375" style="6" customWidth="1"/>
    <col min="7940" max="8188" width="9.140625" style="6"/>
    <col min="8189" max="8189" width="5.140625" style="6" customWidth="1"/>
    <col min="8190" max="8190" width="39.5703125" style="6" customWidth="1"/>
    <col min="8191" max="8191" width="15" style="6" customWidth="1"/>
    <col min="8192" max="8192" width="6.5703125" style="6" customWidth="1"/>
    <col min="8193" max="8193" width="7.28515625" style="6" customWidth="1"/>
    <col min="8194" max="8194" width="11.28515625" style="6" customWidth="1"/>
    <col min="8195" max="8195" width="13.7109375" style="6" customWidth="1"/>
    <col min="8196" max="8444" width="9.140625" style="6"/>
    <col min="8445" max="8445" width="5.140625" style="6" customWidth="1"/>
    <col min="8446" max="8446" width="39.5703125" style="6" customWidth="1"/>
    <col min="8447" max="8447" width="15" style="6" customWidth="1"/>
    <col min="8448" max="8448" width="6.5703125" style="6" customWidth="1"/>
    <col min="8449" max="8449" width="7.28515625" style="6" customWidth="1"/>
    <col min="8450" max="8450" width="11.28515625" style="6" customWidth="1"/>
    <col min="8451" max="8451" width="13.7109375" style="6" customWidth="1"/>
    <col min="8452" max="8700" width="9.140625" style="6"/>
    <col min="8701" max="8701" width="5.140625" style="6" customWidth="1"/>
    <col min="8702" max="8702" width="39.5703125" style="6" customWidth="1"/>
    <col min="8703" max="8703" width="15" style="6" customWidth="1"/>
    <col min="8704" max="8704" width="6.5703125" style="6" customWidth="1"/>
    <col min="8705" max="8705" width="7.28515625" style="6" customWidth="1"/>
    <col min="8706" max="8706" width="11.28515625" style="6" customWidth="1"/>
    <col min="8707" max="8707" width="13.7109375" style="6" customWidth="1"/>
    <col min="8708" max="8956" width="9.140625" style="6"/>
    <col min="8957" max="8957" width="5.140625" style="6" customWidth="1"/>
    <col min="8958" max="8958" width="39.5703125" style="6" customWidth="1"/>
    <col min="8959" max="8959" width="15" style="6" customWidth="1"/>
    <col min="8960" max="8960" width="6.5703125" style="6" customWidth="1"/>
    <col min="8961" max="8961" width="7.28515625" style="6" customWidth="1"/>
    <col min="8962" max="8962" width="11.28515625" style="6" customWidth="1"/>
    <col min="8963" max="8963" width="13.7109375" style="6" customWidth="1"/>
    <col min="8964" max="9212" width="9.140625" style="6"/>
    <col min="9213" max="9213" width="5.140625" style="6" customWidth="1"/>
    <col min="9214" max="9214" width="39.5703125" style="6" customWidth="1"/>
    <col min="9215" max="9215" width="15" style="6" customWidth="1"/>
    <col min="9216" max="9216" width="6.5703125" style="6" customWidth="1"/>
    <col min="9217" max="9217" width="7.28515625" style="6" customWidth="1"/>
    <col min="9218" max="9218" width="11.28515625" style="6" customWidth="1"/>
    <col min="9219" max="9219" width="13.7109375" style="6" customWidth="1"/>
    <col min="9220" max="9468" width="9.140625" style="6"/>
    <col min="9469" max="9469" width="5.140625" style="6" customWidth="1"/>
    <col min="9470" max="9470" width="39.5703125" style="6" customWidth="1"/>
    <col min="9471" max="9471" width="15" style="6" customWidth="1"/>
    <col min="9472" max="9472" width="6.5703125" style="6" customWidth="1"/>
    <col min="9473" max="9473" width="7.28515625" style="6" customWidth="1"/>
    <col min="9474" max="9474" width="11.28515625" style="6" customWidth="1"/>
    <col min="9475" max="9475" width="13.7109375" style="6" customWidth="1"/>
    <col min="9476" max="9724" width="9.140625" style="6"/>
    <col min="9725" max="9725" width="5.140625" style="6" customWidth="1"/>
    <col min="9726" max="9726" width="39.5703125" style="6" customWidth="1"/>
    <col min="9727" max="9727" width="15" style="6" customWidth="1"/>
    <col min="9728" max="9728" width="6.5703125" style="6" customWidth="1"/>
    <col min="9729" max="9729" width="7.28515625" style="6" customWidth="1"/>
    <col min="9730" max="9730" width="11.28515625" style="6" customWidth="1"/>
    <col min="9731" max="9731" width="13.7109375" style="6" customWidth="1"/>
    <col min="9732" max="9980" width="9.140625" style="6"/>
    <col min="9981" max="9981" width="5.140625" style="6" customWidth="1"/>
    <col min="9982" max="9982" width="39.5703125" style="6" customWidth="1"/>
    <col min="9983" max="9983" width="15" style="6" customWidth="1"/>
    <col min="9984" max="9984" width="6.5703125" style="6" customWidth="1"/>
    <col min="9985" max="9985" width="7.28515625" style="6" customWidth="1"/>
    <col min="9986" max="9986" width="11.28515625" style="6" customWidth="1"/>
    <col min="9987" max="9987" width="13.7109375" style="6" customWidth="1"/>
    <col min="9988" max="10236" width="9.140625" style="6"/>
    <col min="10237" max="10237" width="5.140625" style="6" customWidth="1"/>
    <col min="10238" max="10238" width="39.5703125" style="6" customWidth="1"/>
    <col min="10239" max="10239" width="15" style="6" customWidth="1"/>
    <col min="10240" max="10240" width="6.5703125" style="6" customWidth="1"/>
    <col min="10241" max="10241" width="7.28515625" style="6" customWidth="1"/>
    <col min="10242" max="10242" width="11.28515625" style="6" customWidth="1"/>
    <col min="10243" max="10243" width="13.7109375" style="6" customWidth="1"/>
    <col min="10244" max="10492" width="9.140625" style="6"/>
    <col min="10493" max="10493" width="5.140625" style="6" customWidth="1"/>
    <col min="10494" max="10494" width="39.5703125" style="6" customWidth="1"/>
    <col min="10495" max="10495" width="15" style="6" customWidth="1"/>
    <col min="10496" max="10496" width="6.5703125" style="6" customWidth="1"/>
    <col min="10497" max="10497" width="7.28515625" style="6" customWidth="1"/>
    <col min="10498" max="10498" width="11.28515625" style="6" customWidth="1"/>
    <col min="10499" max="10499" width="13.7109375" style="6" customWidth="1"/>
    <col min="10500" max="10748" width="9.140625" style="6"/>
    <col min="10749" max="10749" width="5.140625" style="6" customWidth="1"/>
    <col min="10750" max="10750" width="39.5703125" style="6" customWidth="1"/>
    <col min="10751" max="10751" width="15" style="6" customWidth="1"/>
    <col min="10752" max="10752" width="6.5703125" style="6" customWidth="1"/>
    <col min="10753" max="10753" width="7.28515625" style="6" customWidth="1"/>
    <col min="10754" max="10754" width="11.28515625" style="6" customWidth="1"/>
    <col min="10755" max="10755" width="13.7109375" style="6" customWidth="1"/>
    <col min="10756" max="11004" width="9.140625" style="6"/>
    <col min="11005" max="11005" width="5.140625" style="6" customWidth="1"/>
    <col min="11006" max="11006" width="39.5703125" style="6" customWidth="1"/>
    <col min="11007" max="11007" width="15" style="6" customWidth="1"/>
    <col min="11008" max="11008" width="6.5703125" style="6" customWidth="1"/>
    <col min="11009" max="11009" width="7.28515625" style="6" customWidth="1"/>
    <col min="11010" max="11010" width="11.28515625" style="6" customWidth="1"/>
    <col min="11011" max="11011" width="13.7109375" style="6" customWidth="1"/>
    <col min="11012" max="11260" width="9.140625" style="6"/>
    <col min="11261" max="11261" width="5.140625" style="6" customWidth="1"/>
    <col min="11262" max="11262" width="39.5703125" style="6" customWidth="1"/>
    <col min="11263" max="11263" width="15" style="6" customWidth="1"/>
    <col min="11264" max="11264" width="6.5703125" style="6" customWidth="1"/>
    <col min="11265" max="11265" width="7.28515625" style="6" customWidth="1"/>
    <col min="11266" max="11266" width="11.28515625" style="6" customWidth="1"/>
    <col min="11267" max="11267" width="13.7109375" style="6" customWidth="1"/>
    <col min="11268" max="11516" width="9.140625" style="6"/>
    <col min="11517" max="11517" width="5.140625" style="6" customWidth="1"/>
    <col min="11518" max="11518" width="39.5703125" style="6" customWidth="1"/>
    <col min="11519" max="11519" width="15" style="6" customWidth="1"/>
    <col min="11520" max="11520" width="6.5703125" style="6" customWidth="1"/>
    <col min="11521" max="11521" width="7.28515625" style="6" customWidth="1"/>
    <col min="11522" max="11522" width="11.28515625" style="6" customWidth="1"/>
    <col min="11523" max="11523" width="13.7109375" style="6" customWidth="1"/>
    <col min="11524" max="11772" width="9.140625" style="6"/>
    <col min="11773" max="11773" width="5.140625" style="6" customWidth="1"/>
    <col min="11774" max="11774" width="39.5703125" style="6" customWidth="1"/>
    <col min="11775" max="11775" width="15" style="6" customWidth="1"/>
    <col min="11776" max="11776" width="6.5703125" style="6" customWidth="1"/>
    <col min="11777" max="11777" width="7.28515625" style="6" customWidth="1"/>
    <col min="11778" max="11778" width="11.28515625" style="6" customWidth="1"/>
    <col min="11779" max="11779" width="13.7109375" style="6" customWidth="1"/>
    <col min="11780" max="12028" width="9.140625" style="6"/>
    <col min="12029" max="12029" width="5.140625" style="6" customWidth="1"/>
    <col min="12030" max="12030" width="39.5703125" style="6" customWidth="1"/>
    <col min="12031" max="12031" width="15" style="6" customWidth="1"/>
    <col min="12032" max="12032" width="6.5703125" style="6" customWidth="1"/>
    <col min="12033" max="12033" width="7.28515625" style="6" customWidth="1"/>
    <col min="12034" max="12034" width="11.28515625" style="6" customWidth="1"/>
    <col min="12035" max="12035" width="13.7109375" style="6" customWidth="1"/>
    <col min="12036" max="12284" width="9.140625" style="6"/>
    <col min="12285" max="12285" width="5.140625" style="6" customWidth="1"/>
    <col min="12286" max="12286" width="39.5703125" style="6" customWidth="1"/>
    <col min="12287" max="12287" width="15" style="6" customWidth="1"/>
    <col min="12288" max="12288" width="6.5703125" style="6" customWidth="1"/>
    <col min="12289" max="12289" width="7.28515625" style="6" customWidth="1"/>
    <col min="12290" max="12290" width="11.28515625" style="6" customWidth="1"/>
    <col min="12291" max="12291" width="13.7109375" style="6" customWidth="1"/>
    <col min="12292" max="12540" width="9.140625" style="6"/>
    <col min="12541" max="12541" width="5.140625" style="6" customWidth="1"/>
    <col min="12542" max="12542" width="39.5703125" style="6" customWidth="1"/>
    <col min="12543" max="12543" width="15" style="6" customWidth="1"/>
    <col min="12544" max="12544" width="6.5703125" style="6" customWidth="1"/>
    <col min="12545" max="12545" width="7.28515625" style="6" customWidth="1"/>
    <col min="12546" max="12546" width="11.28515625" style="6" customWidth="1"/>
    <col min="12547" max="12547" width="13.7109375" style="6" customWidth="1"/>
    <col min="12548" max="12796" width="9.140625" style="6"/>
    <col min="12797" max="12797" width="5.140625" style="6" customWidth="1"/>
    <col min="12798" max="12798" width="39.5703125" style="6" customWidth="1"/>
    <col min="12799" max="12799" width="15" style="6" customWidth="1"/>
    <col min="12800" max="12800" width="6.5703125" style="6" customWidth="1"/>
    <col min="12801" max="12801" width="7.28515625" style="6" customWidth="1"/>
    <col min="12802" max="12802" width="11.28515625" style="6" customWidth="1"/>
    <col min="12803" max="12803" width="13.7109375" style="6" customWidth="1"/>
    <col min="12804" max="13052" width="9.140625" style="6"/>
    <col min="13053" max="13053" width="5.140625" style="6" customWidth="1"/>
    <col min="13054" max="13054" width="39.5703125" style="6" customWidth="1"/>
    <col min="13055" max="13055" width="15" style="6" customWidth="1"/>
    <col min="13056" max="13056" width="6.5703125" style="6" customWidth="1"/>
    <col min="13057" max="13057" width="7.28515625" style="6" customWidth="1"/>
    <col min="13058" max="13058" width="11.28515625" style="6" customWidth="1"/>
    <col min="13059" max="13059" width="13.7109375" style="6" customWidth="1"/>
    <col min="13060" max="13308" width="9.140625" style="6"/>
    <col min="13309" max="13309" width="5.140625" style="6" customWidth="1"/>
    <col min="13310" max="13310" width="39.5703125" style="6" customWidth="1"/>
    <col min="13311" max="13311" width="15" style="6" customWidth="1"/>
    <col min="13312" max="13312" width="6.5703125" style="6" customWidth="1"/>
    <col min="13313" max="13313" width="7.28515625" style="6" customWidth="1"/>
    <col min="13314" max="13314" width="11.28515625" style="6" customWidth="1"/>
    <col min="13315" max="13315" width="13.7109375" style="6" customWidth="1"/>
    <col min="13316" max="13564" width="9.140625" style="6"/>
    <col min="13565" max="13565" width="5.140625" style="6" customWidth="1"/>
    <col min="13566" max="13566" width="39.5703125" style="6" customWidth="1"/>
    <col min="13567" max="13567" width="15" style="6" customWidth="1"/>
    <col min="13568" max="13568" width="6.5703125" style="6" customWidth="1"/>
    <col min="13569" max="13569" width="7.28515625" style="6" customWidth="1"/>
    <col min="13570" max="13570" width="11.28515625" style="6" customWidth="1"/>
    <col min="13571" max="13571" width="13.7109375" style="6" customWidth="1"/>
    <col min="13572" max="13820" width="9.140625" style="6"/>
    <col min="13821" max="13821" width="5.140625" style="6" customWidth="1"/>
    <col min="13822" max="13822" width="39.5703125" style="6" customWidth="1"/>
    <col min="13823" max="13823" width="15" style="6" customWidth="1"/>
    <col min="13824" max="13824" width="6.5703125" style="6" customWidth="1"/>
    <col min="13825" max="13825" width="7.28515625" style="6" customWidth="1"/>
    <col min="13826" max="13826" width="11.28515625" style="6" customWidth="1"/>
    <col min="13827" max="13827" width="13.7109375" style="6" customWidth="1"/>
    <col min="13828" max="14076" width="9.140625" style="6"/>
    <col min="14077" max="14077" width="5.140625" style="6" customWidth="1"/>
    <col min="14078" max="14078" width="39.5703125" style="6" customWidth="1"/>
    <col min="14079" max="14079" width="15" style="6" customWidth="1"/>
    <col min="14080" max="14080" width="6.5703125" style="6" customWidth="1"/>
    <col min="14081" max="14081" width="7.28515625" style="6" customWidth="1"/>
    <col min="14082" max="14082" width="11.28515625" style="6" customWidth="1"/>
    <col min="14083" max="14083" width="13.7109375" style="6" customWidth="1"/>
    <col min="14084" max="14332" width="9.140625" style="6"/>
    <col min="14333" max="14333" width="5.140625" style="6" customWidth="1"/>
    <col min="14334" max="14334" width="39.5703125" style="6" customWidth="1"/>
    <col min="14335" max="14335" width="15" style="6" customWidth="1"/>
    <col min="14336" max="14336" width="6.5703125" style="6" customWidth="1"/>
    <col min="14337" max="14337" width="7.28515625" style="6" customWidth="1"/>
    <col min="14338" max="14338" width="11.28515625" style="6" customWidth="1"/>
    <col min="14339" max="14339" width="13.7109375" style="6" customWidth="1"/>
    <col min="14340" max="14588" width="9.140625" style="6"/>
    <col min="14589" max="14589" width="5.140625" style="6" customWidth="1"/>
    <col min="14590" max="14590" width="39.5703125" style="6" customWidth="1"/>
    <col min="14591" max="14591" width="15" style="6" customWidth="1"/>
    <col min="14592" max="14592" width="6.5703125" style="6" customWidth="1"/>
    <col min="14593" max="14593" width="7.28515625" style="6" customWidth="1"/>
    <col min="14594" max="14594" width="11.28515625" style="6" customWidth="1"/>
    <col min="14595" max="14595" width="13.7109375" style="6" customWidth="1"/>
    <col min="14596" max="14844" width="9.140625" style="6"/>
    <col min="14845" max="14845" width="5.140625" style="6" customWidth="1"/>
    <col min="14846" max="14846" width="39.5703125" style="6" customWidth="1"/>
    <col min="14847" max="14847" width="15" style="6" customWidth="1"/>
    <col min="14848" max="14848" width="6.5703125" style="6" customWidth="1"/>
    <col min="14849" max="14849" width="7.28515625" style="6" customWidth="1"/>
    <col min="14850" max="14850" width="11.28515625" style="6" customWidth="1"/>
    <col min="14851" max="14851" width="13.7109375" style="6" customWidth="1"/>
    <col min="14852" max="15100" width="9.140625" style="6"/>
    <col min="15101" max="15101" width="5.140625" style="6" customWidth="1"/>
    <col min="15102" max="15102" width="39.5703125" style="6" customWidth="1"/>
    <col min="15103" max="15103" width="15" style="6" customWidth="1"/>
    <col min="15104" max="15104" width="6.5703125" style="6" customWidth="1"/>
    <col min="15105" max="15105" width="7.28515625" style="6" customWidth="1"/>
    <col min="15106" max="15106" width="11.28515625" style="6" customWidth="1"/>
    <col min="15107" max="15107" width="13.7109375" style="6" customWidth="1"/>
    <col min="15108" max="15356" width="9.140625" style="6"/>
    <col min="15357" max="15357" width="5.140625" style="6" customWidth="1"/>
    <col min="15358" max="15358" width="39.5703125" style="6" customWidth="1"/>
    <col min="15359" max="15359" width="15" style="6" customWidth="1"/>
    <col min="15360" max="15360" width="6.5703125" style="6" customWidth="1"/>
    <col min="15361" max="15361" width="7.28515625" style="6" customWidth="1"/>
    <col min="15362" max="15362" width="11.28515625" style="6" customWidth="1"/>
    <col min="15363" max="15363" width="13.7109375" style="6" customWidth="1"/>
    <col min="15364" max="15612" width="9.140625" style="6"/>
    <col min="15613" max="15613" width="5.140625" style="6" customWidth="1"/>
    <col min="15614" max="15614" width="39.5703125" style="6" customWidth="1"/>
    <col min="15615" max="15615" width="15" style="6" customWidth="1"/>
    <col min="15616" max="15616" width="6.5703125" style="6" customWidth="1"/>
    <col min="15617" max="15617" width="7.28515625" style="6" customWidth="1"/>
    <col min="15618" max="15618" width="11.28515625" style="6" customWidth="1"/>
    <col min="15619" max="15619" width="13.7109375" style="6" customWidth="1"/>
    <col min="15620" max="15868" width="9.140625" style="6"/>
    <col min="15869" max="15869" width="5.140625" style="6" customWidth="1"/>
    <col min="15870" max="15870" width="39.5703125" style="6" customWidth="1"/>
    <col min="15871" max="15871" width="15" style="6" customWidth="1"/>
    <col min="15872" max="15872" width="6.5703125" style="6" customWidth="1"/>
    <col min="15873" max="15873" width="7.28515625" style="6" customWidth="1"/>
    <col min="15874" max="15874" width="11.28515625" style="6" customWidth="1"/>
    <col min="15875" max="15875" width="13.7109375" style="6" customWidth="1"/>
    <col min="15876" max="16124" width="9.140625" style="6"/>
    <col min="16125" max="16125" width="5.140625" style="6" customWidth="1"/>
    <col min="16126" max="16126" width="39.5703125" style="6" customWidth="1"/>
    <col min="16127" max="16127" width="15" style="6" customWidth="1"/>
    <col min="16128" max="16128" width="6.5703125" style="6" customWidth="1"/>
    <col min="16129" max="16129" width="7.28515625" style="6" customWidth="1"/>
    <col min="16130" max="16130" width="11.28515625" style="6" customWidth="1"/>
    <col min="16131" max="16131" width="13.7109375" style="6" customWidth="1"/>
    <col min="16132" max="16384" width="9.140625" style="6"/>
  </cols>
  <sheetData>
    <row r="1" spans="1:252" ht="15.75" x14ac:dyDescent="0.2">
      <c r="A1" s="1610" t="s">
        <v>243</v>
      </c>
      <c r="B1" s="1611"/>
      <c r="C1" s="1611"/>
      <c r="D1" s="1611"/>
      <c r="E1" s="1611"/>
      <c r="F1" s="1611"/>
      <c r="G1" s="1611"/>
    </row>
    <row r="2" spans="1:252" s="10" customFormat="1" ht="34.5" customHeight="1" x14ac:dyDescent="0.2">
      <c r="A2" s="1367" t="s">
        <v>1</v>
      </c>
      <c r="B2" s="1612" t="s">
        <v>2</v>
      </c>
      <c r="C2" s="1614" t="s">
        <v>3</v>
      </c>
      <c r="D2" s="1614" t="s">
        <v>4</v>
      </c>
      <c r="E2" s="1616" t="s">
        <v>5</v>
      </c>
      <c r="F2" s="1618" t="s">
        <v>6</v>
      </c>
      <c r="G2" s="1619"/>
    </row>
    <row r="3" spans="1:252" s="10" customFormat="1" ht="14.25" x14ac:dyDescent="0.2">
      <c r="A3" s="1368" t="s">
        <v>7</v>
      </c>
      <c r="B3" s="1613"/>
      <c r="C3" s="1615"/>
      <c r="D3" s="1615"/>
      <c r="E3" s="1617"/>
      <c r="F3" s="324" t="s">
        <v>8</v>
      </c>
      <c r="G3" s="95" t="s">
        <v>9</v>
      </c>
    </row>
    <row r="4" spans="1:252" s="10" customFormat="1" ht="64.5" customHeight="1" x14ac:dyDescent="0.2">
      <c r="A4" s="325"/>
      <c r="B4" s="326" t="s">
        <v>46</v>
      </c>
      <c r="C4" s="1620" t="s">
        <v>229</v>
      </c>
      <c r="D4" s="1621"/>
      <c r="E4" s="1621"/>
      <c r="F4" s="1621"/>
      <c r="G4" s="1622"/>
    </row>
    <row r="5" spans="1:252" s="330" customFormat="1" ht="30" x14ac:dyDescent="0.2">
      <c r="A5" s="327" t="s">
        <v>244</v>
      </c>
      <c r="B5" s="150" t="s">
        <v>245</v>
      </c>
      <c r="C5" s="311" t="s">
        <v>246</v>
      </c>
      <c r="D5" s="311" t="s">
        <v>247</v>
      </c>
      <c r="E5" s="328">
        <v>1</v>
      </c>
      <c r="F5" s="98">
        <v>1.5</v>
      </c>
      <c r="G5" s="329">
        <f>E5*F5</f>
        <v>1.5</v>
      </c>
    </row>
    <row r="6" spans="1:252" s="289" customFormat="1" x14ac:dyDescent="0.2">
      <c r="A6" s="331"/>
      <c r="B6" s="1605" t="s">
        <v>248</v>
      </c>
      <c r="C6" s="1606"/>
      <c r="D6" s="311" t="s">
        <v>19</v>
      </c>
      <c r="E6" s="150"/>
      <c r="F6" s="98">
        <f>ROUND(0.75*207.96+0.75*203.92,2)</f>
        <v>308.91000000000003</v>
      </c>
      <c r="G6" s="329">
        <f>ROUND(F6*E5,2)</f>
        <v>308.91000000000003</v>
      </c>
    </row>
    <row r="7" spans="1:252" s="330" customFormat="1" ht="15" customHeight="1" x14ac:dyDescent="0.2">
      <c r="A7" s="332"/>
      <c r="B7" s="93" t="s">
        <v>224</v>
      </c>
      <c r="C7" s="333"/>
      <c r="D7" s="328" t="s">
        <v>19</v>
      </c>
      <c r="E7" s="333"/>
      <c r="F7" s="334"/>
      <c r="G7" s="329">
        <f>G6</f>
        <v>308.91000000000003</v>
      </c>
    </row>
    <row r="8" spans="1:252" s="336" customFormat="1" ht="77.25" customHeight="1" x14ac:dyDescent="0.2">
      <c r="A8" s="162"/>
      <c r="B8" s="1623" t="s">
        <v>233</v>
      </c>
      <c r="C8" s="1624"/>
      <c r="D8" s="1624"/>
      <c r="E8" s="1624"/>
      <c r="F8" s="1625"/>
      <c r="G8" s="329">
        <f>ROUND(G7*1.255,2)</f>
        <v>387.68</v>
      </c>
      <c r="H8" s="335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89"/>
      <c r="CZ8" s="289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89"/>
      <c r="DZ8" s="289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89"/>
      <c r="EP8" s="289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89"/>
      <c r="FF8" s="289"/>
      <c r="FG8" s="289"/>
      <c r="FH8" s="289"/>
      <c r="FI8" s="289"/>
      <c r="FJ8" s="289"/>
      <c r="FK8" s="289"/>
      <c r="FL8" s="289"/>
      <c r="FM8" s="289"/>
      <c r="FN8" s="289"/>
      <c r="FO8" s="289"/>
      <c r="FP8" s="289"/>
      <c r="FQ8" s="289"/>
      <c r="FR8" s="289"/>
      <c r="FS8" s="289"/>
      <c r="FT8" s="289"/>
      <c r="FU8" s="289"/>
      <c r="FV8" s="289"/>
      <c r="FW8" s="289"/>
      <c r="FX8" s="289"/>
      <c r="FY8" s="289"/>
      <c r="FZ8" s="289"/>
      <c r="GA8" s="289"/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  <c r="IA8" s="289"/>
      <c r="IB8" s="289"/>
      <c r="IC8" s="289"/>
      <c r="ID8" s="289"/>
      <c r="IE8" s="289"/>
      <c r="IF8" s="289"/>
      <c r="IG8" s="289"/>
      <c r="IH8" s="289"/>
      <c r="II8" s="289"/>
      <c r="IJ8" s="289"/>
      <c r="IK8" s="289"/>
      <c r="IL8" s="289"/>
      <c r="IM8" s="289"/>
      <c r="IN8" s="289"/>
      <c r="IO8" s="289"/>
      <c r="IP8" s="289"/>
      <c r="IQ8" s="289"/>
      <c r="IR8" s="289"/>
    </row>
    <row r="9" spans="1:252" s="336" customFormat="1" ht="34.5" customHeight="1" x14ac:dyDescent="0.2">
      <c r="A9" s="162"/>
      <c r="B9" s="1626" t="s">
        <v>234</v>
      </c>
      <c r="C9" s="1627"/>
      <c r="D9" s="1627"/>
      <c r="E9" s="1627"/>
      <c r="F9" s="1628"/>
      <c r="G9" s="337">
        <f>ROUND(G8*0.65*0.85,2)</f>
        <v>214.19</v>
      </c>
      <c r="H9" s="335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289"/>
      <c r="EG9" s="289"/>
      <c r="EH9" s="289"/>
      <c r="EI9" s="289"/>
      <c r="EJ9" s="289"/>
      <c r="EK9" s="289"/>
      <c r="EL9" s="289"/>
      <c r="EM9" s="289"/>
      <c r="EN9" s="289"/>
      <c r="EO9" s="289"/>
      <c r="EP9" s="289"/>
      <c r="EQ9" s="289"/>
      <c r="ER9" s="289"/>
      <c r="ES9" s="289"/>
      <c r="ET9" s="289"/>
      <c r="EU9" s="289"/>
      <c r="EV9" s="289"/>
      <c r="EW9" s="289"/>
      <c r="EX9" s="289"/>
      <c r="EY9" s="289"/>
      <c r="EZ9" s="289"/>
      <c r="FA9" s="289"/>
      <c r="FB9" s="289"/>
      <c r="FC9" s="289"/>
      <c r="FD9" s="289"/>
      <c r="FE9" s="289"/>
      <c r="FF9" s="289"/>
      <c r="FG9" s="289"/>
      <c r="FH9" s="289"/>
      <c r="FI9" s="289"/>
      <c r="FJ9" s="289"/>
      <c r="FK9" s="289"/>
      <c r="FL9" s="289"/>
      <c r="FM9" s="289"/>
      <c r="FN9" s="289"/>
      <c r="FO9" s="289"/>
      <c r="FP9" s="289"/>
      <c r="FQ9" s="289"/>
      <c r="FR9" s="289"/>
      <c r="FS9" s="289"/>
      <c r="FT9" s="289"/>
      <c r="FU9" s="289"/>
      <c r="FV9" s="289"/>
      <c r="FW9" s="289"/>
      <c r="FX9" s="289"/>
      <c r="FY9" s="289"/>
      <c r="FZ9" s="289"/>
      <c r="GA9" s="289"/>
      <c r="GB9" s="289"/>
      <c r="GC9" s="289"/>
      <c r="GD9" s="289"/>
      <c r="GE9" s="289"/>
      <c r="GF9" s="289"/>
      <c r="GG9" s="289"/>
      <c r="GH9" s="289"/>
      <c r="GI9" s="289"/>
      <c r="GJ9" s="289"/>
      <c r="GK9" s="289"/>
      <c r="GL9" s="289"/>
      <c r="GM9" s="289"/>
      <c r="GN9" s="289"/>
      <c r="GO9" s="289"/>
      <c r="GP9" s="289"/>
      <c r="GQ9" s="289"/>
      <c r="GR9" s="289"/>
      <c r="GS9" s="289"/>
      <c r="GT9" s="289"/>
      <c r="GU9" s="289"/>
      <c r="GV9" s="289"/>
      <c r="GW9" s="289"/>
      <c r="GX9" s="289"/>
      <c r="GY9" s="289"/>
      <c r="GZ9" s="289"/>
      <c r="HA9" s="289"/>
      <c r="HB9" s="289"/>
      <c r="HC9" s="289"/>
      <c r="HD9" s="289"/>
      <c r="HE9" s="289"/>
      <c r="HF9" s="289"/>
      <c r="HG9" s="289"/>
      <c r="HH9" s="289"/>
      <c r="HI9" s="289"/>
      <c r="HJ9" s="289"/>
      <c r="HK9" s="289"/>
      <c r="HL9" s="289"/>
      <c r="HM9" s="289"/>
      <c r="HN9" s="289"/>
      <c r="HO9" s="289"/>
      <c r="HP9" s="289"/>
      <c r="HQ9" s="289"/>
      <c r="HR9" s="289"/>
      <c r="HS9" s="289"/>
      <c r="HT9" s="289"/>
      <c r="HU9" s="289"/>
      <c r="HV9" s="289"/>
      <c r="HW9" s="289"/>
      <c r="HX9" s="289"/>
      <c r="HY9" s="289"/>
      <c r="HZ9" s="289"/>
      <c r="IA9" s="289"/>
      <c r="IB9" s="289"/>
      <c r="IC9" s="289"/>
      <c r="ID9" s="289"/>
      <c r="IE9" s="289"/>
      <c r="IF9" s="289"/>
      <c r="IG9" s="289"/>
      <c r="IH9" s="289"/>
      <c r="II9" s="289"/>
      <c r="IJ9" s="289"/>
      <c r="IK9" s="289"/>
      <c r="IL9" s="289"/>
      <c r="IM9" s="289"/>
      <c r="IN9" s="289"/>
      <c r="IO9" s="289"/>
      <c r="IP9" s="289"/>
      <c r="IQ9" s="289"/>
      <c r="IR9" s="289"/>
    </row>
    <row r="10" spans="1:252" s="312" customFormat="1" ht="39" customHeight="1" x14ac:dyDescent="0.2">
      <c r="A10" s="162"/>
      <c r="B10" s="1626" t="s">
        <v>235</v>
      </c>
      <c r="C10" s="1627"/>
      <c r="D10" s="1627"/>
      <c r="E10" s="1627"/>
      <c r="F10" s="1628"/>
      <c r="G10" s="329">
        <f>ROUND(G8*0.4*0.8,2)</f>
        <v>124.06</v>
      </c>
      <c r="H10" s="335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  <c r="IP10" s="303"/>
      <c r="IQ10" s="303"/>
      <c r="IR10" s="303"/>
    </row>
    <row r="11" spans="1:252" s="272" customFormat="1" ht="14.25" x14ac:dyDescent="0.2">
      <c r="A11" s="338"/>
      <c r="B11" s="339" t="s">
        <v>228</v>
      </c>
      <c r="C11" s="340"/>
      <c r="D11" s="340"/>
      <c r="E11" s="341"/>
      <c r="F11" s="342"/>
      <c r="G11" s="343">
        <f>SUM(G8:G10)</f>
        <v>725.93000000000006</v>
      </c>
      <c r="H11" s="344"/>
    </row>
    <row r="12" spans="1:252" s="272" customFormat="1" x14ac:dyDescent="0.2">
      <c r="A12" s="367"/>
      <c r="B12" s="1632" t="s">
        <v>249</v>
      </c>
      <c r="C12" s="1633"/>
      <c r="D12" s="368" t="s">
        <v>19</v>
      </c>
      <c r="E12" s="311"/>
      <c r="F12" s="311"/>
      <c r="G12" s="307">
        <f>ROUND(G11*0.8,2)</f>
        <v>580.74</v>
      </c>
    </row>
    <row r="13" spans="1:252" ht="15" customHeight="1" x14ac:dyDescent="0.2">
      <c r="A13" s="345"/>
      <c r="B13" s="93" t="s">
        <v>237</v>
      </c>
      <c r="C13" s="346"/>
      <c r="D13" s="233" t="s">
        <v>19</v>
      </c>
      <c r="E13" s="347"/>
      <c r="F13" s="348"/>
      <c r="G13" s="222">
        <f>G12</f>
        <v>580.74</v>
      </c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</row>
    <row r="14" spans="1:252" s="356" customFormat="1" x14ac:dyDescent="0.2">
      <c r="A14" s="349"/>
      <c r="B14" s="350" t="s">
        <v>58</v>
      </c>
      <c r="C14" s="351"/>
      <c r="D14" s="352" t="s">
        <v>19</v>
      </c>
      <c r="E14" s="353"/>
      <c r="F14" s="354"/>
      <c r="G14" s="355">
        <f>ROUND(G13*0.18,2)</f>
        <v>104.53</v>
      </c>
    </row>
    <row r="15" spans="1:252" s="356" customFormat="1" x14ac:dyDescent="0.2">
      <c r="A15" s="357"/>
      <c r="B15" s="358" t="s">
        <v>149</v>
      </c>
      <c r="C15" s="326"/>
      <c r="D15" s="233" t="s">
        <v>19</v>
      </c>
      <c r="E15" s="359"/>
      <c r="F15" s="360"/>
      <c r="G15" s="361">
        <f>SUM(G13:G14)</f>
        <v>685.27</v>
      </c>
    </row>
    <row r="18" spans="1:6" ht="15.75" x14ac:dyDescent="0.25">
      <c r="A18" s="1111" t="s">
        <v>798</v>
      </c>
      <c r="B18" s="1402"/>
      <c r="C18" s="1112"/>
      <c r="D18" s="1067"/>
      <c r="E18" s="1403"/>
      <c r="F18" s="1067" t="s">
        <v>799</v>
      </c>
    </row>
    <row r="19" spans="1:6" ht="15.75" x14ac:dyDescent="0.25">
      <c r="A19" s="1111"/>
      <c r="B19" s="1402"/>
      <c r="C19" s="1112"/>
      <c r="D19" s="1067"/>
      <c r="E19" s="1403"/>
      <c r="F19" s="1067"/>
    </row>
    <row r="20" spans="1:6" x14ac:dyDescent="0.25">
      <c r="A20" s="1114"/>
      <c r="B20" s="1402"/>
      <c r="C20" s="1115"/>
      <c r="D20" s="1114"/>
      <c r="E20" s="1403"/>
      <c r="F20" s="1114"/>
    </row>
    <row r="21" spans="1:6" ht="15.75" x14ac:dyDescent="0.25">
      <c r="A21" s="1067" t="s">
        <v>800</v>
      </c>
      <c r="B21" s="1402"/>
      <c r="C21" s="1067"/>
      <c r="D21" s="1067"/>
      <c r="E21" s="1403"/>
      <c r="F21" s="1067" t="s">
        <v>703</v>
      </c>
    </row>
  </sheetData>
  <mergeCells count="12">
    <mergeCell ref="B12:C12"/>
    <mergeCell ref="A1:G1"/>
    <mergeCell ref="B2:B3"/>
    <mergeCell ref="C2:C3"/>
    <mergeCell ref="D2:D3"/>
    <mergeCell ref="E2:E3"/>
    <mergeCell ref="F2:G2"/>
    <mergeCell ref="C4:G4"/>
    <mergeCell ref="B6:C6"/>
    <mergeCell ref="B8:F8"/>
    <mergeCell ref="B9:F9"/>
    <mergeCell ref="B10:F10"/>
  </mergeCells>
  <pageMargins left="0.16" right="0.22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D17" sqref="D17"/>
    </sheetView>
  </sheetViews>
  <sheetFormatPr defaultRowHeight="15" x14ac:dyDescent="0.25"/>
  <cols>
    <col min="1" max="1" width="7.42578125" style="1402" bestFit="1" customWidth="1"/>
    <col min="2" max="2" width="26.140625" style="1402" bestFit="1" customWidth="1"/>
    <col min="3" max="3" width="13.28515625" style="1402" bestFit="1" customWidth="1"/>
    <col min="4" max="4" width="8.5703125" style="1402" bestFit="1" customWidth="1"/>
    <col min="5" max="5" width="7.7109375" style="1402" bestFit="1" customWidth="1"/>
    <col min="6" max="6" width="8.5703125" style="1402" bestFit="1" customWidth="1"/>
    <col min="7" max="7" width="8.85546875" style="1402" bestFit="1" customWidth="1"/>
    <col min="8" max="8" width="9" style="1402" bestFit="1" customWidth="1"/>
    <col min="9" max="16384" width="9.140625" style="1402"/>
  </cols>
  <sheetData>
    <row r="1" spans="1:9" x14ac:dyDescent="0.25">
      <c r="A1" s="1634" t="s">
        <v>250</v>
      </c>
      <c r="B1" s="1634"/>
      <c r="C1" s="1634"/>
      <c r="D1" s="1634"/>
      <c r="E1" s="1634"/>
      <c r="F1" s="1634"/>
      <c r="G1" s="1634"/>
      <c r="H1" s="1634"/>
      <c r="I1" s="1634"/>
    </row>
    <row r="3" spans="1:9" ht="60.75" thickBot="1" x14ac:dyDescent="0.3">
      <c r="A3" s="1450" t="s">
        <v>251</v>
      </c>
      <c r="B3" s="1451" t="s">
        <v>252</v>
      </c>
      <c r="C3" s="1452" t="s">
        <v>253</v>
      </c>
      <c r="D3" s="1452" t="s">
        <v>254</v>
      </c>
      <c r="E3" s="1453" t="s">
        <v>255</v>
      </c>
      <c r="F3" s="1453" t="s">
        <v>256</v>
      </c>
      <c r="G3" s="1453" t="s">
        <v>257</v>
      </c>
      <c r="H3" s="1453" t="s">
        <v>258</v>
      </c>
      <c r="I3" s="1454" t="s">
        <v>259</v>
      </c>
    </row>
    <row r="4" spans="1:9" ht="15.75" thickBot="1" x14ac:dyDescent="0.3">
      <c r="A4" s="1455"/>
      <c r="B4" s="1456" t="s">
        <v>260</v>
      </c>
      <c r="C4" s="1635" t="s">
        <v>280</v>
      </c>
      <c r="D4" s="1636"/>
      <c r="E4" s="1636"/>
      <c r="F4" s="1636"/>
      <c r="G4" s="1636"/>
      <c r="H4" s="1636"/>
      <c r="I4" s="1637"/>
    </row>
    <row r="5" spans="1:9" ht="60.75" thickBot="1" x14ac:dyDescent="0.3">
      <c r="A5" s="1457">
        <v>1</v>
      </c>
      <c r="B5" s="1458" t="s">
        <v>261</v>
      </c>
      <c r="C5" s="1451" t="s">
        <v>262</v>
      </c>
      <c r="D5" s="1459" t="s">
        <v>263</v>
      </c>
      <c r="E5" s="1457">
        <v>4</v>
      </c>
      <c r="F5" s="1460">
        <v>4</v>
      </c>
      <c r="G5" s="1460">
        <v>7.3</v>
      </c>
      <c r="H5" s="1461">
        <v>308</v>
      </c>
      <c r="I5" s="1462">
        <f>E5*G5*H5</f>
        <v>8993.6</v>
      </c>
    </row>
    <row r="6" spans="1:9" ht="30.75" thickBot="1" x14ac:dyDescent="0.3">
      <c r="A6" s="1457">
        <v>2</v>
      </c>
      <c r="B6" s="1453" t="s">
        <v>264</v>
      </c>
      <c r="C6" s="1451" t="s">
        <v>265</v>
      </c>
      <c r="D6" s="1452" t="s">
        <v>266</v>
      </c>
      <c r="E6" s="1457">
        <v>4</v>
      </c>
      <c r="F6" s="1460">
        <v>4</v>
      </c>
      <c r="G6" s="1461">
        <v>0.75</v>
      </c>
      <c r="H6" s="1461">
        <v>308</v>
      </c>
      <c r="I6" s="1462">
        <f t="shared" ref="I6:I7" si="0">E6*G6*H6</f>
        <v>924</v>
      </c>
    </row>
    <row r="7" spans="1:9" ht="30.75" thickBot="1" x14ac:dyDescent="0.3">
      <c r="A7" s="1457">
        <v>3</v>
      </c>
      <c r="B7" s="1453" t="s">
        <v>267</v>
      </c>
      <c r="C7" s="1451" t="s">
        <v>268</v>
      </c>
      <c r="D7" s="1451" t="s">
        <v>269</v>
      </c>
      <c r="E7" s="1457">
        <v>12</v>
      </c>
      <c r="F7" s="1460">
        <v>4</v>
      </c>
      <c r="G7" s="1460">
        <v>1.6</v>
      </c>
      <c r="H7" s="1461">
        <v>308</v>
      </c>
      <c r="I7" s="1462">
        <f t="shared" si="0"/>
        <v>5913.6000000000013</v>
      </c>
    </row>
    <row r="8" spans="1:9" ht="15.75" thickBot="1" x14ac:dyDescent="0.3">
      <c r="A8" s="1455"/>
      <c r="B8" s="1638" t="s">
        <v>270</v>
      </c>
      <c r="C8" s="1639"/>
      <c r="D8" s="1463" t="s">
        <v>271</v>
      </c>
      <c r="E8" s="1464"/>
      <c r="F8" s="1464"/>
      <c r="G8" s="1464"/>
      <c r="H8" s="1464"/>
      <c r="I8" s="1465">
        <f>I5+I6+I7</f>
        <v>15831.2</v>
      </c>
    </row>
    <row r="9" spans="1:9" ht="15.75" thickBot="1" x14ac:dyDescent="0.3">
      <c r="A9" s="1455"/>
      <c r="B9" s="1640" t="s">
        <v>272</v>
      </c>
      <c r="C9" s="1641"/>
      <c r="D9" s="1451" t="s">
        <v>271</v>
      </c>
      <c r="E9" s="1464"/>
      <c r="F9" s="1464"/>
      <c r="G9" s="1464"/>
      <c r="H9" s="1464"/>
      <c r="I9" s="1462">
        <f>I8</f>
        <v>15831.2</v>
      </c>
    </row>
    <row r="10" spans="1:9" ht="15.75" thickBot="1" x14ac:dyDescent="0.3">
      <c r="A10" s="1455"/>
      <c r="B10" s="1466" t="s">
        <v>273</v>
      </c>
      <c r="C10" s="1464"/>
      <c r="D10" s="1463" t="s">
        <v>271</v>
      </c>
      <c r="E10" s="1464"/>
      <c r="F10" s="1464"/>
      <c r="G10" s="1464"/>
      <c r="H10" s="1464"/>
      <c r="I10" s="1465">
        <f>I9</f>
        <v>15831.2</v>
      </c>
    </row>
    <row r="11" spans="1:9" ht="90.75" thickBot="1" x14ac:dyDescent="0.3">
      <c r="A11" s="1457">
        <v>4</v>
      </c>
      <c r="B11" s="1453" t="s">
        <v>274</v>
      </c>
      <c r="C11" s="369" t="s">
        <v>275</v>
      </c>
      <c r="D11" s="1459" t="s">
        <v>276</v>
      </c>
      <c r="E11" s="1457">
        <v>8</v>
      </c>
      <c r="F11" s="1464"/>
      <c r="G11" s="1464"/>
      <c r="H11" s="1461">
        <v>1094.1199999999999</v>
      </c>
      <c r="I11" s="1462">
        <v>8752.9599999999991</v>
      </c>
    </row>
    <row r="12" spans="1:9" ht="15.75" thickBot="1" x14ac:dyDescent="0.3">
      <c r="A12" s="1455"/>
      <c r="B12" s="1466" t="s">
        <v>277</v>
      </c>
      <c r="C12" s="1464"/>
      <c r="D12" s="1463" t="s">
        <v>271</v>
      </c>
      <c r="E12" s="1464"/>
      <c r="F12" s="1464"/>
      <c r="G12" s="1464"/>
      <c r="H12" s="1464"/>
      <c r="I12" s="1465">
        <f>I10+I11</f>
        <v>24584.16</v>
      </c>
    </row>
    <row r="13" spans="1:9" ht="15.75" thickBot="1" x14ac:dyDescent="0.3">
      <c r="A13" s="1455"/>
      <c r="B13" s="1466" t="s">
        <v>278</v>
      </c>
      <c r="C13" s="1464"/>
      <c r="D13" s="1463" t="s">
        <v>271</v>
      </c>
      <c r="E13" s="1464"/>
      <c r="F13" s="1464"/>
      <c r="G13" s="1464"/>
      <c r="H13" s="1464"/>
      <c r="I13" s="1465">
        <v>3997.71</v>
      </c>
    </row>
    <row r="14" spans="1:9" ht="15.75" thickBot="1" x14ac:dyDescent="0.3">
      <c r="A14" s="1455"/>
      <c r="B14" s="1466" t="s">
        <v>279</v>
      </c>
      <c r="C14" s="1464"/>
      <c r="D14" s="1463" t="s">
        <v>271</v>
      </c>
      <c r="E14" s="1464"/>
      <c r="F14" s="1464"/>
      <c r="G14" s="1464"/>
      <c r="H14" s="1464"/>
      <c r="I14" s="1465">
        <v>26207.19</v>
      </c>
    </row>
    <row r="17" spans="1:7" ht="15.75" x14ac:dyDescent="0.25">
      <c r="A17" s="1111" t="s">
        <v>798</v>
      </c>
      <c r="C17" s="1112"/>
      <c r="D17" s="1067"/>
      <c r="E17" s="1403"/>
      <c r="F17" s="1067" t="s">
        <v>799</v>
      </c>
      <c r="G17" s="60"/>
    </row>
    <row r="18" spans="1:7" ht="15.75" x14ac:dyDescent="0.25">
      <c r="A18" s="1111"/>
      <c r="C18" s="1112"/>
      <c r="D18" s="1067"/>
      <c r="E18" s="1403"/>
      <c r="F18" s="1067"/>
      <c r="G18" s="60"/>
    </row>
    <row r="19" spans="1:7" x14ac:dyDescent="0.25">
      <c r="A19" s="1114"/>
      <c r="C19" s="1115"/>
      <c r="D19" s="1114"/>
      <c r="E19" s="1403"/>
      <c r="F19" s="1114"/>
      <c r="G19" s="60"/>
    </row>
    <row r="20" spans="1:7" ht="15.75" x14ac:dyDescent="0.25">
      <c r="A20" s="1067" t="s">
        <v>800</v>
      </c>
      <c r="C20" s="1067"/>
      <c r="D20" s="1067"/>
      <c r="E20" s="1403"/>
      <c r="F20" s="1067" t="s">
        <v>703</v>
      </c>
      <c r="G20" s="60"/>
    </row>
  </sheetData>
  <mergeCells count="4">
    <mergeCell ref="A1:I1"/>
    <mergeCell ref="C4:I4"/>
    <mergeCell ref="B8:C8"/>
    <mergeCell ref="B9:C9"/>
  </mergeCells>
  <pageMargins left="0.16" right="0.22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4" workbookViewId="0">
      <selection activeCell="D17" sqref="D17"/>
    </sheetView>
  </sheetViews>
  <sheetFormatPr defaultRowHeight="15" x14ac:dyDescent="0.25"/>
  <cols>
    <col min="1" max="1" width="4.140625" style="362" customWidth="1"/>
    <col min="2" max="2" width="44.140625" style="11" customWidth="1"/>
    <col min="3" max="3" width="13.5703125" style="396" customWidth="1"/>
    <col min="4" max="4" width="6.7109375" style="11" customWidth="1"/>
    <col min="5" max="5" width="5.28515625" style="363" customWidth="1"/>
    <col min="6" max="6" width="10.85546875" style="321" customWidth="1"/>
    <col min="7" max="7" width="13" style="60" customWidth="1"/>
    <col min="8" max="8" width="10" style="6" customWidth="1"/>
    <col min="9" max="9" width="12.85546875" style="6" customWidth="1"/>
    <col min="10" max="256" width="9.140625" style="6"/>
    <col min="257" max="257" width="4.140625" style="6" customWidth="1"/>
    <col min="258" max="258" width="44.140625" style="6" customWidth="1"/>
    <col min="259" max="259" width="13.5703125" style="6" customWidth="1"/>
    <col min="260" max="260" width="6.7109375" style="6" customWidth="1"/>
    <col min="261" max="261" width="5.28515625" style="6" customWidth="1"/>
    <col min="262" max="262" width="10.85546875" style="6" customWidth="1"/>
    <col min="263" max="263" width="13" style="6" customWidth="1"/>
    <col min="264" max="264" width="10" style="6" customWidth="1"/>
    <col min="265" max="265" width="12.85546875" style="6" customWidth="1"/>
    <col min="266" max="512" width="9.140625" style="6"/>
    <col min="513" max="513" width="4.140625" style="6" customWidth="1"/>
    <col min="514" max="514" width="44.140625" style="6" customWidth="1"/>
    <col min="515" max="515" width="13.5703125" style="6" customWidth="1"/>
    <col min="516" max="516" width="6.7109375" style="6" customWidth="1"/>
    <col min="517" max="517" width="5.28515625" style="6" customWidth="1"/>
    <col min="518" max="518" width="10.85546875" style="6" customWidth="1"/>
    <col min="519" max="519" width="13" style="6" customWidth="1"/>
    <col min="520" max="520" width="10" style="6" customWidth="1"/>
    <col min="521" max="521" width="12.85546875" style="6" customWidth="1"/>
    <col min="522" max="768" width="9.140625" style="6"/>
    <col min="769" max="769" width="4.140625" style="6" customWidth="1"/>
    <col min="770" max="770" width="44.140625" style="6" customWidth="1"/>
    <col min="771" max="771" width="13.5703125" style="6" customWidth="1"/>
    <col min="772" max="772" width="6.7109375" style="6" customWidth="1"/>
    <col min="773" max="773" width="5.28515625" style="6" customWidth="1"/>
    <col min="774" max="774" width="10.85546875" style="6" customWidth="1"/>
    <col min="775" max="775" width="13" style="6" customWidth="1"/>
    <col min="776" max="776" width="10" style="6" customWidth="1"/>
    <col min="777" max="777" width="12.85546875" style="6" customWidth="1"/>
    <col min="778" max="1024" width="9.140625" style="6"/>
    <col min="1025" max="1025" width="4.140625" style="6" customWidth="1"/>
    <col min="1026" max="1026" width="44.140625" style="6" customWidth="1"/>
    <col min="1027" max="1027" width="13.5703125" style="6" customWidth="1"/>
    <col min="1028" max="1028" width="6.7109375" style="6" customWidth="1"/>
    <col min="1029" max="1029" width="5.28515625" style="6" customWidth="1"/>
    <col min="1030" max="1030" width="10.85546875" style="6" customWidth="1"/>
    <col min="1031" max="1031" width="13" style="6" customWidth="1"/>
    <col min="1032" max="1032" width="10" style="6" customWidth="1"/>
    <col min="1033" max="1033" width="12.85546875" style="6" customWidth="1"/>
    <col min="1034" max="1280" width="9.140625" style="6"/>
    <col min="1281" max="1281" width="4.140625" style="6" customWidth="1"/>
    <col min="1282" max="1282" width="44.140625" style="6" customWidth="1"/>
    <col min="1283" max="1283" width="13.5703125" style="6" customWidth="1"/>
    <col min="1284" max="1284" width="6.7109375" style="6" customWidth="1"/>
    <col min="1285" max="1285" width="5.28515625" style="6" customWidth="1"/>
    <col min="1286" max="1286" width="10.85546875" style="6" customWidth="1"/>
    <col min="1287" max="1287" width="13" style="6" customWidth="1"/>
    <col min="1288" max="1288" width="10" style="6" customWidth="1"/>
    <col min="1289" max="1289" width="12.85546875" style="6" customWidth="1"/>
    <col min="1290" max="1536" width="9.140625" style="6"/>
    <col min="1537" max="1537" width="4.140625" style="6" customWidth="1"/>
    <col min="1538" max="1538" width="44.140625" style="6" customWidth="1"/>
    <col min="1539" max="1539" width="13.5703125" style="6" customWidth="1"/>
    <col min="1540" max="1540" width="6.7109375" style="6" customWidth="1"/>
    <col min="1541" max="1541" width="5.28515625" style="6" customWidth="1"/>
    <col min="1542" max="1542" width="10.85546875" style="6" customWidth="1"/>
    <col min="1543" max="1543" width="13" style="6" customWidth="1"/>
    <col min="1544" max="1544" width="10" style="6" customWidth="1"/>
    <col min="1545" max="1545" width="12.85546875" style="6" customWidth="1"/>
    <col min="1546" max="1792" width="9.140625" style="6"/>
    <col min="1793" max="1793" width="4.140625" style="6" customWidth="1"/>
    <col min="1794" max="1794" width="44.140625" style="6" customWidth="1"/>
    <col min="1795" max="1795" width="13.5703125" style="6" customWidth="1"/>
    <col min="1796" max="1796" width="6.7109375" style="6" customWidth="1"/>
    <col min="1797" max="1797" width="5.28515625" style="6" customWidth="1"/>
    <col min="1798" max="1798" width="10.85546875" style="6" customWidth="1"/>
    <col min="1799" max="1799" width="13" style="6" customWidth="1"/>
    <col min="1800" max="1800" width="10" style="6" customWidth="1"/>
    <col min="1801" max="1801" width="12.85546875" style="6" customWidth="1"/>
    <col min="1802" max="2048" width="9.140625" style="6"/>
    <col min="2049" max="2049" width="4.140625" style="6" customWidth="1"/>
    <col min="2050" max="2050" width="44.140625" style="6" customWidth="1"/>
    <col min="2051" max="2051" width="13.5703125" style="6" customWidth="1"/>
    <col min="2052" max="2052" width="6.7109375" style="6" customWidth="1"/>
    <col min="2053" max="2053" width="5.28515625" style="6" customWidth="1"/>
    <col min="2054" max="2054" width="10.85546875" style="6" customWidth="1"/>
    <col min="2055" max="2055" width="13" style="6" customWidth="1"/>
    <col min="2056" max="2056" width="10" style="6" customWidth="1"/>
    <col min="2057" max="2057" width="12.85546875" style="6" customWidth="1"/>
    <col min="2058" max="2304" width="9.140625" style="6"/>
    <col min="2305" max="2305" width="4.140625" style="6" customWidth="1"/>
    <col min="2306" max="2306" width="44.140625" style="6" customWidth="1"/>
    <col min="2307" max="2307" width="13.5703125" style="6" customWidth="1"/>
    <col min="2308" max="2308" width="6.7109375" style="6" customWidth="1"/>
    <col min="2309" max="2309" width="5.28515625" style="6" customWidth="1"/>
    <col min="2310" max="2310" width="10.85546875" style="6" customWidth="1"/>
    <col min="2311" max="2311" width="13" style="6" customWidth="1"/>
    <col min="2312" max="2312" width="10" style="6" customWidth="1"/>
    <col min="2313" max="2313" width="12.85546875" style="6" customWidth="1"/>
    <col min="2314" max="2560" width="9.140625" style="6"/>
    <col min="2561" max="2561" width="4.140625" style="6" customWidth="1"/>
    <col min="2562" max="2562" width="44.140625" style="6" customWidth="1"/>
    <col min="2563" max="2563" width="13.5703125" style="6" customWidth="1"/>
    <col min="2564" max="2564" width="6.7109375" style="6" customWidth="1"/>
    <col min="2565" max="2565" width="5.28515625" style="6" customWidth="1"/>
    <col min="2566" max="2566" width="10.85546875" style="6" customWidth="1"/>
    <col min="2567" max="2567" width="13" style="6" customWidth="1"/>
    <col min="2568" max="2568" width="10" style="6" customWidth="1"/>
    <col min="2569" max="2569" width="12.85546875" style="6" customWidth="1"/>
    <col min="2570" max="2816" width="9.140625" style="6"/>
    <col min="2817" max="2817" width="4.140625" style="6" customWidth="1"/>
    <col min="2818" max="2818" width="44.140625" style="6" customWidth="1"/>
    <col min="2819" max="2819" width="13.5703125" style="6" customWidth="1"/>
    <col min="2820" max="2820" width="6.7109375" style="6" customWidth="1"/>
    <col min="2821" max="2821" width="5.28515625" style="6" customWidth="1"/>
    <col min="2822" max="2822" width="10.85546875" style="6" customWidth="1"/>
    <col min="2823" max="2823" width="13" style="6" customWidth="1"/>
    <col min="2824" max="2824" width="10" style="6" customWidth="1"/>
    <col min="2825" max="2825" width="12.85546875" style="6" customWidth="1"/>
    <col min="2826" max="3072" width="9.140625" style="6"/>
    <col min="3073" max="3073" width="4.140625" style="6" customWidth="1"/>
    <col min="3074" max="3074" width="44.140625" style="6" customWidth="1"/>
    <col min="3075" max="3075" width="13.5703125" style="6" customWidth="1"/>
    <col min="3076" max="3076" width="6.7109375" style="6" customWidth="1"/>
    <col min="3077" max="3077" width="5.28515625" style="6" customWidth="1"/>
    <col min="3078" max="3078" width="10.85546875" style="6" customWidth="1"/>
    <col min="3079" max="3079" width="13" style="6" customWidth="1"/>
    <col min="3080" max="3080" width="10" style="6" customWidth="1"/>
    <col min="3081" max="3081" width="12.85546875" style="6" customWidth="1"/>
    <col min="3082" max="3328" width="9.140625" style="6"/>
    <col min="3329" max="3329" width="4.140625" style="6" customWidth="1"/>
    <col min="3330" max="3330" width="44.140625" style="6" customWidth="1"/>
    <col min="3331" max="3331" width="13.5703125" style="6" customWidth="1"/>
    <col min="3332" max="3332" width="6.7109375" style="6" customWidth="1"/>
    <col min="3333" max="3333" width="5.28515625" style="6" customWidth="1"/>
    <col min="3334" max="3334" width="10.85546875" style="6" customWidth="1"/>
    <col min="3335" max="3335" width="13" style="6" customWidth="1"/>
    <col min="3336" max="3336" width="10" style="6" customWidth="1"/>
    <col min="3337" max="3337" width="12.85546875" style="6" customWidth="1"/>
    <col min="3338" max="3584" width="9.140625" style="6"/>
    <col min="3585" max="3585" width="4.140625" style="6" customWidth="1"/>
    <col min="3586" max="3586" width="44.140625" style="6" customWidth="1"/>
    <col min="3587" max="3587" width="13.5703125" style="6" customWidth="1"/>
    <col min="3588" max="3588" width="6.7109375" style="6" customWidth="1"/>
    <col min="3589" max="3589" width="5.28515625" style="6" customWidth="1"/>
    <col min="3590" max="3590" width="10.85546875" style="6" customWidth="1"/>
    <col min="3591" max="3591" width="13" style="6" customWidth="1"/>
    <col min="3592" max="3592" width="10" style="6" customWidth="1"/>
    <col min="3593" max="3593" width="12.85546875" style="6" customWidth="1"/>
    <col min="3594" max="3840" width="9.140625" style="6"/>
    <col min="3841" max="3841" width="4.140625" style="6" customWidth="1"/>
    <col min="3842" max="3842" width="44.140625" style="6" customWidth="1"/>
    <col min="3843" max="3843" width="13.5703125" style="6" customWidth="1"/>
    <col min="3844" max="3844" width="6.7109375" style="6" customWidth="1"/>
    <col min="3845" max="3845" width="5.28515625" style="6" customWidth="1"/>
    <col min="3846" max="3846" width="10.85546875" style="6" customWidth="1"/>
    <col min="3847" max="3847" width="13" style="6" customWidth="1"/>
    <col min="3848" max="3848" width="10" style="6" customWidth="1"/>
    <col min="3849" max="3849" width="12.85546875" style="6" customWidth="1"/>
    <col min="3850" max="4096" width="9.140625" style="6"/>
    <col min="4097" max="4097" width="4.140625" style="6" customWidth="1"/>
    <col min="4098" max="4098" width="44.140625" style="6" customWidth="1"/>
    <col min="4099" max="4099" width="13.5703125" style="6" customWidth="1"/>
    <col min="4100" max="4100" width="6.7109375" style="6" customWidth="1"/>
    <col min="4101" max="4101" width="5.28515625" style="6" customWidth="1"/>
    <col min="4102" max="4102" width="10.85546875" style="6" customWidth="1"/>
    <col min="4103" max="4103" width="13" style="6" customWidth="1"/>
    <col min="4104" max="4104" width="10" style="6" customWidth="1"/>
    <col min="4105" max="4105" width="12.85546875" style="6" customWidth="1"/>
    <col min="4106" max="4352" width="9.140625" style="6"/>
    <col min="4353" max="4353" width="4.140625" style="6" customWidth="1"/>
    <col min="4354" max="4354" width="44.140625" style="6" customWidth="1"/>
    <col min="4355" max="4355" width="13.5703125" style="6" customWidth="1"/>
    <col min="4356" max="4356" width="6.7109375" style="6" customWidth="1"/>
    <col min="4357" max="4357" width="5.28515625" style="6" customWidth="1"/>
    <col min="4358" max="4358" width="10.85546875" style="6" customWidth="1"/>
    <col min="4359" max="4359" width="13" style="6" customWidth="1"/>
    <col min="4360" max="4360" width="10" style="6" customWidth="1"/>
    <col min="4361" max="4361" width="12.85546875" style="6" customWidth="1"/>
    <col min="4362" max="4608" width="9.140625" style="6"/>
    <col min="4609" max="4609" width="4.140625" style="6" customWidth="1"/>
    <col min="4610" max="4610" width="44.140625" style="6" customWidth="1"/>
    <col min="4611" max="4611" width="13.5703125" style="6" customWidth="1"/>
    <col min="4612" max="4612" width="6.7109375" style="6" customWidth="1"/>
    <col min="4613" max="4613" width="5.28515625" style="6" customWidth="1"/>
    <col min="4614" max="4614" width="10.85546875" style="6" customWidth="1"/>
    <col min="4615" max="4615" width="13" style="6" customWidth="1"/>
    <col min="4616" max="4616" width="10" style="6" customWidth="1"/>
    <col min="4617" max="4617" width="12.85546875" style="6" customWidth="1"/>
    <col min="4618" max="4864" width="9.140625" style="6"/>
    <col min="4865" max="4865" width="4.140625" style="6" customWidth="1"/>
    <col min="4866" max="4866" width="44.140625" style="6" customWidth="1"/>
    <col min="4867" max="4867" width="13.5703125" style="6" customWidth="1"/>
    <col min="4868" max="4868" width="6.7109375" style="6" customWidth="1"/>
    <col min="4869" max="4869" width="5.28515625" style="6" customWidth="1"/>
    <col min="4870" max="4870" width="10.85546875" style="6" customWidth="1"/>
    <col min="4871" max="4871" width="13" style="6" customWidth="1"/>
    <col min="4872" max="4872" width="10" style="6" customWidth="1"/>
    <col min="4873" max="4873" width="12.85546875" style="6" customWidth="1"/>
    <col min="4874" max="5120" width="9.140625" style="6"/>
    <col min="5121" max="5121" width="4.140625" style="6" customWidth="1"/>
    <col min="5122" max="5122" width="44.140625" style="6" customWidth="1"/>
    <col min="5123" max="5123" width="13.5703125" style="6" customWidth="1"/>
    <col min="5124" max="5124" width="6.7109375" style="6" customWidth="1"/>
    <col min="5125" max="5125" width="5.28515625" style="6" customWidth="1"/>
    <col min="5126" max="5126" width="10.85546875" style="6" customWidth="1"/>
    <col min="5127" max="5127" width="13" style="6" customWidth="1"/>
    <col min="5128" max="5128" width="10" style="6" customWidth="1"/>
    <col min="5129" max="5129" width="12.85546875" style="6" customWidth="1"/>
    <col min="5130" max="5376" width="9.140625" style="6"/>
    <col min="5377" max="5377" width="4.140625" style="6" customWidth="1"/>
    <col min="5378" max="5378" width="44.140625" style="6" customWidth="1"/>
    <col min="5379" max="5379" width="13.5703125" style="6" customWidth="1"/>
    <col min="5380" max="5380" width="6.7109375" style="6" customWidth="1"/>
    <col min="5381" max="5381" width="5.28515625" style="6" customWidth="1"/>
    <col min="5382" max="5382" width="10.85546875" style="6" customWidth="1"/>
    <col min="5383" max="5383" width="13" style="6" customWidth="1"/>
    <col min="5384" max="5384" width="10" style="6" customWidth="1"/>
    <col min="5385" max="5385" width="12.85546875" style="6" customWidth="1"/>
    <col min="5386" max="5632" width="9.140625" style="6"/>
    <col min="5633" max="5633" width="4.140625" style="6" customWidth="1"/>
    <col min="5634" max="5634" width="44.140625" style="6" customWidth="1"/>
    <col min="5635" max="5635" width="13.5703125" style="6" customWidth="1"/>
    <col min="5636" max="5636" width="6.7109375" style="6" customWidth="1"/>
    <col min="5637" max="5637" width="5.28515625" style="6" customWidth="1"/>
    <col min="5638" max="5638" width="10.85546875" style="6" customWidth="1"/>
    <col min="5639" max="5639" width="13" style="6" customWidth="1"/>
    <col min="5640" max="5640" width="10" style="6" customWidth="1"/>
    <col min="5641" max="5641" width="12.85546875" style="6" customWidth="1"/>
    <col min="5642" max="5888" width="9.140625" style="6"/>
    <col min="5889" max="5889" width="4.140625" style="6" customWidth="1"/>
    <col min="5890" max="5890" width="44.140625" style="6" customWidth="1"/>
    <col min="5891" max="5891" width="13.5703125" style="6" customWidth="1"/>
    <col min="5892" max="5892" width="6.7109375" style="6" customWidth="1"/>
    <col min="5893" max="5893" width="5.28515625" style="6" customWidth="1"/>
    <col min="5894" max="5894" width="10.85546875" style="6" customWidth="1"/>
    <col min="5895" max="5895" width="13" style="6" customWidth="1"/>
    <col min="5896" max="5896" width="10" style="6" customWidth="1"/>
    <col min="5897" max="5897" width="12.85546875" style="6" customWidth="1"/>
    <col min="5898" max="6144" width="9.140625" style="6"/>
    <col min="6145" max="6145" width="4.140625" style="6" customWidth="1"/>
    <col min="6146" max="6146" width="44.140625" style="6" customWidth="1"/>
    <col min="6147" max="6147" width="13.5703125" style="6" customWidth="1"/>
    <col min="6148" max="6148" width="6.7109375" style="6" customWidth="1"/>
    <col min="6149" max="6149" width="5.28515625" style="6" customWidth="1"/>
    <col min="6150" max="6150" width="10.85546875" style="6" customWidth="1"/>
    <col min="6151" max="6151" width="13" style="6" customWidth="1"/>
    <col min="6152" max="6152" width="10" style="6" customWidth="1"/>
    <col min="6153" max="6153" width="12.85546875" style="6" customWidth="1"/>
    <col min="6154" max="6400" width="9.140625" style="6"/>
    <col min="6401" max="6401" width="4.140625" style="6" customWidth="1"/>
    <col min="6402" max="6402" width="44.140625" style="6" customWidth="1"/>
    <col min="6403" max="6403" width="13.5703125" style="6" customWidth="1"/>
    <col min="6404" max="6404" width="6.7109375" style="6" customWidth="1"/>
    <col min="6405" max="6405" width="5.28515625" style="6" customWidth="1"/>
    <col min="6406" max="6406" width="10.85546875" style="6" customWidth="1"/>
    <col min="6407" max="6407" width="13" style="6" customWidth="1"/>
    <col min="6408" max="6408" width="10" style="6" customWidth="1"/>
    <col min="6409" max="6409" width="12.85546875" style="6" customWidth="1"/>
    <col min="6410" max="6656" width="9.140625" style="6"/>
    <col min="6657" max="6657" width="4.140625" style="6" customWidth="1"/>
    <col min="6658" max="6658" width="44.140625" style="6" customWidth="1"/>
    <col min="6659" max="6659" width="13.5703125" style="6" customWidth="1"/>
    <col min="6660" max="6660" width="6.7109375" style="6" customWidth="1"/>
    <col min="6661" max="6661" width="5.28515625" style="6" customWidth="1"/>
    <col min="6662" max="6662" width="10.85546875" style="6" customWidth="1"/>
    <col min="6663" max="6663" width="13" style="6" customWidth="1"/>
    <col min="6664" max="6664" width="10" style="6" customWidth="1"/>
    <col min="6665" max="6665" width="12.85546875" style="6" customWidth="1"/>
    <col min="6666" max="6912" width="9.140625" style="6"/>
    <col min="6913" max="6913" width="4.140625" style="6" customWidth="1"/>
    <col min="6914" max="6914" width="44.140625" style="6" customWidth="1"/>
    <col min="6915" max="6915" width="13.5703125" style="6" customWidth="1"/>
    <col min="6916" max="6916" width="6.7109375" style="6" customWidth="1"/>
    <col min="6917" max="6917" width="5.28515625" style="6" customWidth="1"/>
    <col min="6918" max="6918" width="10.85546875" style="6" customWidth="1"/>
    <col min="6919" max="6919" width="13" style="6" customWidth="1"/>
    <col min="6920" max="6920" width="10" style="6" customWidth="1"/>
    <col min="6921" max="6921" width="12.85546875" style="6" customWidth="1"/>
    <col min="6922" max="7168" width="9.140625" style="6"/>
    <col min="7169" max="7169" width="4.140625" style="6" customWidth="1"/>
    <col min="7170" max="7170" width="44.140625" style="6" customWidth="1"/>
    <col min="7171" max="7171" width="13.5703125" style="6" customWidth="1"/>
    <col min="7172" max="7172" width="6.7109375" style="6" customWidth="1"/>
    <col min="7173" max="7173" width="5.28515625" style="6" customWidth="1"/>
    <col min="7174" max="7174" width="10.85546875" style="6" customWidth="1"/>
    <col min="7175" max="7175" width="13" style="6" customWidth="1"/>
    <col min="7176" max="7176" width="10" style="6" customWidth="1"/>
    <col min="7177" max="7177" width="12.85546875" style="6" customWidth="1"/>
    <col min="7178" max="7424" width="9.140625" style="6"/>
    <col min="7425" max="7425" width="4.140625" style="6" customWidth="1"/>
    <col min="7426" max="7426" width="44.140625" style="6" customWidth="1"/>
    <col min="7427" max="7427" width="13.5703125" style="6" customWidth="1"/>
    <col min="7428" max="7428" width="6.7109375" style="6" customWidth="1"/>
    <col min="7429" max="7429" width="5.28515625" style="6" customWidth="1"/>
    <col min="7430" max="7430" width="10.85546875" style="6" customWidth="1"/>
    <col min="7431" max="7431" width="13" style="6" customWidth="1"/>
    <col min="7432" max="7432" width="10" style="6" customWidth="1"/>
    <col min="7433" max="7433" width="12.85546875" style="6" customWidth="1"/>
    <col min="7434" max="7680" width="9.140625" style="6"/>
    <col min="7681" max="7681" width="4.140625" style="6" customWidth="1"/>
    <col min="7682" max="7682" width="44.140625" style="6" customWidth="1"/>
    <col min="7683" max="7683" width="13.5703125" style="6" customWidth="1"/>
    <col min="7684" max="7684" width="6.7109375" style="6" customWidth="1"/>
    <col min="7685" max="7685" width="5.28515625" style="6" customWidth="1"/>
    <col min="7686" max="7686" width="10.85546875" style="6" customWidth="1"/>
    <col min="7687" max="7687" width="13" style="6" customWidth="1"/>
    <col min="7688" max="7688" width="10" style="6" customWidth="1"/>
    <col min="7689" max="7689" width="12.85546875" style="6" customWidth="1"/>
    <col min="7690" max="7936" width="9.140625" style="6"/>
    <col min="7937" max="7937" width="4.140625" style="6" customWidth="1"/>
    <col min="7938" max="7938" width="44.140625" style="6" customWidth="1"/>
    <col min="7939" max="7939" width="13.5703125" style="6" customWidth="1"/>
    <col min="7940" max="7940" width="6.7109375" style="6" customWidth="1"/>
    <col min="7941" max="7941" width="5.28515625" style="6" customWidth="1"/>
    <col min="7942" max="7942" width="10.85546875" style="6" customWidth="1"/>
    <col min="7943" max="7943" width="13" style="6" customWidth="1"/>
    <col min="7944" max="7944" width="10" style="6" customWidth="1"/>
    <col min="7945" max="7945" width="12.85546875" style="6" customWidth="1"/>
    <col min="7946" max="8192" width="9.140625" style="6"/>
    <col min="8193" max="8193" width="4.140625" style="6" customWidth="1"/>
    <col min="8194" max="8194" width="44.140625" style="6" customWidth="1"/>
    <col min="8195" max="8195" width="13.5703125" style="6" customWidth="1"/>
    <col min="8196" max="8196" width="6.7109375" style="6" customWidth="1"/>
    <col min="8197" max="8197" width="5.28515625" style="6" customWidth="1"/>
    <col min="8198" max="8198" width="10.85546875" style="6" customWidth="1"/>
    <col min="8199" max="8199" width="13" style="6" customWidth="1"/>
    <col min="8200" max="8200" width="10" style="6" customWidth="1"/>
    <col min="8201" max="8201" width="12.85546875" style="6" customWidth="1"/>
    <col min="8202" max="8448" width="9.140625" style="6"/>
    <col min="8449" max="8449" width="4.140625" style="6" customWidth="1"/>
    <col min="8450" max="8450" width="44.140625" style="6" customWidth="1"/>
    <col min="8451" max="8451" width="13.5703125" style="6" customWidth="1"/>
    <col min="8452" max="8452" width="6.7109375" style="6" customWidth="1"/>
    <col min="8453" max="8453" width="5.28515625" style="6" customWidth="1"/>
    <col min="8454" max="8454" width="10.85546875" style="6" customWidth="1"/>
    <col min="8455" max="8455" width="13" style="6" customWidth="1"/>
    <col min="8456" max="8456" width="10" style="6" customWidth="1"/>
    <col min="8457" max="8457" width="12.85546875" style="6" customWidth="1"/>
    <col min="8458" max="8704" width="9.140625" style="6"/>
    <col min="8705" max="8705" width="4.140625" style="6" customWidth="1"/>
    <col min="8706" max="8706" width="44.140625" style="6" customWidth="1"/>
    <col min="8707" max="8707" width="13.5703125" style="6" customWidth="1"/>
    <col min="8708" max="8708" width="6.7109375" style="6" customWidth="1"/>
    <col min="8709" max="8709" width="5.28515625" style="6" customWidth="1"/>
    <col min="8710" max="8710" width="10.85546875" style="6" customWidth="1"/>
    <col min="8711" max="8711" width="13" style="6" customWidth="1"/>
    <col min="8712" max="8712" width="10" style="6" customWidth="1"/>
    <col min="8713" max="8713" width="12.85546875" style="6" customWidth="1"/>
    <col min="8714" max="8960" width="9.140625" style="6"/>
    <col min="8961" max="8961" width="4.140625" style="6" customWidth="1"/>
    <col min="8962" max="8962" width="44.140625" style="6" customWidth="1"/>
    <col min="8963" max="8963" width="13.5703125" style="6" customWidth="1"/>
    <col min="8964" max="8964" width="6.7109375" style="6" customWidth="1"/>
    <col min="8965" max="8965" width="5.28515625" style="6" customWidth="1"/>
    <col min="8966" max="8966" width="10.85546875" style="6" customWidth="1"/>
    <col min="8967" max="8967" width="13" style="6" customWidth="1"/>
    <col min="8968" max="8968" width="10" style="6" customWidth="1"/>
    <col min="8969" max="8969" width="12.85546875" style="6" customWidth="1"/>
    <col min="8970" max="9216" width="9.140625" style="6"/>
    <col min="9217" max="9217" width="4.140625" style="6" customWidth="1"/>
    <col min="9218" max="9218" width="44.140625" style="6" customWidth="1"/>
    <col min="9219" max="9219" width="13.5703125" style="6" customWidth="1"/>
    <col min="9220" max="9220" width="6.7109375" style="6" customWidth="1"/>
    <col min="9221" max="9221" width="5.28515625" style="6" customWidth="1"/>
    <col min="9222" max="9222" width="10.85546875" style="6" customWidth="1"/>
    <col min="9223" max="9223" width="13" style="6" customWidth="1"/>
    <col min="9224" max="9224" width="10" style="6" customWidth="1"/>
    <col min="9225" max="9225" width="12.85546875" style="6" customWidth="1"/>
    <col min="9226" max="9472" width="9.140625" style="6"/>
    <col min="9473" max="9473" width="4.140625" style="6" customWidth="1"/>
    <col min="9474" max="9474" width="44.140625" style="6" customWidth="1"/>
    <col min="9475" max="9475" width="13.5703125" style="6" customWidth="1"/>
    <col min="9476" max="9476" width="6.7109375" style="6" customWidth="1"/>
    <col min="9477" max="9477" width="5.28515625" style="6" customWidth="1"/>
    <col min="9478" max="9478" width="10.85546875" style="6" customWidth="1"/>
    <col min="9479" max="9479" width="13" style="6" customWidth="1"/>
    <col min="9480" max="9480" width="10" style="6" customWidth="1"/>
    <col min="9481" max="9481" width="12.85546875" style="6" customWidth="1"/>
    <col min="9482" max="9728" width="9.140625" style="6"/>
    <col min="9729" max="9729" width="4.140625" style="6" customWidth="1"/>
    <col min="9730" max="9730" width="44.140625" style="6" customWidth="1"/>
    <col min="9731" max="9731" width="13.5703125" style="6" customWidth="1"/>
    <col min="9732" max="9732" width="6.7109375" style="6" customWidth="1"/>
    <col min="9733" max="9733" width="5.28515625" style="6" customWidth="1"/>
    <col min="9734" max="9734" width="10.85546875" style="6" customWidth="1"/>
    <col min="9735" max="9735" width="13" style="6" customWidth="1"/>
    <col min="9736" max="9736" width="10" style="6" customWidth="1"/>
    <col min="9737" max="9737" width="12.85546875" style="6" customWidth="1"/>
    <col min="9738" max="9984" width="9.140625" style="6"/>
    <col min="9985" max="9985" width="4.140625" style="6" customWidth="1"/>
    <col min="9986" max="9986" width="44.140625" style="6" customWidth="1"/>
    <col min="9987" max="9987" width="13.5703125" style="6" customWidth="1"/>
    <col min="9988" max="9988" width="6.7109375" style="6" customWidth="1"/>
    <col min="9989" max="9989" width="5.28515625" style="6" customWidth="1"/>
    <col min="9990" max="9990" width="10.85546875" style="6" customWidth="1"/>
    <col min="9991" max="9991" width="13" style="6" customWidth="1"/>
    <col min="9992" max="9992" width="10" style="6" customWidth="1"/>
    <col min="9993" max="9993" width="12.85546875" style="6" customWidth="1"/>
    <col min="9994" max="10240" width="9.140625" style="6"/>
    <col min="10241" max="10241" width="4.140625" style="6" customWidth="1"/>
    <col min="10242" max="10242" width="44.140625" style="6" customWidth="1"/>
    <col min="10243" max="10243" width="13.5703125" style="6" customWidth="1"/>
    <col min="10244" max="10244" width="6.7109375" style="6" customWidth="1"/>
    <col min="10245" max="10245" width="5.28515625" style="6" customWidth="1"/>
    <col min="10246" max="10246" width="10.85546875" style="6" customWidth="1"/>
    <col min="10247" max="10247" width="13" style="6" customWidth="1"/>
    <col min="10248" max="10248" width="10" style="6" customWidth="1"/>
    <col min="10249" max="10249" width="12.85546875" style="6" customWidth="1"/>
    <col min="10250" max="10496" width="9.140625" style="6"/>
    <col min="10497" max="10497" width="4.140625" style="6" customWidth="1"/>
    <col min="10498" max="10498" width="44.140625" style="6" customWidth="1"/>
    <col min="10499" max="10499" width="13.5703125" style="6" customWidth="1"/>
    <col min="10500" max="10500" width="6.7109375" style="6" customWidth="1"/>
    <col min="10501" max="10501" width="5.28515625" style="6" customWidth="1"/>
    <col min="10502" max="10502" width="10.85546875" style="6" customWidth="1"/>
    <col min="10503" max="10503" width="13" style="6" customWidth="1"/>
    <col min="10504" max="10504" width="10" style="6" customWidth="1"/>
    <col min="10505" max="10505" width="12.85546875" style="6" customWidth="1"/>
    <col min="10506" max="10752" width="9.140625" style="6"/>
    <col min="10753" max="10753" width="4.140625" style="6" customWidth="1"/>
    <col min="10754" max="10754" width="44.140625" style="6" customWidth="1"/>
    <col min="10755" max="10755" width="13.5703125" style="6" customWidth="1"/>
    <col min="10756" max="10756" width="6.7109375" style="6" customWidth="1"/>
    <col min="10757" max="10757" width="5.28515625" style="6" customWidth="1"/>
    <col min="10758" max="10758" width="10.85546875" style="6" customWidth="1"/>
    <col min="10759" max="10759" width="13" style="6" customWidth="1"/>
    <col min="10760" max="10760" width="10" style="6" customWidth="1"/>
    <col min="10761" max="10761" width="12.85546875" style="6" customWidth="1"/>
    <col min="10762" max="11008" width="9.140625" style="6"/>
    <col min="11009" max="11009" width="4.140625" style="6" customWidth="1"/>
    <col min="11010" max="11010" width="44.140625" style="6" customWidth="1"/>
    <col min="11011" max="11011" width="13.5703125" style="6" customWidth="1"/>
    <col min="11012" max="11012" width="6.7109375" style="6" customWidth="1"/>
    <col min="11013" max="11013" width="5.28515625" style="6" customWidth="1"/>
    <col min="11014" max="11014" width="10.85546875" style="6" customWidth="1"/>
    <col min="11015" max="11015" width="13" style="6" customWidth="1"/>
    <col min="11016" max="11016" width="10" style="6" customWidth="1"/>
    <col min="11017" max="11017" width="12.85546875" style="6" customWidth="1"/>
    <col min="11018" max="11264" width="9.140625" style="6"/>
    <col min="11265" max="11265" width="4.140625" style="6" customWidth="1"/>
    <col min="11266" max="11266" width="44.140625" style="6" customWidth="1"/>
    <col min="11267" max="11267" width="13.5703125" style="6" customWidth="1"/>
    <col min="11268" max="11268" width="6.7109375" style="6" customWidth="1"/>
    <col min="11269" max="11269" width="5.28515625" style="6" customWidth="1"/>
    <col min="11270" max="11270" width="10.85546875" style="6" customWidth="1"/>
    <col min="11271" max="11271" width="13" style="6" customWidth="1"/>
    <col min="11272" max="11272" width="10" style="6" customWidth="1"/>
    <col min="11273" max="11273" width="12.85546875" style="6" customWidth="1"/>
    <col min="11274" max="11520" width="9.140625" style="6"/>
    <col min="11521" max="11521" width="4.140625" style="6" customWidth="1"/>
    <col min="11522" max="11522" width="44.140625" style="6" customWidth="1"/>
    <col min="11523" max="11523" width="13.5703125" style="6" customWidth="1"/>
    <col min="11524" max="11524" width="6.7109375" style="6" customWidth="1"/>
    <col min="11525" max="11525" width="5.28515625" style="6" customWidth="1"/>
    <col min="11526" max="11526" width="10.85546875" style="6" customWidth="1"/>
    <col min="11527" max="11527" width="13" style="6" customWidth="1"/>
    <col min="11528" max="11528" width="10" style="6" customWidth="1"/>
    <col min="11529" max="11529" width="12.85546875" style="6" customWidth="1"/>
    <col min="11530" max="11776" width="9.140625" style="6"/>
    <col min="11777" max="11777" width="4.140625" style="6" customWidth="1"/>
    <col min="11778" max="11778" width="44.140625" style="6" customWidth="1"/>
    <col min="11779" max="11779" width="13.5703125" style="6" customWidth="1"/>
    <col min="11780" max="11780" width="6.7109375" style="6" customWidth="1"/>
    <col min="11781" max="11781" width="5.28515625" style="6" customWidth="1"/>
    <col min="11782" max="11782" width="10.85546875" style="6" customWidth="1"/>
    <col min="11783" max="11783" width="13" style="6" customWidth="1"/>
    <col min="11784" max="11784" width="10" style="6" customWidth="1"/>
    <col min="11785" max="11785" width="12.85546875" style="6" customWidth="1"/>
    <col min="11786" max="12032" width="9.140625" style="6"/>
    <col min="12033" max="12033" width="4.140625" style="6" customWidth="1"/>
    <col min="12034" max="12034" width="44.140625" style="6" customWidth="1"/>
    <col min="12035" max="12035" width="13.5703125" style="6" customWidth="1"/>
    <col min="12036" max="12036" width="6.7109375" style="6" customWidth="1"/>
    <col min="12037" max="12037" width="5.28515625" style="6" customWidth="1"/>
    <col min="12038" max="12038" width="10.85546875" style="6" customWidth="1"/>
    <col min="12039" max="12039" width="13" style="6" customWidth="1"/>
    <col min="12040" max="12040" width="10" style="6" customWidth="1"/>
    <col min="12041" max="12041" width="12.85546875" style="6" customWidth="1"/>
    <col min="12042" max="12288" width="9.140625" style="6"/>
    <col min="12289" max="12289" width="4.140625" style="6" customWidth="1"/>
    <col min="12290" max="12290" width="44.140625" style="6" customWidth="1"/>
    <col min="12291" max="12291" width="13.5703125" style="6" customWidth="1"/>
    <col min="12292" max="12292" width="6.7109375" style="6" customWidth="1"/>
    <col min="12293" max="12293" width="5.28515625" style="6" customWidth="1"/>
    <col min="12294" max="12294" width="10.85546875" style="6" customWidth="1"/>
    <col min="12295" max="12295" width="13" style="6" customWidth="1"/>
    <col min="12296" max="12296" width="10" style="6" customWidth="1"/>
    <col min="12297" max="12297" width="12.85546875" style="6" customWidth="1"/>
    <col min="12298" max="12544" width="9.140625" style="6"/>
    <col min="12545" max="12545" width="4.140625" style="6" customWidth="1"/>
    <col min="12546" max="12546" width="44.140625" style="6" customWidth="1"/>
    <col min="12547" max="12547" width="13.5703125" style="6" customWidth="1"/>
    <col min="12548" max="12548" width="6.7109375" style="6" customWidth="1"/>
    <col min="12549" max="12549" width="5.28515625" style="6" customWidth="1"/>
    <col min="12550" max="12550" width="10.85546875" style="6" customWidth="1"/>
    <col min="12551" max="12551" width="13" style="6" customWidth="1"/>
    <col min="12552" max="12552" width="10" style="6" customWidth="1"/>
    <col min="12553" max="12553" width="12.85546875" style="6" customWidth="1"/>
    <col min="12554" max="12800" width="9.140625" style="6"/>
    <col min="12801" max="12801" width="4.140625" style="6" customWidth="1"/>
    <col min="12802" max="12802" width="44.140625" style="6" customWidth="1"/>
    <col min="12803" max="12803" width="13.5703125" style="6" customWidth="1"/>
    <col min="12804" max="12804" width="6.7109375" style="6" customWidth="1"/>
    <col min="12805" max="12805" width="5.28515625" style="6" customWidth="1"/>
    <col min="12806" max="12806" width="10.85546875" style="6" customWidth="1"/>
    <col min="12807" max="12807" width="13" style="6" customWidth="1"/>
    <col min="12808" max="12808" width="10" style="6" customWidth="1"/>
    <col min="12809" max="12809" width="12.85546875" style="6" customWidth="1"/>
    <col min="12810" max="13056" width="9.140625" style="6"/>
    <col min="13057" max="13057" width="4.140625" style="6" customWidth="1"/>
    <col min="13058" max="13058" width="44.140625" style="6" customWidth="1"/>
    <col min="13059" max="13059" width="13.5703125" style="6" customWidth="1"/>
    <col min="13060" max="13060" width="6.7109375" style="6" customWidth="1"/>
    <col min="13061" max="13061" width="5.28515625" style="6" customWidth="1"/>
    <col min="13062" max="13062" width="10.85546875" style="6" customWidth="1"/>
    <col min="13063" max="13063" width="13" style="6" customWidth="1"/>
    <col min="13064" max="13064" width="10" style="6" customWidth="1"/>
    <col min="13065" max="13065" width="12.85546875" style="6" customWidth="1"/>
    <col min="13066" max="13312" width="9.140625" style="6"/>
    <col min="13313" max="13313" width="4.140625" style="6" customWidth="1"/>
    <col min="13314" max="13314" width="44.140625" style="6" customWidth="1"/>
    <col min="13315" max="13315" width="13.5703125" style="6" customWidth="1"/>
    <col min="13316" max="13316" width="6.7109375" style="6" customWidth="1"/>
    <col min="13317" max="13317" width="5.28515625" style="6" customWidth="1"/>
    <col min="13318" max="13318" width="10.85546875" style="6" customWidth="1"/>
    <col min="13319" max="13319" width="13" style="6" customWidth="1"/>
    <col min="13320" max="13320" width="10" style="6" customWidth="1"/>
    <col min="13321" max="13321" width="12.85546875" style="6" customWidth="1"/>
    <col min="13322" max="13568" width="9.140625" style="6"/>
    <col min="13569" max="13569" width="4.140625" style="6" customWidth="1"/>
    <col min="13570" max="13570" width="44.140625" style="6" customWidth="1"/>
    <col min="13571" max="13571" width="13.5703125" style="6" customWidth="1"/>
    <col min="13572" max="13572" width="6.7109375" style="6" customWidth="1"/>
    <col min="13573" max="13573" width="5.28515625" style="6" customWidth="1"/>
    <col min="13574" max="13574" width="10.85546875" style="6" customWidth="1"/>
    <col min="13575" max="13575" width="13" style="6" customWidth="1"/>
    <col min="13576" max="13576" width="10" style="6" customWidth="1"/>
    <col min="13577" max="13577" width="12.85546875" style="6" customWidth="1"/>
    <col min="13578" max="13824" width="9.140625" style="6"/>
    <col min="13825" max="13825" width="4.140625" style="6" customWidth="1"/>
    <col min="13826" max="13826" width="44.140625" style="6" customWidth="1"/>
    <col min="13827" max="13827" width="13.5703125" style="6" customWidth="1"/>
    <col min="13828" max="13828" width="6.7109375" style="6" customWidth="1"/>
    <col min="13829" max="13829" width="5.28515625" style="6" customWidth="1"/>
    <col min="13830" max="13830" width="10.85546875" style="6" customWidth="1"/>
    <col min="13831" max="13831" width="13" style="6" customWidth="1"/>
    <col min="13832" max="13832" width="10" style="6" customWidth="1"/>
    <col min="13833" max="13833" width="12.85546875" style="6" customWidth="1"/>
    <col min="13834" max="14080" width="9.140625" style="6"/>
    <col min="14081" max="14081" width="4.140625" style="6" customWidth="1"/>
    <col min="14082" max="14082" width="44.140625" style="6" customWidth="1"/>
    <col min="14083" max="14083" width="13.5703125" style="6" customWidth="1"/>
    <col min="14084" max="14084" width="6.7109375" style="6" customWidth="1"/>
    <col min="14085" max="14085" width="5.28515625" style="6" customWidth="1"/>
    <col min="14086" max="14086" width="10.85546875" style="6" customWidth="1"/>
    <col min="14087" max="14087" width="13" style="6" customWidth="1"/>
    <col min="14088" max="14088" width="10" style="6" customWidth="1"/>
    <col min="14089" max="14089" width="12.85546875" style="6" customWidth="1"/>
    <col min="14090" max="14336" width="9.140625" style="6"/>
    <col min="14337" max="14337" width="4.140625" style="6" customWidth="1"/>
    <col min="14338" max="14338" width="44.140625" style="6" customWidth="1"/>
    <col min="14339" max="14339" width="13.5703125" style="6" customWidth="1"/>
    <col min="14340" max="14340" width="6.7109375" style="6" customWidth="1"/>
    <col min="14341" max="14341" width="5.28515625" style="6" customWidth="1"/>
    <col min="14342" max="14342" width="10.85546875" style="6" customWidth="1"/>
    <col min="14343" max="14343" width="13" style="6" customWidth="1"/>
    <col min="14344" max="14344" width="10" style="6" customWidth="1"/>
    <col min="14345" max="14345" width="12.85546875" style="6" customWidth="1"/>
    <col min="14346" max="14592" width="9.140625" style="6"/>
    <col min="14593" max="14593" width="4.140625" style="6" customWidth="1"/>
    <col min="14594" max="14594" width="44.140625" style="6" customWidth="1"/>
    <col min="14595" max="14595" width="13.5703125" style="6" customWidth="1"/>
    <col min="14596" max="14596" width="6.7109375" style="6" customWidth="1"/>
    <col min="14597" max="14597" width="5.28515625" style="6" customWidth="1"/>
    <col min="14598" max="14598" width="10.85546875" style="6" customWidth="1"/>
    <col min="14599" max="14599" width="13" style="6" customWidth="1"/>
    <col min="14600" max="14600" width="10" style="6" customWidth="1"/>
    <col min="14601" max="14601" width="12.85546875" style="6" customWidth="1"/>
    <col min="14602" max="14848" width="9.140625" style="6"/>
    <col min="14849" max="14849" width="4.140625" style="6" customWidth="1"/>
    <col min="14850" max="14850" width="44.140625" style="6" customWidth="1"/>
    <col min="14851" max="14851" width="13.5703125" style="6" customWidth="1"/>
    <col min="14852" max="14852" width="6.7109375" style="6" customWidth="1"/>
    <col min="14853" max="14853" width="5.28515625" style="6" customWidth="1"/>
    <col min="14854" max="14854" width="10.85546875" style="6" customWidth="1"/>
    <col min="14855" max="14855" width="13" style="6" customWidth="1"/>
    <col min="14856" max="14856" width="10" style="6" customWidth="1"/>
    <col min="14857" max="14857" width="12.85546875" style="6" customWidth="1"/>
    <col min="14858" max="15104" width="9.140625" style="6"/>
    <col min="15105" max="15105" width="4.140625" style="6" customWidth="1"/>
    <col min="15106" max="15106" width="44.140625" style="6" customWidth="1"/>
    <col min="15107" max="15107" width="13.5703125" style="6" customWidth="1"/>
    <col min="15108" max="15108" width="6.7109375" style="6" customWidth="1"/>
    <col min="15109" max="15109" width="5.28515625" style="6" customWidth="1"/>
    <col min="15110" max="15110" width="10.85546875" style="6" customWidth="1"/>
    <col min="15111" max="15111" width="13" style="6" customWidth="1"/>
    <col min="15112" max="15112" width="10" style="6" customWidth="1"/>
    <col min="15113" max="15113" width="12.85546875" style="6" customWidth="1"/>
    <col min="15114" max="15360" width="9.140625" style="6"/>
    <col min="15361" max="15361" width="4.140625" style="6" customWidth="1"/>
    <col min="15362" max="15362" width="44.140625" style="6" customWidth="1"/>
    <col min="15363" max="15363" width="13.5703125" style="6" customWidth="1"/>
    <col min="15364" max="15364" width="6.7109375" style="6" customWidth="1"/>
    <col min="15365" max="15365" width="5.28515625" style="6" customWidth="1"/>
    <col min="15366" max="15366" width="10.85546875" style="6" customWidth="1"/>
    <col min="15367" max="15367" width="13" style="6" customWidth="1"/>
    <col min="15368" max="15368" width="10" style="6" customWidth="1"/>
    <col min="15369" max="15369" width="12.85546875" style="6" customWidth="1"/>
    <col min="15370" max="15616" width="9.140625" style="6"/>
    <col min="15617" max="15617" width="4.140625" style="6" customWidth="1"/>
    <col min="15618" max="15618" width="44.140625" style="6" customWidth="1"/>
    <col min="15619" max="15619" width="13.5703125" style="6" customWidth="1"/>
    <col min="15620" max="15620" width="6.7109375" style="6" customWidth="1"/>
    <col min="15621" max="15621" width="5.28515625" style="6" customWidth="1"/>
    <col min="15622" max="15622" width="10.85546875" style="6" customWidth="1"/>
    <col min="15623" max="15623" width="13" style="6" customWidth="1"/>
    <col min="15624" max="15624" width="10" style="6" customWidth="1"/>
    <col min="15625" max="15625" width="12.85546875" style="6" customWidth="1"/>
    <col min="15626" max="15872" width="9.140625" style="6"/>
    <col min="15873" max="15873" width="4.140625" style="6" customWidth="1"/>
    <col min="15874" max="15874" width="44.140625" style="6" customWidth="1"/>
    <col min="15875" max="15875" width="13.5703125" style="6" customWidth="1"/>
    <col min="15876" max="15876" width="6.7109375" style="6" customWidth="1"/>
    <col min="15877" max="15877" width="5.28515625" style="6" customWidth="1"/>
    <col min="15878" max="15878" width="10.85546875" style="6" customWidth="1"/>
    <col min="15879" max="15879" width="13" style="6" customWidth="1"/>
    <col min="15880" max="15880" width="10" style="6" customWidth="1"/>
    <col min="15881" max="15881" width="12.85546875" style="6" customWidth="1"/>
    <col min="15882" max="16128" width="9.140625" style="6"/>
    <col min="16129" max="16129" width="4.140625" style="6" customWidth="1"/>
    <col min="16130" max="16130" width="44.140625" style="6" customWidth="1"/>
    <col min="16131" max="16131" width="13.5703125" style="6" customWidth="1"/>
    <col min="16132" max="16132" width="6.7109375" style="6" customWidth="1"/>
    <col min="16133" max="16133" width="5.28515625" style="6" customWidth="1"/>
    <col min="16134" max="16134" width="10.85546875" style="6" customWidth="1"/>
    <col min="16135" max="16135" width="13" style="6" customWidth="1"/>
    <col min="16136" max="16136" width="10" style="6" customWidth="1"/>
    <col min="16137" max="16137" width="12.85546875" style="6" customWidth="1"/>
    <col min="16138" max="16384" width="9.140625" style="6"/>
  </cols>
  <sheetData>
    <row r="1" spans="1:10" ht="29.25" customHeight="1" x14ac:dyDescent="0.2">
      <c r="A1" s="1610" t="s">
        <v>281</v>
      </c>
      <c r="B1" s="1611"/>
      <c r="C1" s="1611"/>
      <c r="D1" s="1611"/>
      <c r="E1" s="1611"/>
      <c r="F1" s="1611"/>
      <c r="G1" s="1611"/>
    </row>
    <row r="2" spans="1:10" s="10" customFormat="1" ht="24.6" customHeight="1" x14ac:dyDescent="0.2">
      <c r="A2" s="1367" t="s">
        <v>1</v>
      </c>
      <c r="B2" s="1612" t="s">
        <v>2</v>
      </c>
      <c r="C2" s="1614" t="s">
        <v>3</v>
      </c>
      <c r="D2" s="1614" t="s">
        <v>4</v>
      </c>
      <c r="E2" s="1616" t="s">
        <v>5</v>
      </c>
      <c r="F2" s="1618" t="s">
        <v>6</v>
      </c>
      <c r="G2" s="1619"/>
    </row>
    <row r="3" spans="1:10" s="10" customFormat="1" ht="15.6" customHeight="1" x14ac:dyDescent="0.2">
      <c r="A3" s="1368" t="s">
        <v>7</v>
      </c>
      <c r="B3" s="1613"/>
      <c r="C3" s="1615"/>
      <c r="D3" s="1615"/>
      <c r="E3" s="1617"/>
      <c r="F3" s="324" t="s">
        <v>8</v>
      </c>
      <c r="G3" s="95" t="s">
        <v>9</v>
      </c>
    </row>
    <row r="4" spans="1:10" s="10" customFormat="1" ht="51" customHeight="1" x14ac:dyDescent="0.2">
      <c r="A4" s="325"/>
      <c r="B4" s="326" t="s">
        <v>46</v>
      </c>
      <c r="C4" s="1620" t="s">
        <v>282</v>
      </c>
      <c r="D4" s="1621"/>
      <c r="E4" s="1621"/>
      <c r="F4" s="1621"/>
      <c r="G4" s="1622"/>
      <c r="H4" s="289"/>
    </row>
    <row r="5" spans="1:10" s="10" customFormat="1" ht="18" customHeight="1" x14ac:dyDescent="0.2">
      <c r="A5" s="370" t="s">
        <v>230</v>
      </c>
      <c r="B5" s="1642" t="s">
        <v>283</v>
      </c>
      <c r="C5" s="1643"/>
      <c r="D5" s="1643"/>
      <c r="E5" s="1643"/>
      <c r="F5" s="1643"/>
      <c r="G5" s="1644"/>
      <c r="H5" s="289"/>
    </row>
    <row r="6" spans="1:10" s="330" customFormat="1" ht="29.25" customHeight="1" x14ac:dyDescent="0.2">
      <c r="A6" s="327" t="s">
        <v>49</v>
      </c>
      <c r="B6" s="371" t="s">
        <v>284</v>
      </c>
      <c r="C6" s="372" t="s">
        <v>285</v>
      </c>
      <c r="D6" s="373" t="s">
        <v>286</v>
      </c>
      <c r="E6" s="374">
        <v>1</v>
      </c>
      <c r="F6" s="288">
        <v>95</v>
      </c>
      <c r="G6" s="288">
        <f>E6*F6</f>
        <v>95</v>
      </c>
      <c r="H6" s="375"/>
      <c r="I6" s="376"/>
    </row>
    <row r="7" spans="1:10" s="289" customFormat="1" ht="27" customHeight="1" x14ac:dyDescent="0.2">
      <c r="A7" s="331"/>
      <c r="B7" s="1605" t="s">
        <v>287</v>
      </c>
      <c r="C7" s="1606"/>
      <c r="D7" s="311" t="s">
        <v>19</v>
      </c>
      <c r="E7" s="150"/>
      <c r="F7" s="98">
        <f>ROUND(19*154.96+57*227.48+19*147.05,2)</f>
        <v>18704.55</v>
      </c>
      <c r="G7" s="329">
        <f>ROUND(F7*E6,2)</f>
        <v>18704.55</v>
      </c>
      <c r="H7" s="335"/>
    </row>
    <row r="8" spans="1:10" s="330" customFormat="1" ht="34.5" customHeight="1" x14ac:dyDescent="0.2">
      <c r="A8" s="327" t="s">
        <v>288</v>
      </c>
      <c r="B8" s="377" t="s">
        <v>289</v>
      </c>
      <c r="C8" s="372" t="s">
        <v>290</v>
      </c>
      <c r="D8" s="373" t="s">
        <v>291</v>
      </c>
      <c r="E8" s="374">
        <v>1</v>
      </c>
      <c r="F8" s="288">
        <v>74</v>
      </c>
      <c r="G8" s="288">
        <f>E8*F8</f>
        <v>74</v>
      </c>
      <c r="H8" s="375"/>
      <c r="I8" s="376"/>
    </row>
    <row r="9" spans="1:10" s="289" customFormat="1" ht="31.5" customHeight="1" x14ac:dyDescent="0.2">
      <c r="A9" s="331"/>
      <c r="B9" s="1605" t="s">
        <v>292</v>
      </c>
      <c r="C9" s="1606"/>
      <c r="D9" s="311" t="s">
        <v>19</v>
      </c>
      <c r="E9" s="150"/>
      <c r="F9" s="98">
        <f>ROUND(51.8*249.17+22.2*203.92,2)</f>
        <v>17434.03</v>
      </c>
      <c r="G9" s="329">
        <f>ROUND(F9*E8,2)</f>
        <v>17434.03</v>
      </c>
      <c r="H9" s="335"/>
    </row>
    <row r="10" spans="1:10" s="330" customFormat="1" ht="15" customHeight="1" x14ac:dyDescent="0.2">
      <c r="A10" s="332"/>
      <c r="B10" s="326" t="s">
        <v>293</v>
      </c>
      <c r="C10" s="333"/>
      <c r="D10" s="328" t="s">
        <v>19</v>
      </c>
      <c r="E10" s="333"/>
      <c r="F10" s="334"/>
      <c r="G10" s="378">
        <f>SUM(G7,G9)</f>
        <v>36138.58</v>
      </c>
    </row>
    <row r="11" spans="1:10" s="330" customFormat="1" ht="15" customHeight="1" x14ac:dyDescent="0.2">
      <c r="A11" s="370" t="s">
        <v>294</v>
      </c>
      <c r="B11" s="1642" t="s">
        <v>295</v>
      </c>
      <c r="C11" s="1643"/>
      <c r="D11" s="1643"/>
      <c r="E11" s="1643"/>
      <c r="F11" s="1643"/>
      <c r="G11" s="1644"/>
    </row>
    <row r="12" spans="1:10" s="289" customFormat="1" ht="31.5" customHeight="1" x14ac:dyDescent="0.2">
      <c r="A12" s="327" t="s">
        <v>296</v>
      </c>
      <c r="B12" s="150" t="s">
        <v>297</v>
      </c>
      <c r="C12" s="311" t="s">
        <v>298</v>
      </c>
      <c r="D12" s="328" t="s">
        <v>241</v>
      </c>
      <c r="E12" s="328">
        <v>3</v>
      </c>
      <c r="F12" s="98">
        <v>4</v>
      </c>
      <c r="G12" s="229">
        <f>E12*F12</f>
        <v>12</v>
      </c>
      <c r="H12" s="335"/>
    </row>
    <row r="13" spans="1:10" s="330" customFormat="1" ht="30" customHeight="1" x14ac:dyDescent="0.2">
      <c r="A13" s="331"/>
      <c r="B13" s="1605" t="s">
        <v>299</v>
      </c>
      <c r="C13" s="1606"/>
      <c r="D13" s="311" t="s">
        <v>19</v>
      </c>
      <c r="E13" s="150"/>
      <c r="F13" s="98">
        <f>ROUND(2*207.96+2*203.92,2)</f>
        <v>823.76</v>
      </c>
      <c r="G13" s="329">
        <f>ROUND(F13*E12,2)</f>
        <v>2471.2800000000002</v>
      </c>
      <c r="H13" s="375"/>
      <c r="I13" s="376"/>
      <c r="J13" s="376"/>
    </row>
    <row r="14" spans="1:10" s="289" customFormat="1" ht="30.75" customHeight="1" x14ac:dyDescent="0.2">
      <c r="A14" s="327" t="s">
        <v>300</v>
      </c>
      <c r="B14" s="150" t="s">
        <v>301</v>
      </c>
      <c r="C14" s="311" t="s">
        <v>302</v>
      </c>
      <c r="D14" s="328" t="s">
        <v>241</v>
      </c>
      <c r="E14" s="328">
        <v>3</v>
      </c>
      <c r="F14" s="98">
        <v>0.5</v>
      </c>
      <c r="G14" s="329">
        <f>E14*F14</f>
        <v>1.5</v>
      </c>
      <c r="H14" s="335"/>
    </row>
    <row r="15" spans="1:10" s="330" customFormat="1" ht="30" customHeight="1" x14ac:dyDescent="0.2">
      <c r="A15" s="331"/>
      <c r="B15" s="1605" t="s">
        <v>303</v>
      </c>
      <c r="C15" s="1645"/>
      <c r="D15" s="311" t="s">
        <v>19</v>
      </c>
      <c r="E15" s="150"/>
      <c r="F15" s="98">
        <f>ROUND(0.25*207.96+0.25*203.92,2)</f>
        <v>102.97</v>
      </c>
      <c r="G15" s="329">
        <f>ROUND(F15*E14,2)</f>
        <v>308.91000000000003</v>
      </c>
    </row>
    <row r="16" spans="1:10" s="289" customFormat="1" ht="16.5" customHeight="1" x14ac:dyDescent="0.2">
      <c r="A16" s="332"/>
      <c r="B16" s="93" t="s">
        <v>304</v>
      </c>
      <c r="C16" s="333"/>
      <c r="D16" s="328" t="s">
        <v>19</v>
      </c>
      <c r="E16" s="333"/>
      <c r="F16" s="334"/>
      <c r="G16" s="378">
        <f>SUM(G13,G15)</f>
        <v>2780.19</v>
      </c>
      <c r="H16" s="335"/>
    </row>
    <row r="17" spans="1:16" s="289" customFormat="1" ht="16.5" customHeight="1" x14ac:dyDescent="0.2">
      <c r="A17" s="332"/>
      <c r="B17" s="379" t="s">
        <v>305</v>
      </c>
      <c r="C17" s="1366"/>
      <c r="D17" s="328" t="s">
        <v>19</v>
      </c>
      <c r="E17" s="333"/>
      <c r="F17" s="334"/>
      <c r="G17" s="378">
        <f>G10+G16</f>
        <v>38918.770000000004</v>
      </c>
      <c r="H17" s="335"/>
    </row>
    <row r="18" spans="1:16" s="289" customFormat="1" ht="76.5" customHeight="1" x14ac:dyDescent="0.2">
      <c r="A18" s="162"/>
      <c r="B18" s="1623" t="s">
        <v>233</v>
      </c>
      <c r="C18" s="1624"/>
      <c r="D18" s="1624"/>
      <c r="E18" s="1624"/>
      <c r="F18" s="1625"/>
      <c r="G18" s="380">
        <f>ROUND(G17*1.255,2)</f>
        <v>48843.06</v>
      </c>
      <c r="H18" s="335"/>
      <c r="I18" s="381"/>
      <c r="J18" s="381"/>
      <c r="K18" s="381"/>
      <c r="L18" s="381"/>
      <c r="M18" s="381"/>
      <c r="N18" s="381"/>
      <c r="O18" s="381"/>
      <c r="P18" s="381"/>
    </row>
    <row r="19" spans="1:16" s="289" customFormat="1" ht="32.25" customHeight="1" x14ac:dyDescent="0.2">
      <c r="A19" s="162"/>
      <c r="B19" s="1629" t="s">
        <v>234</v>
      </c>
      <c r="C19" s="1630"/>
      <c r="D19" s="1630"/>
      <c r="E19" s="1630"/>
      <c r="F19" s="1631"/>
      <c r="G19" s="382">
        <f>ROUND(G18*0.65*0.85,2)</f>
        <v>26985.79</v>
      </c>
      <c r="H19" s="335"/>
    </row>
    <row r="20" spans="1:16" s="303" customFormat="1" ht="32.25" customHeight="1" x14ac:dyDescent="0.2">
      <c r="A20" s="162"/>
      <c r="B20" s="1629" t="s">
        <v>235</v>
      </c>
      <c r="C20" s="1630"/>
      <c r="D20" s="1630"/>
      <c r="E20" s="1630"/>
      <c r="F20" s="1631"/>
      <c r="G20" s="380">
        <f>ROUND(G18*0.4*0.8,2)</f>
        <v>15629.78</v>
      </c>
      <c r="H20" s="335"/>
    </row>
    <row r="21" spans="1:16" s="272" customFormat="1" ht="14.25" x14ac:dyDescent="0.2">
      <c r="A21" s="1375"/>
      <c r="B21" s="1350" t="s">
        <v>306</v>
      </c>
      <c r="C21" s="1356"/>
      <c r="D21" s="1356" t="s">
        <v>19</v>
      </c>
      <c r="E21" s="383"/>
      <c r="F21" s="151"/>
      <c r="G21" s="384">
        <f>SUM(G18:G20)</f>
        <v>91458.63</v>
      </c>
      <c r="H21" s="344"/>
    </row>
    <row r="22" spans="1:16" s="392" customFormat="1" ht="69.75" customHeight="1" x14ac:dyDescent="0.2">
      <c r="A22" s="385">
        <v>4</v>
      </c>
      <c r="B22" s="386" t="s">
        <v>307</v>
      </c>
      <c r="C22" s="387" t="s">
        <v>275</v>
      </c>
      <c r="D22" s="388" t="s">
        <v>308</v>
      </c>
      <c r="E22" s="389">
        <v>53</v>
      </c>
      <c r="F22" s="390">
        <v>1094.1199999999999</v>
      </c>
      <c r="G22" s="391">
        <f>E22*F22</f>
        <v>57988.359999999993</v>
      </c>
    </row>
    <row r="23" spans="1:16" s="356" customFormat="1" x14ac:dyDescent="0.2">
      <c r="A23" s="1375"/>
      <c r="B23" s="1507" t="s">
        <v>209</v>
      </c>
      <c r="C23" s="1646"/>
      <c r="D23" s="1356" t="s">
        <v>19</v>
      </c>
      <c r="E23" s="393"/>
      <c r="F23" s="1357"/>
      <c r="G23" s="384">
        <f>SUM(G21:G22)</f>
        <v>149446.99</v>
      </c>
      <c r="H23" s="394"/>
    </row>
    <row r="24" spans="1:16" s="356" customFormat="1" x14ac:dyDescent="0.2">
      <c r="A24" s="1375"/>
      <c r="B24" s="1351" t="s">
        <v>58</v>
      </c>
      <c r="C24" s="181"/>
      <c r="D24" s="1357" t="s">
        <v>19</v>
      </c>
      <c r="E24" s="152"/>
      <c r="F24" s="1357"/>
      <c r="G24" s="380">
        <f>ROUND(G23*0.18,2)</f>
        <v>26900.46</v>
      </c>
      <c r="H24" s="395"/>
    </row>
    <row r="25" spans="1:16" s="356" customFormat="1" x14ac:dyDescent="0.2">
      <c r="A25" s="181"/>
      <c r="B25" s="1352" t="s">
        <v>149</v>
      </c>
      <c r="C25" s="76"/>
      <c r="D25" s="1356" t="s">
        <v>19</v>
      </c>
      <c r="E25" s="153"/>
      <c r="F25" s="1356"/>
      <c r="G25" s="384">
        <f>SUM(G23:G24)</f>
        <v>176347.44999999998</v>
      </c>
      <c r="H25" s="344"/>
    </row>
    <row r="28" spans="1:16" ht="15.75" x14ac:dyDescent="0.25">
      <c r="A28" s="1111" t="s">
        <v>798</v>
      </c>
      <c r="B28" s="1402"/>
      <c r="C28" s="1112"/>
      <c r="D28" s="1067"/>
      <c r="E28" s="1403"/>
      <c r="F28" s="1067" t="s">
        <v>799</v>
      </c>
    </row>
    <row r="29" spans="1:16" ht="15.75" x14ac:dyDescent="0.25">
      <c r="A29" s="1111"/>
      <c r="B29" s="1402"/>
      <c r="C29" s="1112"/>
      <c r="D29" s="1067"/>
      <c r="E29" s="1403"/>
      <c r="F29" s="1067"/>
    </row>
    <row r="30" spans="1:16" x14ac:dyDescent="0.25">
      <c r="A30" s="1114"/>
      <c r="B30" s="1402"/>
      <c r="C30" s="1115"/>
      <c r="D30" s="1114"/>
      <c r="E30" s="1403"/>
      <c r="F30" s="1114"/>
    </row>
    <row r="31" spans="1:16" ht="15.75" x14ac:dyDescent="0.25">
      <c r="A31" s="1067" t="s">
        <v>800</v>
      </c>
      <c r="B31" s="1402"/>
      <c r="C31" s="1067"/>
      <c r="D31" s="1067"/>
      <c r="E31" s="1403"/>
      <c r="F31" s="1067" t="s">
        <v>703</v>
      </c>
    </row>
  </sheetData>
  <mergeCells count="17">
    <mergeCell ref="B15:C15"/>
    <mergeCell ref="B18:F18"/>
    <mergeCell ref="B19:F19"/>
    <mergeCell ref="B20:F20"/>
    <mergeCell ref="B23:C23"/>
    <mergeCell ref="B13:C13"/>
    <mergeCell ref="A1:G1"/>
    <mergeCell ref="B2:B3"/>
    <mergeCell ref="C2:C3"/>
    <mergeCell ref="D2:D3"/>
    <mergeCell ref="E2:E3"/>
    <mergeCell ref="F2:G2"/>
    <mergeCell ref="C4:G4"/>
    <mergeCell ref="B5:G5"/>
    <mergeCell ref="B7:C7"/>
    <mergeCell ref="B9:C9"/>
    <mergeCell ref="B11:G11"/>
  </mergeCells>
  <pageMargins left="0.16" right="0.22" top="0.41" bottom="0.41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0" workbookViewId="0">
      <selection activeCell="D17" sqref="D17"/>
    </sheetView>
  </sheetViews>
  <sheetFormatPr defaultRowHeight="15" x14ac:dyDescent="0.25"/>
  <cols>
    <col min="1" max="1" width="4.28515625" style="57" customWidth="1"/>
    <col min="2" max="2" width="43.5703125" style="6" customWidth="1"/>
    <col min="3" max="3" width="14" style="58" customWidth="1"/>
    <col min="4" max="4" width="7" style="6" customWidth="1"/>
    <col min="5" max="5" width="7.28515625" style="59" customWidth="1"/>
    <col min="6" max="6" width="10" style="158" customWidth="1"/>
    <col min="7" max="7" width="12.42578125" style="60" customWidth="1"/>
    <col min="8" max="16384" width="9.140625" style="6"/>
  </cols>
  <sheetData>
    <row r="1" spans="1:7" ht="51" customHeight="1" x14ac:dyDescent="0.2">
      <c r="A1" s="1477" t="s">
        <v>309</v>
      </c>
      <c r="B1" s="1478"/>
      <c r="C1" s="1478"/>
      <c r="D1" s="1478"/>
      <c r="E1" s="1478"/>
      <c r="F1" s="1478"/>
      <c r="G1" s="1478"/>
    </row>
    <row r="2" spans="1:7" s="254" customFormat="1" ht="17.25" customHeight="1" x14ac:dyDescent="0.2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658" t="s">
        <v>188</v>
      </c>
      <c r="G2" s="1659"/>
    </row>
    <row r="3" spans="1:7" s="254" customFormat="1" ht="15" customHeight="1" x14ac:dyDescent="0.2">
      <c r="A3" s="1343" t="s">
        <v>7</v>
      </c>
      <c r="B3" s="1480"/>
      <c r="C3" s="1482"/>
      <c r="D3" s="1482"/>
      <c r="E3" s="1484"/>
      <c r="F3" s="12" t="s">
        <v>8</v>
      </c>
      <c r="G3" s="180" t="s">
        <v>9</v>
      </c>
    </row>
    <row r="4" spans="1:7" s="399" customFormat="1" ht="15.75" x14ac:dyDescent="0.2">
      <c r="A4" s="397"/>
      <c r="B4" s="398" t="s">
        <v>310</v>
      </c>
      <c r="C4" s="1647" t="s">
        <v>311</v>
      </c>
      <c r="D4" s="1648"/>
      <c r="E4" s="1648"/>
      <c r="F4" s="1648"/>
      <c r="G4" s="1649"/>
    </row>
    <row r="5" spans="1:7" s="399" customFormat="1" ht="15.75" x14ac:dyDescent="0.2">
      <c r="A5" s="400">
        <v>1</v>
      </c>
      <c r="B5" s="1650" t="s">
        <v>312</v>
      </c>
      <c r="C5" s="1651"/>
      <c r="D5" s="1651"/>
      <c r="E5" s="1651"/>
      <c r="F5" s="1651"/>
      <c r="G5" s="1652"/>
    </row>
    <row r="6" spans="1:7" s="399" customFormat="1" ht="37.5" customHeight="1" x14ac:dyDescent="0.2">
      <c r="A6" s="401" t="s">
        <v>49</v>
      </c>
      <c r="B6" s="402" t="s">
        <v>313</v>
      </c>
      <c r="C6" s="403" t="s">
        <v>314</v>
      </c>
      <c r="D6" s="404" t="s">
        <v>315</v>
      </c>
      <c r="E6" s="405">
        <v>1</v>
      </c>
      <c r="F6" s="406">
        <v>10735</v>
      </c>
      <c r="G6" s="407">
        <f t="shared" ref="G6:G11" si="0">E6*F6</f>
        <v>10735</v>
      </c>
    </row>
    <row r="7" spans="1:7" s="399" customFormat="1" ht="43.5" customHeight="1" x14ac:dyDescent="0.2">
      <c r="A7" s="401" t="s">
        <v>288</v>
      </c>
      <c r="B7" s="402" t="s">
        <v>316</v>
      </c>
      <c r="C7" s="403" t="s">
        <v>317</v>
      </c>
      <c r="D7" s="404" t="s">
        <v>315</v>
      </c>
      <c r="E7" s="405">
        <v>1</v>
      </c>
      <c r="F7" s="406">
        <v>10260</v>
      </c>
      <c r="G7" s="407">
        <f t="shared" si="0"/>
        <v>10260</v>
      </c>
    </row>
    <row r="8" spans="1:7" s="399" customFormat="1" ht="47.25" customHeight="1" x14ac:dyDescent="0.2">
      <c r="A8" s="401" t="s">
        <v>318</v>
      </c>
      <c r="B8" s="408" t="s">
        <v>319</v>
      </c>
      <c r="C8" s="403" t="s">
        <v>320</v>
      </c>
      <c r="D8" s="404" t="s">
        <v>315</v>
      </c>
      <c r="E8" s="405">
        <v>1</v>
      </c>
      <c r="F8" s="406">
        <v>14725</v>
      </c>
      <c r="G8" s="407">
        <f t="shared" si="0"/>
        <v>14725</v>
      </c>
    </row>
    <row r="9" spans="1:7" s="399" customFormat="1" ht="43.5" customHeight="1" x14ac:dyDescent="0.2">
      <c r="A9" s="401" t="s">
        <v>73</v>
      </c>
      <c r="B9" s="402" t="s">
        <v>321</v>
      </c>
      <c r="C9" s="409" t="s">
        <v>322</v>
      </c>
      <c r="D9" s="404" t="s">
        <v>315</v>
      </c>
      <c r="E9" s="405">
        <v>1</v>
      </c>
      <c r="F9" s="406">
        <v>31255</v>
      </c>
      <c r="G9" s="407">
        <f t="shared" si="0"/>
        <v>31255</v>
      </c>
    </row>
    <row r="10" spans="1:7" s="399" customFormat="1" ht="57.75" customHeight="1" x14ac:dyDescent="0.2">
      <c r="A10" s="401" t="s">
        <v>323</v>
      </c>
      <c r="B10" s="402" t="s">
        <v>324</v>
      </c>
      <c r="C10" s="403" t="s">
        <v>325</v>
      </c>
      <c r="D10" s="404" t="s">
        <v>315</v>
      </c>
      <c r="E10" s="405">
        <v>1</v>
      </c>
      <c r="F10" s="406">
        <v>15580</v>
      </c>
      <c r="G10" s="407">
        <f t="shared" si="0"/>
        <v>15580</v>
      </c>
    </row>
    <row r="11" spans="1:7" s="399" customFormat="1" ht="59.25" customHeight="1" x14ac:dyDescent="0.2">
      <c r="A11" s="401" t="s">
        <v>326</v>
      </c>
      <c r="B11" s="402" t="s">
        <v>327</v>
      </c>
      <c r="C11" s="403" t="s">
        <v>328</v>
      </c>
      <c r="D11" s="404" t="s">
        <v>315</v>
      </c>
      <c r="E11" s="405">
        <v>1</v>
      </c>
      <c r="F11" s="406">
        <v>40090</v>
      </c>
      <c r="G11" s="407">
        <f t="shared" si="0"/>
        <v>40090</v>
      </c>
    </row>
    <row r="12" spans="1:7" s="399" customFormat="1" ht="15.6" customHeight="1" x14ac:dyDescent="0.25">
      <c r="A12" s="410" t="s">
        <v>186</v>
      </c>
      <c r="B12" s="411" t="s">
        <v>329</v>
      </c>
      <c r="C12" s="403"/>
      <c r="D12" s="412" t="s">
        <v>19</v>
      </c>
      <c r="F12" s="406"/>
      <c r="G12" s="407">
        <f>SUM(G6:G11)</f>
        <v>122645</v>
      </c>
    </row>
    <row r="13" spans="1:7" s="399" customFormat="1" ht="31.5" customHeight="1" x14ac:dyDescent="0.2">
      <c r="A13" s="413" t="s">
        <v>186</v>
      </c>
      <c r="B13" s="414" t="s">
        <v>330</v>
      </c>
      <c r="C13" s="415"/>
      <c r="D13" s="48" t="s">
        <v>19</v>
      </c>
      <c r="E13" s="416"/>
      <c r="F13" s="417"/>
      <c r="G13" s="418">
        <f>ROUND(G12*1*1.25*1.35*1.3*0.23*0.2,2)</f>
        <v>12376.41</v>
      </c>
    </row>
    <row r="14" spans="1:7" s="399" customFormat="1" ht="15.75" x14ac:dyDescent="0.2">
      <c r="A14" s="413"/>
      <c r="B14" s="419" t="s">
        <v>331</v>
      </c>
      <c r="C14" s="420"/>
      <c r="D14" s="421" t="s">
        <v>19</v>
      </c>
      <c r="E14" s="405"/>
      <c r="F14" s="417"/>
      <c r="G14" s="422">
        <f>G13</f>
        <v>12376.41</v>
      </c>
    </row>
    <row r="15" spans="1:7" s="399" customFormat="1" ht="120.75" customHeight="1" x14ac:dyDescent="0.2">
      <c r="A15" s="397"/>
      <c r="B15" s="1653" t="s">
        <v>332</v>
      </c>
      <c r="C15" s="1654"/>
      <c r="D15" s="1654"/>
      <c r="E15" s="1654"/>
      <c r="F15" s="1655"/>
      <c r="G15" s="407"/>
    </row>
    <row r="16" spans="1:7" s="429" customFormat="1" x14ac:dyDescent="0.2">
      <c r="A16" s="424"/>
      <c r="B16" s="1656" t="s">
        <v>333</v>
      </c>
      <c r="C16" s="1657"/>
      <c r="D16" s="425" t="s">
        <v>19</v>
      </c>
      <c r="E16" s="426"/>
      <c r="F16" s="427"/>
      <c r="G16" s="428">
        <f>ROUND(G14*0.3,2)</f>
        <v>3712.92</v>
      </c>
    </row>
    <row r="17" spans="1:7" s="429" customFormat="1" x14ac:dyDescent="0.2">
      <c r="A17" s="424"/>
      <c r="B17" s="430" t="s">
        <v>334</v>
      </c>
      <c r="C17" s="1376"/>
      <c r="D17" s="431" t="s">
        <v>19</v>
      </c>
      <c r="E17" s="426"/>
      <c r="F17" s="427"/>
      <c r="G17" s="432">
        <f>G16</f>
        <v>3712.92</v>
      </c>
    </row>
    <row r="18" spans="1:7" s="107" customFormat="1" x14ac:dyDescent="0.2">
      <c r="A18" s="424"/>
      <c r="B18" s="433" t="s">
        <v>58</v>
      </c>
      <c r="C18" s="434"/>
      <c r="D18" s="435" t="s">
        <v>19</v>
      </c>
      <c r="E18" s="436"/>
      <c r="F18" s="427"/>
      <c r="G18" s="301">
        <f>ROUND(G17*0.18,2)</f>
        <v>668.33</v>
      </c>
    </row>
    <row r="19" spans="1:7" s="107" customFormat="1" x14ac:dyDescent="0.25">
      <c r="A19" s="437"/>
      <c r="B19" s="398" t="s">
        <v>335</v>
      </c>
      <c r="C19" s="438"/>
      <c r="D19" s="431" t="s">
        <v>19</v>
      </c>
      <c r="E19" s="439"/>
      <c r="F19" s="440"/>
      <c r="G19" s="441">
        <f>SUM(G17:G18)</f>
        <v>4381.25</v>
      </c>
    </row>
    <row r="22" spans="1:7" ht="15.75" x14ac:dyDescent="0.25">
      <c r="A22" s="1111" t="s">
        <v>798</v>
      </c>
      <c r="B22" s="1402"/>
      <c r="C22" s="1112"/>
      <c r="D22" s="1067"/>
      <c r="E22" s="1403"/>
      <c r="F22" s="1067" t="s">
        <v>799</v>
      </c>
    </row>
    <row r="23" spans="1:7" ht="15.75" x14ac:dyDescent="0.25">
      <c r="A23" s="1111"/>
      <c r="B23" s="1402"/>
      <c r="C23" s="1112"/>
      <c r="D23" s="1067"/>
      <c r="E23" s="1403"/>
      <c r="F23" s="1067"/>
    </row>
    <row r="24" spans="1:7" x14ac:dyDescent="0.25">
      <c r="A24" s="1114"/>
      <c r="B24" s="1402"/>
      <c r="C24" s="1115"/>
      <c r="D24" s="1114"/>
      <c r="E24" s="1403"/>
      <c r="F24" s="1114"/>
    </row>
    <row r="25" spans="1:7" ht="15.75" x14ac:dyDescent="0.25">
      <c r="A25" s="1067" t="s">
        <v>800</v>
      </c>
      <c r="B25" s="1402"/>
      <c r="C25" s="1067"/>
      <c r="D25" s="1067"/>
      <c r="E25" s="1403"/>
      <c r="F25" s="1067" t="s">
        <v>703</v>
      </c>
    </row>
  </sheetData>
  <mergeCells count="10">
    <mergeCell ref="C4:G4"/>
    <mergeCell ref="B5:G5"/>
    <mergeCell ref="B15:F15"/>
    <mergeCell ref="B16:C16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7" workbookViewId="0">
      <selection activeCell="D17" sqref="D17"/>
    </sheetView>
  </sheetViews>
  <sheetFormatPr defaultRowHeight="15" x14ac:dyDescent="0.25"/>
  <cols>
    <col min="1" max="1" width="4.28515625" style="57" customWidth="1"/>
    <col min="2" max="2" width="43.5703125" style="6" customWidth="1"/>
    <col min="3" max="3" width="14" style="58" customWidth="1"/>
    <col min="4" max="4" width="7" style="6" customWidth="1"/>
    <col min="5" max="5" width="7.28515625" style="59" customWidth="1"/>
    <col min="6" max="6" width="10" style="158" customWidth="1"/>
    <col min="7" max="7" width="12.42578125" style="60" customWidth="1"/>
    <col min="8" max="16384" width="9.140625" style="6"/>
  </cols>
  <sheetData>
    <row r="1" spans="1:8" ht="33.75" customHeight="1" x14ac:dyDescent="0.2">
      <c r="A1" s="1477" t="s">
        <v>362</v>
      </c>
      <c r="B1" s="1478"/>
      <c r="C1" s="1478"/>
      <c r="D1" s="1478"/>
      <c r="E1" s="1478"/>
      <c r="F1" s="1478"/>
      <c r="G1" s="1478"/>
    </row>
    <row r="2" spans="1:8" s="254" customFormat="1" ht="17.25" customHeight="1" x14ac:dyDescent="0.2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658" t="s">
        <v>188</v>
      </c>
      <c r="G2" s="1659"/>
    </row>
    <row r="3" spans="1:8" s="254" customFormat="1" ht="15" customHeight="1" x14ac:dyDescent="0.2">
      <c r="A3" s="1343" t="s">
        <v>7</v>
      </c>
      <c r="B3" s="1480"/>
      <c r="C3" s="1482"/>
      <c r="D3" s="1482"/>
      <c r="E3" s="1484"/>
      <c r="F3" s="12" t="s">
        <v>8</v>
      </c>
      <c r="G3" s="180" t="s">
        <v>9</v>
      </c>
    </row>
    <row r="4" spans="1:8" s="399" customFormat="1" ht="15.75" x14ac:dyDescent="0.2">
      <c r="A4" s="397"/>
      <c r="B4" s="398" t="s">
        <v>310</v>
      </c>
      <c r="C4" s="1647" t="s">
        <v>311</v>
      </c>
      <c r="D4" s="1648"/>
      <c r="E4" s="1648"/>
      <c r="F4" s="1648"/>
      <c r="G4" s="1649"/>
    </row>
    <row r="5" spans="1:8" s="399" customFormat="1" ht="45" customHeight="1" x14ac:dyDescent="0.2">
      <c r="A5" s="400">
        <v>1</v>
      </c>
      <c r="B5" s="1650" t="s">
        <v>363</v>
      </c>
      <c r="C5" s="1651"/>
      <c r="D5" s="1651"/>
      <c r="E5" s="1651"/>
      <c r="F5" s="1651"/>
      <c r="G5" s="1652"/>
    </row>
    <row r="6" spans="1:8" s="399" customFormat="1" ht="37.5" customHeight="1" x14ac:dyDescent="0.2">
      <c r="A6" s="401" t="s">
        <v>49</v>
      </c>
      <c r="B6" s="402" t="s">
        <v>313</v>
      </c>
      <c r="C6" s="403" t="s">
        <v>314</v>
      </c>
      <c r="D6" s="404" t="s">
        <v>315</v>
      </c>
      <c r="E6" s="405">
        <v>1</v>
      </c>
      <c r="F6" s="406">
        <v>10735</v>
      </c>
      <c r="G6" s="407">
        <f t="shared" ref="G6:G11" si="0">E6*F6</f>
        <v>10735</v>
      </c>
    </row>
    <row r="7" spans="1:8" s="399" customFormat="1" ht="43.5" customHeight="1" x14ac:dyDescent="0.2">
      <c r="A7" s="401" t="s">
        <v>288</v>
      </c>
      <c r="B7" s="402" t="s">
        <v>316</v>
      </c>
      <c r="C7" s="403" t="s">
        <v>317</v>
      </c>
      <c r="D7" s="404" t="s">
        <v>315</v>
      </c>
      <c r="E7" s="405">
        <v>1</v>
      </c>
      <c r="F7" s="406">
        <v>10260</v>
      </c>
      <c r="G7" s="407">
        <f t="shared" si="0"/>
        <v>10260</v>
      </c>
    </row>
    <row r="8" spans="1:8" s="399" customFormat="1" ht="47.25" customHeight="1" x14ac:dyDescent="0.2">
      <c r="A8" s="401" t="s">
        <v>318</v>
      </c>
      <c r="B8" s="408" t="s">
        <v>319</v>
      </c>
      <c r="C8" s="403" t="s">
        <v>320</v>
      </c>
      <c r="D8" s="404" t="s">
        <v>315</v>
      </c>
      <c r="E8" s="405">
        <v>1</v>
      </c>
      <c r="F8" s="406">
        <v>14725</v>
      </c>
      <c r="G8" s="407">
        <f t="shared" si="0"/>
        <v>14725</v>
      </c>
    </row>
    <row r="9" spans="1:8" s="399" customFormat="1" ht="43.5" customHeight="1" x14ac:dyDescent="0.2">
      <c r="A9" s="401" t="s">
        <v>73</v>
      </c>
      <c r="B9" s="402" t="s">
        <v>321</v>
      </c>
      <c r="C9" s="409" t="s">
        <v>322</v>
      </c>
      <c r="D9" s="404" t="s">
        <v>315</v>
      </c>
      <c r="E9" s="405">
        <v>1</v>
      </c>
      <c r="F9" s="406">
        <v>31255</v>
      </c>
      <c r="G9" s="407">
        <f t="shared" si="0"/>
        <v>31255</v>
      </c>
    </row>
    <row r="10" spans="1:8" s="399" customFormat="1" ht="57.75" customHeight="1" x14ac:dyDescent="0.2">
      <c r="A10" s="401" t="s">
        <v>323</v>
      </c>
      <c r="B10" s="402" t="s">
        <v>324</v>
      </c>
      <c r="C10" s="403" t="s">
        <v>325</v>
      </c>
      <c r="D10" s="404" t="s">
        <v>315</v>
      </c>
      <c r="E10" s="405">
        <v>1</v>
      </c>
      <c r="F10" s="406">
        <v>15580</v>
      </c>
      <c r="G10" s="407">
        <f t="shared" si="0"/>
        <v>15580</v>
      </c>
    </row>
    <row r="11" spans="1:8" s="399" customFormat="1" ht="59.25" customHeight="1" x14ac:dyDescent="0.2">
      <c r="A11" s="401" t="s">
        <v>326</v>
      </c>
      <c r="B11" s="402" t="s">
        <v>327</v>
      </c>
      <c r="C11" s="403" t="s">
        <v>328</v>
      </c>
      <c r="D11" s="404" t="s">
        <v>315</v>
      </c>
      <c r="E11" s="405">
        <v>1</v>
      </c>
      <c r="F11" s="406">
        <v>40090</v>
      </c>
      <c r="G11" s="407">
        <f t="shared" si="0"/>
        <v>40090</v>
      </c>
    </row>
    <row r="12" spans="1:8" s="399" customFormat="1" ht="15.6" customHeight="1" x14ac:dyDescent="0.25">
      <c r="A12" s="410" t="s">
        <v>186</v>
      </c>
      <c r="B12" s="411" t="s">
        <v>329</v>
      </c>
      <c r="C12" s="403"/>
      <c r="D12" s="412" t="s">
        <v>19</v>
      </c>
      <c r="F12" s="406"/>
      <c r="G12" s="407">
        <f>SUM(G6:G11)</f>
        <v>122645</v>
      </c>
    </row>
    <row r="13" spans="1:8" s="399" customFormat="1" ht="31.5" customHeight="1" x14ac:dyDescent="0.2">
      <c r="A13" s="413" t="s">
        <v>186</v>
      </c>
      <c r="B13" s="414" t="s">
        <v>364</v>
      </c>
      <c r="C13" s="415"/>
      <c r="D13" s="48" t="s">
        <v>19</v>
      </c>
      <c r="E13" s="416"/>
      <c r="F13" s="417"/>
      <c r="G13" s="418">
        <f>ROUND(G12*1*1.25*1.35*1.3*0.23*0.1,2)</f>
        <v>6188.21</v>
      </c>
    </row>
    <row r="14" spans="1:8" s="399" customFormat="1" ht="15.75" x14ac:dyDescent="0.2">
      <c r="A14" s="413"/>
      <c r="B14" s="419" t="s">
        <v>331</v>
      </c>
      <c r="C14" s="420"/>
      <c r="D14" s="421" t="s">
        <v>19</v>
      </c>
      <c r="E14" s="405"/>
      <c r="F14" s="417"/>
      <c r="G14" s="422">
        <f>G13</f>
        <v>6188.21</v>
      </c>
      <c r="H14" s="423"/>
    </row>
    <row r="15" spans="1:8" s="399" customFormat="1" ht="120.75" customHeight="1" x14ac:dyDescent="0.2">
      <c r="A15" s="397"/>
      <c r="B15" s="1653" t="s">
        <v>365</v>
      </c>
      <c r="C15" s="1654"/>
      <c r="D15" s="1654"/>
      <c r="E15" s="1654"/>
      <c r="F15" s="1655"/>
      <c r="G15" s="407"/>
    </row>
    <row r="16" spans="1:8" s="429" customFormat="1" x14ac:dyDescent="0.2">
      <c r="A16" s="424"/>
      <c r="B16" s="1656" t="s">
        <v>333</v>
      </c>
      <c r="C16" s="1657"/>
      <c r="D16" s="425" t="s">
        <v>19</v>
      </c>
      <c r="E16" s="426"/>
      <c r="F16" s="427"/>
      <c r="G16" s="428">
        <f>ROUND(G14*0.3,2)</f>
        <v>1856.46</v>
      </c>
    </row>
    <row r="17" spans="1:7" s="429" customFormat="1" x14ac:dyDescent="0.2">
      <c r="A17" s="424"/>
      <c r="B17" s="430" t="s">
        <v>334</v>
      </c>
      <c r="C17" s="1376"/>
      <c r="D17" s="431" t="s">
        <v>19</v>
      </c>
      <c r="E17" s="426"/>
      <c r="F17" s="427"/>
      <c r="G17" s="432">
        <f>G16</f>
        <v>1856.46</v>
      </c>
    </row>
    <row r="18" spans="1:7" s="107" customFormat="1" x14ac:dyDescent="0.2">
      <c r="A18" s="424"/>
      <c r="B18" s="433" t="s">
        <v>58</v>
      </c>
      <c r="C18" s="434"/>
      <c r="D18" s="435" t="s">
        <v>19</v>
      </c>
      <c r="E18" s="436"/>
      <c r="F18" s="427"/>
      <c r="G18" s="301">
        <f>ROUND(G17*0.18,2)</f>
        <v>334.16</v>
      </c>
    </row>
    <row r="19" spans="1:7" s="107" customFormat="1" x14ac:dyDescent="0.25">
      <c r="A19" s="437"/>
      <c r="B19" s="398" t="s">
        <v>335</v>
      </c>
      <c r="C19" s="438"/>
      <c r="D19" s="431" t="s">
        <v>19</v>
      </c>
      <c r="E19" s="439"/>
      <c r="F19" s="440"/>
      <c r="G19" s="441">
        <f>SUM(G17:G18)</f>
        <v>2190.62</v>
      </c>
    </row>
    <row r="22" spans="1:7" ht="15.75" x14ac:dyDescent="0.25">
      <c r="A22" s="1111" t="s">
        <v>798</v>
      </c>
      <c r="B22" s="1402"/>
      <c r="C22" s="1112"/>
      <c r="D22" s="1067"/>
      <c r="E22" s="1403"/>
      <c r="F22" s="1067" t="s">
        <v>799</v>
      </c>
    </row>
    <row r="23" spans="1:7" ht="15.75" x14ac:dyDescent="0.25">
      <c r="A23" s="1111"/>
      <c r="B23" s="1402"/>
      <c r="C23" s="1112"/>
      <c r="D23" s="1067"/>
      <c r="E23" s="1403"/>
      <c r="F23" s="1067"/>
    </row>
    <row r="24" spans="1:7" x14ac:dyDescent="0.25">
      <c r="A24" s="1114"/>
      <c r="B24" s="1402"/>
      <c r="C24" s="1115"/>
      <c r="D24" s="1114"/>
      <c r="E24" s="1403"/>
      <c r="F24" s="1114"/>
    </row>
    <row r="25" spans="1:7" ht="15.75" x14ac:dyDescent="0.25">
      <c r="A25" s="1067" t="s">
        <v>800</v>
      </c>
      <c r="B25" s="1402"/>
      <c r="C25" s="1067"/>
      <c r="D25" s="1067"/>
      <c r="E25" s="1403"/>
      <c r="F25" s="1067" t="s">
        <v>703</v>
      </c>
    </row>
  </sheetData>
  <mergeCells count="10">
    <mergeCell ref="C4:G4"/>
    <mergeCell ref="B5:G5"/>
    <mergeCell ref="B15:F15"/>
    <mergeCell ref="B16:C16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0" workbookViewId="0">
      <selection activeCell="D17" sqref="D17"/>
    </sheetView>
  </sheetViews>
  <sheetFormatPr defaultRowHeight="15" x14ac:dyDescent="0.25"/>
  <cols>
    <col min="1" max="1" width="4.28515625" style="57" customWidth="1"/>
    <col min="2" max="2" width="43.5703125" style="6" customWidth="1"/>
    <col min="3" max="3" width="14" style="58" customWidth="1"/>
    <col min="4" max="4" width="7" style="6" customWidth="1"/>
    <col min="5" max="5" width="7.28515625" style="59" customWidth="1"/>
    <col min="6" max="6" width="10" style="158" customWidth="1"/>
    <col min="7" max="7" width="12.42578125" style="60" customWidth="1"/>
    <col min="8" max="16384" width="9.140625" style="6"/>
  </cols>
  <sheetData>
    <row r="1" spans="1:8" ht="36.75" customHeight="1" x14ac:dyDescent="0.2">
      <c r="A1" s="1477" t="s">
        <v>366</v>
      </c>
      <c r="B1" s="1478"/>
      <c r="C1" s="1478"/>
      <c r="D1" s="1478"/>
      <c r="E1" s="1478"/>
      <c r="F1" s="1478"/>
      <c r="G1" s="1478"/>
    </row>
    <row r="2" spans="1:8" s="254" customFormat="1" ht="17.25" customHeight="1" x14ac:dyDescent="0.2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658" t="s">
        <v>188</v>
      </c>
      <c r="G2" s="1659"/>
    </row>
    <row r="3" spans="1:8" s="254" customFormat="1" ht="15" customHeight="1" x14ac:dyDescent="0.2">
      <c r="A3" s="1343" t="s">
        <v>7</v>
      </c>
      <c r="B3" s="1480"/>
      <c r="C3" s="1482"/>
      <c r="D3" s="1482"/>
      <c r="E3" s="1484"/>
      <c r="F3" s="12" t="s">
        <v>8</v>
      </c>
      <c r="G3" s="180" t="s">
        <v>9</v>
      </c>
    </row>
    <row r="4" spans="1:8" s="399" customFormat="1" ht="15.75" x14ac:dyDescent="0.2">
      <c r="A4" s="397"/>
      <c r="B4" s="398" t="s">
        <v>310</v>
      </c>
      <c r="C4" s="1647" t="s">
        <v>311</v>
      </c>
      <c r="D4" s="1648"/>
      <c r="E4" s="1648"/>
      <c r="F4" s="1648"/>
      <c r="G4" s="1649"/>
    </row>
    <row r="5" spans="1:8" s="399" customFormat="1" ht="45" customHeight="1" x14ac:dyDescent="0.2">
      <c r="A5" s="400">
        <v>1</v>
      </c>
      <c r="B5" s="1650" t="s">
        <v>367</v>
      </c>
      <c r="C5" s="1651"/>
      <c r="D5" s="1651"/>
      <c r="E5" s="1651"/>
      <c r="F5" s="1651"/>
      <c r="G5" s="1652"/>
    </row>
    <row r="6" spans="1:8" s="399" customFormat="1" ht="37.5" customHeight="1" x14ac:dyDescent="0.2">
      <c r="A6" s="401" t="s">
        <v>49</v>
      </c>
      <c r="B6" s="402" t="s">
        <v>313</v>
      </c>
      <c r="C6" s="403" t="s">
        <v>314</v>
      </c>
      <c r="D6" s="404" t="s">
        <v>315</v>
      </c>
      <c r="E6" s="405">
        <v>1</v>
      </c>
      <c r="F6" s="406">
        <v>10735</v>
      </c>
      <c r="G6" s="407">
        <f t="shared" ref="G6:G11" si="0">E6*F6</f>
        <v>10735</v>
      </c>
    </row>
    <row r="7" spans="1:8" s="399" customFormat="1" ht="43.5" customHeight="1" x14ac:dyDescent="0.2">
      <c r="A7" s="401" t="s">
        <v>288</v>
      </c>
      <c r="B7" s="402" t="s">
        <v>316</v>
      </c>
      <c r="C7" s="403" t="s">
        <v>317</v>
      </c>
      <c r="D7" s="404" t="s">
        <v>315</v>
      </c>
      <c r="E7" s="405">
        <v>1</v>
      </c>
      <c r="F7" s="406">
        <v>10260</v>
      </c>
      <c r="G7" s="407">
        <f t="shared" si="0"/>
        <v>10260</v>
      </c>
    </row>
    <row r="8" spans="1:8" s="399" customFormat="1" ht="47.25" customHeight="1" x14ac:dyDescent="0.2">
      <c r="A8" s="401" t="s">
        <v>318</v>
      </c>
      <c r="B8" s="408" t="s">
        <v>319</v>
      </c>
      <c r="C8" s="403" t="s">
        <v>320</v>
      </c>
      <c r="D8" s="404" t="s">
        <v>315</v>
      </c>
      <c r="E8" s="405">
        <v>1</v>
      </c>
      <c r="F8" s="406">
        <v>14725</v>
      </c>
      <c r="G8" s="407">
        <f t="shared" si="0"/>
        <v>14725</v>
      </c>
    </row>
    <row r="9" spans="1:8" s="399" customFormat="1" ht="43.5" customHeight="1" x14ac:dyDescent="0.2">
      <c r="A9" s="401" t="s">
        <v>73</v>
      </c>
      <c r="B9" s="402" t="s">
        <v>321</v>
      </c>
      <c r="C9" s="409" t="s">
        <v>322</v>
      </c>
      <c r="D9" s="404" t="s">
        <v>315</v>
      </c>
      <c r="E9" s="405">
        <v>1</v>
      </c>
      <c r="F9" s="406">
        <v>31255</v>
      </c>
      <c r="G9" s="407">
        <f t="shared" si="0"/>
        <v>31255</v>
      </c>
    </row>
    <row r="10" spans="1:8" s="399" customFormat="1" ht="57.75" customHeight="1" x14ac:dyDescent="0.2">
      <c r="A10" s="401" t="s">
        <v>323</v>
      </c>
      <c r="B10" s="402" t="s">
        <v>324</v>
      </c>
      <c r="C10" s="403" t="s">
        <v>325</v>
      </c>
      <c r="D10" s="404" t="s">
        <v>315</v>
      </c>
      <c r="E10" s="405">
        <v>1</v>
      </c>
      <c r="F10" s="406">
        <v>15580</v>
      </c>
      <c r="G10" s="407">
        <f t="shared" si="0"/>
        <v>15580</v>
      </c>
    </row>
    <row r="11" spans="1:8" s="399" customFormat="1" ht="59.25" customHeight="1" x14ac:dyDescent="0.2">
      <c r="A11" s="401" t="s">
        <v>326</v>
      </c>
      <c r="B11" s="402" t="s">
        <v>327</v>
      </c>
      <c r="C11" s="403" t="s">
        <v>328</v>
      </c>
      <c r="D11" s="404" t="s">
        <v>315</v>
      </c>
      <c r="E11" s="405">
        <v>1</v>
      </c>
      <c r="F11" s="406">
        <v>40090</v>
      </c>
      <c r="G11" s="407">
        <f t="shared" si="0"/>
        <v>40090</v>
      </c>
    </row>
    <row r="12" spans="1:8" s="399" customFormat="1" ht="15.6" customHeight="1" x14ac:dyDescent="0.25">
      <c r="A12" s="410" t="s">
        <v>186</v>
      </c>
      <c r="B12" s="411" t="s">
        <v>329</v>
      </c>
      <c r="C12" s="403"/>
      <c r="D12" s="412" t="s">
        <v>19</v>
      </c>
      <c r="F12" s="406"/>
      <c r="G12" s="407">
        <f>SUM(G6:G11)</f>
        <v>122645</v>
      </c>
    </row>
    <row r="13" spans="1:8" s="399" customFormat="1" ht="31.5" customHeight="1" x14ac:dyDescent="0.2">
      <c r="A13" s="413" t="s">
        <v>186</v>
      </c>
      <c r="B13" s="414" t="s">
        <v>368</v>
      </c>
      <c r="C13" s="415"/>
      <c r="D13" s="48" t="s">
        <v>19</v>
      </c>
      <c r="E13" s="416"/>
      <c r="F13" s="417"/>
      <c r="G13" s="418">
        <f>ROUND(G12*1*1.25*1.35*1.3*0.23*0.05,2)</f>
        <v>3094.1</v>
      </c>
    </row>
    <row r="14" spans="1:8" s="399" customFormat="1" ht="15.75" x14ac:dyDescent="0.2">
      <c r="A14" s="413"/>
      <c r="B14" s="419" t="s">
        <v>331</v>
      </c>
      <c r="C14" s="420"/>
      <c r="D14" s="421" t="s">
        <v>19</v>
      </c>
      <c r="E14" s="405"/>
      <c r="F14" s="417"/>
      <c r="G14" s="422">
        <f>G13</f>
        <v>3094.1</v>
      </c>
      <c r="H14" s="423"/>
    </row>
    <row r="15" spans="1:8" s="399" customFormat="1" ht="120.75" customHeight="1" x14ac:dyDescent="0.2">
      <c r="A15" s="397"/>
      <c r="B15" s="1653" t="s">
        <v>369</v>
      </c>
      <c r="C15" s="1654"/>
      <c r="D15" s="1654"/>
      <c r="E15" s="1654"/>
      <c r="F15" s="1655"/>
      <c r="G15" s="407"/>
    </row>
    <row r="16" spans="1:8" s="429" customFormat="1" x14ac:dyDescent="0.2">
      <c r="A16" s="424"/>
      <c r="B16" s="1656" t="s">
        <v>333</v>
      </c>
      <c r="C16" s="1657"/>
      <c r="D16" s="425" t="s">
        <v>19</v>
      </c>
      <c r="E16" s="426"/>
      <c r="F16" s="427"/>
      <c r="G16" s="428">
        <f>ROUND(G14*0.3,2)</f>
        <v>928.23</v>
      </c>
    </row>
    <row r="17" spans="1:7" s="429" customFormat="1" x14ac:dyDescent="0.2">
      <c r="A17" s="424"/>
      <c r="B17" s="430" t="s">
        <v>334</v>
      </c>
      <c r="C17" s="1376"/>
      <c r="D17" s="431" t="s">
        <v>19</v>
      </c>
      <c r="E17" s="426"/>
      <c r="F17" s="427"/>
      <c r="G17" s="432">
        <f>G16</f>
        <v>928.23</v>
      </c>
    </row>
    <row r="18" spans="1:7" s="107" customFormat="1" x14ac:dyDescent="0.2">
      <c r="A18" s="424"/>
      <c r="B18" s="433" t="s">
        <v>58</v>
      </c>
      <c r="C18" s="434"/>
      <c r="D18" s="435" t="s">
        <v>19</v>
      </c>
      <c r="E18" s="436"/>
      <c r="F18" s="427"/>
      <c r="G18" s="301">
        <f>ROUND(G17*0.18,2)</f>
        <v>167.08</v>
      </c>
    </row>
    <row r="19" spans="1:7" s="107" customFormat="1" x14ac:dyDescent="0.25">
      <c r="A19" s="437"/>
      <c r="B19" s="398" t="s">
        <v>335</v>
      </c>
      <c r="C19" s="438"/>
      <c r="D19" s="431" t="s">
        <v>19</v>
      </c>
      <c r="E19" s="439"/>
      <c r="F19" s="440"/>
      <c r="G19" s="441">
        <f>SUM(G17:G18)</f>
        <v>1095.31</v>
      </c>
    </row>
    <row r="22" spans="1:7" ht="15.75" x14ac:dyDescent="0.25">
      <c r="A22" s="1111" t="s">
        <v>798</v>
      </c>
      <c r="B22" s="1402"/>
      <c r="C22" s="1112"/>
      <c r="D22" s="1067"/>
      <c r="E22" s="1403"/>
      <c r="F22" s="1067" t="s">
        <v>799</v>
      </c>
    </row>
    <row r="23" spans="1:7" ht="15.75" x14ac:dyDescent="0.25">
      <c r="A23" s="1111"/>
      <c r="B23" s="1402"/>
      <c r="C23" s="1112"/>
      <c r="D23" s="1067"/>
      <c r="E23" s="1403"/>
      <c r="F23" s="1067"/>
    </row>
    <row r="24" spans="1:7" x14ac:dyDescent="0.25">
      <c r="A24" s="1114"/>
      <c r="B24" s="1402"/>
      <c r="C24" s="1115"/>
      <c r="D24" s="1114"/>
      <c r="E24" s="1403"/>
      <c r="F24" s="1114"/>
    </row>
    <row r="25" spans="1:7" ht="15.75" x14ac:dyDescent="0.25">
      <c r="A25" s="1067" t="s">
        <v>800</v>
      </c>
      <c r="B25" s="1402"/>
      <c r="C25" s="1067"/>
      <c r="D25" s="1067"/>
      <c r="E25" s="1403"/>
      <c r="F25" s="1067" t="s">
        <v>703</v>
      </c>
    </row>
  </sheetData>
  <mergeCells count="10">
    <mergeCell ref="C4:G4"/>
    <mergeCell ref="B5:G5"/>
    <mergeCell ref="B15:F15"/>
    <mergeCell ref="B16:C16"/>
    <mergeCell ref="A1:G1"/>
    <mergeCell ref="B2:B3"/>
    <mergeCell ref="C2:C3"/>
    <mergeCell ref="D2:D3"/>
    <mergeCell ref="E2:E3"/>
    <mergeCell ref="F2:G2"/>
  </mergeCells>
  <pageMargins left="0.19" right="0.22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6.570312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7" style="6" customWidth="1"/>
    <col min="9" max="9" width="10.5703125" style="1377" customWidth="1"/>
    <col min="10" max="11" width="9.140625" style="1377"/>
    <col min="12" max="12" width="10" style="1377" bestFit="1" customWidth="1"/>
    <col min="13" max="256" width="9.140625" style="6"/>
    <col min="257" max="257" width="5.140625" style="6" customWidth="1"/>
    <col min="258" max="258" width="36.5703125" style="6" customWidth="1"/>
    <col min="259" max="259" width="16.570312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7" style="6" customWidth="1"/>
    <col min="265" max="265" width="10.5703125" style="6" customWidth="1"/>
    <col min="266" max="267" width="9.140625" style="6"/>
    <col min="268" max="268" width="10" style="6" bestFit="1" customWidth="1"/>
    <col min="269" max="512" width="9.140625" style="6"/>
    <col min="513" max="513" width="5.140625" style="6" customWidth="1"/>
    <col min="514" max="514" width="36.5703125" style="6" customWidth="1"/>
    <col min="515" max="515" width="16.570312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7" style="6" customWidth="1"/>
    <col min="521" max="521" width="10.5703125" style="6" customWidth="1"/>
    <col min="522" max="523" width="9.140625" style="6"/>
    <col min="524" max="524" width="10" style="6" bestFit="1" customWidth="1"/>
    <col min="525" max="768" width="9.140625" style="6"/>
    <col min="769" max="769" width="5.140625" style="6" customWidth="1"/>
    <col min="770" max="770" width="36.5703125" style="6" customWidth="1"/>
    <col min="771" max="771" width="16.570312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7" style="6" customWidth="1"/>
    <col min="777" max="777" width="10.5703125" style="6" customWidth="1"/>
    <col min="778" max="779" width="9.140625" style="6"/>
    <col min="780" max="780" width="10" style="6" bestFit="1" customWidth="1"/>
    <col min="781" max="1024" width="9.140625" style="6"/>
    <col min="1025" max="1025" width="5.140625" style="6" customWidth="1"/>
    <col min="1026" max="1026" width="36.5703125" style="6" customWidth="1"/>
    <col min="1027" max="1027" width="16.570312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7" style="6" customWidth="1"/>
    <col min="1033" max="1033" width="10.5703125" style="6" customWidth="1"/>
    <col min="1034" max="1035" width="9.140625" style="6"/>
    <col min="1036" max="1036" width="10" style="6" bestFit="1" customWidth="1"/>
    <col min="1037" max="1280" width="9.140625" style="6"/>
    <col min="1281" max="1281" width="5.140625" style="6" customWidth="1"/>
    <col min="1282" max="1282" width="36.5703125" style="6" customWidth="1"/>
    <col min="1283" max="1283" width="16.570312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7" style="6" customWidth="1"/>
    <col min="1289" max="1289" width="10.5703125" style="6" customWidth="1"/>
    <col min="1290" max="1291" width="9.140625" style="6"/>
    <col min="1292" max="1292" width="10" style="6" bestFit="1" customWidth="1"/>
    <col min="1293" max="1536" width="9.140625" style="6"/>
    <col min="1537" max="1537" width="5.140625" style="6" customWidth="1"/>
    <col min="1538" max="1538" width="36.5703125" style="6" customWidth="1"/>
    <col min="1539" max="1539" width="16.570312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7" style="6" customWidth="1"/>
    <col min="1545" max="1545" width="10.5703125" style="6" customWidth="1"/>
    <col min="1546" max="1547" width="9.140625" style="6"/>
    <col min="1548" max="1548" width="10" style="6" bestFit="1" customWidth="1"/>
    <col min="1549" max="1792" width="9.140625" style="6"/>
    <col min="1793" max="1793" width="5.140625" style="6" customWidth="1"/>
    <col min="1794" max="1794" width="36.5703125" style="6" customWidth="1"/>
    <col min="1795" max="1795" width="16.570312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7" style="6" customWidth="1"/>
    <col min="1801" max="1801" width="10.5703125" style="6" customWidth="1"/>
    <col min="1802" max="1803" width="9.140625" style="6"/>
    <col min="1804" max="1804" width="10" style="6" bestFit="1" customWidth="1"/>
    <col min="1805" max="2048" width="9.140625" style="6"/>
    <col min="2049" max="2049" width="5.140625" style="6" customWidth="1"/>
    <col min="2050" max="2050" width="36.5703125" style="6" customWidth="1"/>
    <col min="2051" max="2051" width="16.570312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7" style="6" customWidth="1"/>
    <col min="2057" max="2057" width="10.5703125" style="6" customWidth="1"/>
    <col min="2058" max="2059" width="9.140625" style="6"/>
    <col min="2060" max="2060" width="10" style="6" bestFit="1" customWidth="1"/>
    <col min="2061" max="2304" width="9.140625" style="6"/>
    <col min="2305" max="2305" width="5.140625" style="6" customWidth="1"/>
    <col min="2306" max="2306" width="36.5703125" style="6" customWidth="1"/>
    <col min="2307" max="2307" width="16.570312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7" style="6" customWidth="1"/>
    <col min="2313" max="2313" width="10.5703125" style="6" customWidth="1"/>
    <col min="2314" max="2315" width="9.140625" style="6"/>
    <col min="2316" max="2316" width="10" style="6" bestFit="1" customWidth="1"/>
    <col min="2317" max="2560" width="9.140625" style="6"/>
    <col min="2561" max="2561" width="5.140625" style="6" customWidth="1"/>
    <col min="2562" max="2562" width="36.5703125" style="6" customWidth="1"/>
    <col min="2563" max="2563" width="16.570312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7" style="6" customWidth="1"/>
    <col min="2569" max="2569" width="10.5703125" style="6" customWidth="1"/>
    <col min="2570" max="2571" width="9.140625" style="6"/>
    <col min="2572" max="2572" width="10" style="6" bestFit="1" customWidth="1"/>
    <col min="2573" max="2816" width="9.140625" style="6"/>
    <col min="2817" max="2817" width="5.140625" style="6" customWidth="1"/>
    <col min="2818" max="2818" width="36.5703125" style="6" customWidth="1"/>
    <col min="2819" max="2819" width="16.570312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7" style="6" customWidth="1"/>
    <col min="2825" max="2825" width="10.5703125" style="6" customWidth="1"/>
    <col min="2826" max="2827" width="9.140625" style="6"/>
    <col min="2828" max="2828" width="10" style="6" bestFit="1" customWidth="1"/>
    <col min="2829" max="3072" width="9.140625" style="6"/>
    <col min="3073" max="3073" width="5.140625" style="6" customWidth="1"/>
    <col min="3074" max="3074" width="36.5703125" style="6" customWidth="1"/>
    <col min="3075" max="3075" width="16.570312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7" style="6" customWidth="1"/>
    <col min="3081" max="3081" width="10.5703125" style="6" customWidth="1"/>
    <col min="3082" max="3083" width="9.140625" style="6"/>
    <col min="3084" max="3084" width="10" style="6" bestFit="1" customWidth="1"/>
    <col min="3085" max="3328" width="9.140625" style="6"/>
    <col min="3329" max="3329" width="5.140625" style="6" customWidth="1"/>
    <col min="3330" max="3330" width="36.5703125" style="6" customWidth="1"/>
    <col min="3331" max="3331" width="16.570312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7" style="6" customWidth="1"/>
    <col min="3337" max="3337" width="10.5703125" style="6" customWidth="1"/>
    <col min="3338" max="3339" width="9.140625" style="6"/>
    <col min="3340" max="3340" width="10" style="6" bestFit="1" customWidth="1"/>
    <col min="3341" max="3584" width="9.140625" style="6"/>
    <col min="3585" max="3585" width="5.140625" style="6" customWidth="1"/>
    <col min="3586" max="3586" width="36.5703125" style="6" customWidth="1"/>
    <col min="3587" max="3587" width="16.570312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7" style="6" customWidth="1"/>
    <col min="3593" max="3593" width="10.5703125" style="6" customWidth="1"/>
    <col min="3594" max="3595" width="9.140625" style="6"/>
    <col min="3596" max="3596" width="10" style="6" bestFit="1" customWidth="1"/>
    <col min="3597" max="3840" width="9.140625" style="6"/>
    <col min="3841" max="3841" width="5.140625" style="6" customWidth="1"/>
    <col min="3842" max="3842" width="36.5703125" style="6" customWidth="1"/>
    <col min="3843" max="3843" width="16.570312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7" style="6" customWidth="1"/>
    <col min="3849" max="3849" width="10.5703125" style="6" customWidth="1"/>
    <col min="3850" max="3851" width="9.140625" style="6"/>
    <col min="3852" max="3852" width="10" style="6" bestFit="1" customWidth="1"/>
    <col min="3853" max="4096" width="9.140625" style="6"/>
    <col min="4097" max="4097" width="5.140625" style="6" customWidth="1"/>
    <col min="4098" max="4098" width="36.5703125" style="6" customWidth="1"/>
    <col min="4099" max="4099" width="16.570312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7" style="6" customWidth="1"/>
    <col min="4105" max="4105" width="10.5703125" style="6" customWidth="1"/>
    <col min="4106" max="4107" width="9.140625" style="6"/>
    <col min="4108" max="4108" width="10" style="6" bestFit="1" customWidth="1"/>
    <col min="4109" max="4352" width="9.140625" style="6"/>
    <col min="4353" max="4353" width="5.140625" style="6" customWidth="1"/>
    <col min="4354" max="4354" width="36.5703125" style="6" customWidth="1"/>
    <col min="4355" max="4355" width="16.570312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7" style="6" customWidth="1"/>
    <col min="4361" max="4361" width="10.5703125" style="6" customWidth="1"/>
    <col min="4362" max="4363" width="9.140625" style="6"/>
    <col min="4364" max="4364" width="10" style="6" bestFit="1" customWidth="1"/>
    <col min="4365" max="4608" width="9.140625" style="6"/>
    <col min="4609" max="4609" width="5.140625" style="6" customWidth="1"/>
    <col min="4610" max="4610" width="36.5703125" style="6" customWidth="1"/>
    <col min="4611" max="4611" width="16.570312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7" style="6" customWidth="1"/>
    <col min="4617" max="4617" width="10.5703125" style="6" customWidth="1"/>
    <col min="4618" max="4619" width="9.140625" style="6"/>
    <col min="4620" max="4620" width="10" style="6" bestFit="1" customWidth="1"/>
    <col min="4621" max="4864" width="9.140625" style="6"/>
    <col min="4865" max="4865" width="5.140625" style="6" customWidth="1"/>
    <col min="4866" max="4866" width="36.5703125" style="6" customWidth="1"/>
    <col min="4867" max="4867" width="16.570312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7" style="6" customWidth="1"/>
    <col min="4873" max="4873" width="10.5703125" style="6" customWidth="1"/>
    <col min="4874" max="4875" width="9.140625" style="6"/>
    <col min="4876" max="4876" width="10" style="6" bestFit="1" customWidth="1"/>
    <col min="4877" max="5120" width="9.140625" style="6"/>
    <col min="5121" max="5121" width="5.140625" style="6" customWidth="1"/>
    <col min="5122" max="5122" width="36.5703125" style="6" customWidth="1"/>
    <col min="5123" max="5123" width="16.570312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7" style="6" customWidth="1"/>
    <col min="5129" max="5129" width="10.5703125" style="6" customWidth="1"/>
    <col min="5130" max="5131" width="9.140625" style="6"/>
    <col min="5132" max="5132" width="10" style="6" bestFit="1" customWidth="1"/>
    <col min="5133" max="5376" width="9.140625" style="6"/>
    <col min="5377" max="5377" width="5.140625" style="6" customWidth="1"/>
    <col min="5378" max="5378" width="36.5703125" style="6" customWidth="1"/>
    <col min="5379" max="5379" width="16.570312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7" style="6" customWidth="1"/>
    <col min="5385" max="5385" width="10.5703125" style="6" customWidth="1"/>
    <col min="5386" max="5387" width="9.140625" style="6"/>
    <col min="5388" max="5388" width="10" style="6" bestFit="1" customWidth="1"/>
    <col min="5389" max="5632" width="9.140625" style="6"/>
    <col min="5633" max="5633" width="5.140625" style="6" customWidth="1"/>
    <col min="5634" max="5634" width="36.5703125" style="6" customWidth="1"/>
    <col min="5635" max="5635" width="16.570312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7" style="6" customWidth="1"/>
    <col min="5641" max="5641" width="10.5703125" style="6" customWidth="1"/>
    <col min="5642" max="5643" width="9.140625" style="6"/>
    <col min="5644" max="5644" width="10" style="6" bestFit="1" customWidth="1"/>
    <col min="5645" max="5888" width="9.140625" style="6"/>
    <col min="5889" max="5889" width="5.140625" style="6" customWidth="1"/>
    <col min="5890" max="5890" width="36.5703125" style="6" customWidth="1"/>
    <col min="5891" max="5891" width="16.570312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7" style="6" customWidth="1"/>
    <col min="5897" max="5897" width="10.5703125" style="6" customWidth="1"/>
    <col min="5898" max="5899" width="9.140625" style="6"/>
    <col min="5900" max="5900" width="10" style="6" bestFit="1" customWidth="1"/>
    <col min="5901" max="6144" width="9.140625" style="6"/>
    <col min="6145" max="6145" width="5.140625" style="6" customWidth="1"/>
    <col min="6146" max="6146" width="36.5703125" style="6" customWidth="1"/>
    <col min="6147" max="6147" width="16.570312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7" style="6" customWidth="1"/>
    <col min="6153" max="6153" width="10.5703125" style="6" customWidth="1"/>
    <col min="6154" max="6155" width="9.140625" style="6"/>
    <col min="6156" max="6156" width="10" style="6" bestFit="1" customWidth="1"/>
    <col min="6157" max="6400" width="9.140625" style="6"/>
    <col min="6401" max="6401" width="5.140625" style="6" customWidth="1"/>
    <col min="6402" max="6402" width="36.5703125" style="6" customWidth="1"/>
    <col min="6403" max="6403" width="16.570312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7" style="6" customWidth="1"/>
    <col min="6409" max="6409" width="10.5703125" style="6" customWidth="1"/>
    <col min="6410" max="6411" width="9.140625" style="6"/>
    <col min="6412" max="6412" width="10" style="6" bestFit="1" customWidth="1"/>
    <col min="6413" max="6656" width="9.140625" style="6"/>
    <col min="6657" max="6657" width="5.140625" style="6" customWidth="1"/>
    <col min="6658" max="6658" width="36.5703125" style="6" customWidth="1"/>
    <col min="6659" max="6659" width="16.570312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7" style="6" customWidth="1"/>
    <col min="6665" max="6665" width="10.5703125" style="6" customWidth="1"/>
    <col min="6666" max="6667" width="9.140625" style="6"/>
    <col min="6668" max="6668" width="10" style="6" bestFit="1" customWidth="1"/>
    <col min="6669" max="6912" width="9.140625" style="6"/>
    <col min="6913" max="6913" width="5.140625" style="6" customWidth="1"/>
    <col min="6914" max="6914" width="36.5703125" style="6" customWidth="1"/>
    <col min="6915" max="6915" width="16.570312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7" style="6" customWidth="1"/>
    <col min="6921" max="6921" width="10.5703125" style="6" customWidth="1"/>
    <col min="6922" max="6923" width="9.140625" style="6"/>
    <col min="6924" max="6924" width="10" style="6" bestFit="1" customWidth="1"/>
    <col min="6925" max="7168" width="9.140625" style="6"/>
    <col min="7169" max="7169" width="5.140625" style="6" customWidth="1"/>
    <col min="7170" max="7170" width="36.5703125" style="6" customWidth="1"/>
    <col min="7171" max="7171" width="16.570312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7" style="6" customWidth="1"/>
    <col min="7177" max="7177" width="10.5703125" style="6" customWidth="1"/>
    <col min="7178" max="7179" width="9.140625" style="6"/>
    <col min="7180" max="7180" width="10" style="6" bestFit="1" customWidth="1"/>
    <col min="7181" max="7424" width="9.140625" style="6"/>
    <col min="7425" max="7425" width="5.140625" style="6" customWidth="1"/>
    <col min="7426" max="7426" width="36.5703125" style="6" customWidth="1"/>
    <col min="7427" max="7427" width="16.570312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7" style="6" customWidth="1"/>
    <col min="7433" max="7433" width="10.5703125" style="6" customWidth="1"/>
    <col min="7434" max="7435" width="9.140625" style="6"/>
    <col min="7436" max="7436" width="10" style="6" bestFit="1" customWidth="1"/>
    <col min="7437" max="7680" width="9.140625" style="6"/>
    <col min="7681" max="7681" width="5.140625" style="6" customWidth="1"/>
    <col min="7682" max="7682" width="36.5703125" style="6" customWidth="1"/>
    <col min="7683" max="7683" width="16.570312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7" style="6" customWidth="1"/>
    <col min="7689" max="7689" width="10.5703125" style="6" customWidth="1"/>
    <col min="7690" max="7691" width="9.140625" style="6"/>
    <col min="7692" max="7692" width="10" style="6" bestFit="1" customWidth="1"/>
    <col min="7693" max="7936" width="9.140625" style="6"/>
    <col min="7937" max="7937" width="5.140625" style="6" customWidth="1"/>
    <col min="7938" max="7938" width="36.5703125" style="6" customWidth="1"/>
    <col min="7939" max="7939" width="16.570312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7" style="6" customWidth="1"/>
    <col min="7945" max="7945" width="10.5703125" style="6" customWidth="1"/>
    <col min="7946" max="7947" width="9.140625" style="6"/>
    <col min="7948" max="7948" width="10" style="6" bestFit="1" customWidth="1"/>
    <col min="7949" max="8192" width="9.140625" style="6"/>
    <col min="8193" max="8193" width="5.140625" style="6" customWidth="1"/>
    <col min="8194" max="8194" width="36.5703125" style="6" customWidth="1"/>
    <col min="8195" max="8195" width="16.570312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7" style="6" customWidth="1"/>
    <col min="8201" max="8201" width="10.5703125" style="6" customWidth="1"/>
    <col min="8202" max="8203" width="9.140625" style="6"/>
    <col min="8204" max="8204" width="10" style="6" bestFit="1" customWidth="1"/>
    <col min="8205" max="8448" width="9.140625" style="6"/>
    <col min="8449" max="8449" width="5.140625" style="6" customWidth="1"/>
    <col min="8450" max="8450" width="36.5703125" style="6" customWidth="1"/>
    <col min="8451" max="8451" width="16.570312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7" style="6" customWidth="1"/>
    <col min="8457" max="8457" width="10.5703125" style="6" customWidth="1"/>
    <col min="8458" max="8459" width="9.140625" style="6"/>
    <col min="8460" max="8460" width="10" style="6" bestFit="1" customWidth="1"/>
    <col min="8461" max="8704" width="9.140625" style="6"/>
    <col min="8705" max="8705" width="5.140625" style="6" customWidth="1"/>
    <col min="8706" max="8706" width="36.5703125" style="6" customWidth="1"/>
    <col min="8707" max="8707" width="16.570312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7" style="6" customWidth="1"/>
    <col min="8713" max="8713" width="10.5703125" style="6" customWidth="1"/>
    <col min="8714" max="8715" width="9.140625" style="6"/>
    <col min="8716" max="8716" width="10" style="6" bestFit="1" customWidth="1"/>
    <col min="8717" max="8960" width="9.140625" style="6"/>
    <col min="8961" max="8961" width="5.140625" style="6" customWidth="1"/>
    <col min="8962" max="8962" width="36.5703125" style="6" customWidth="1"/>
    <col min="8963" max="8963" width="16.570312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7" style="6" customWidth="1"/>
    <col min="8969" max="8969" width="10.5703125" style="6" customWidth="1"/>
    <col min="8970" max="8971" width="9.140625" style="6"/>
    <col min="8972" max="8972" width="10" style="6" bestFit="1" customWidth="1"/>
    <col min="8973" max="9216" width="9.140625" style="6"/>
    <col min="9217" max="9217" width="5.140625" style="6" customWidth="1"/>
    <col min="9218" max="9218" width="36.5703125" style="6" customWidth="1"/>
    <col min="9219" max="9219" width="16.570312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7" style="6" customWidth="1"/>
    <col min="9225" max="9225" width="10.5703125" style="6" customWidth="1"/>
    <col min="9226" max="9227" width="9.140625" style="6"/>
    <col min="9228" max="9228" width="10" style="6" bestFit="1" customWidth="1"/>
    <col min="9229" max="9472" width="9.140625" style="6"/>
    <col min="9473" max="9473" width="5.140625" style="6" customWidth="1"/>
    <col min="9474" max="9474" width="36.5703125" style="6" customWidth="1"/>
    <col min="9475" max="9475" width="16.570312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7" style="6" customWidth="1"/>
    <col min="9481" max="9481" width="10.5703125" style="6" customWidth="1"/>
    <col min="9482" max="9483" width="9.140625" style="6"/>
    <col min="9484" max="9484" width="10" style="6" bestFit="1" customWidth="1"/>
    <col min="9485" max="9728" width="9.140625" style="6"/>
    <col min="9729" max="9729" width="5.140625" style="6" customWidth="1"/>
    <col min="9730" max="9730" width="36.5703125" style="6" customWidth="1"/>
    <col min="9731" max="9731" width="16.570312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7" style="6" customWidth="1"/>
    <col min="9737" max="9737" width="10.5703125" style="6" customWidth="1"/>
    <col min="9738" max="9739" width="9.140625" style="6"/>
    <col min="9740" max="9740" width="10" style="6" bestFit="1" customWidth="1"/>
    <col min="9741" max="9984" width="9.140625" style="6"/>
    <col min="9985" max="9985" width="5.140625" style="6" customWidth="1"/>
    <col min="9986" max="9986" width="36.5703125" style="6" customWidth="1"/>
    <col min="9987" max="9987" width="16.570312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7" style="6" customWidth="1"/>
    <col min="9993" max="9993" width="10.5703125" style="6" customWidth="1"/>
    <col min="9994" max="9995" width="9.140625" style="6"/>
    <col min="9996" max="9996" width="10" style="6" bestFit="1" customWidth="1"/>
    <col min="9997" max="10240" width="9.140625" style="6"/>
    <col min="10241" max="10241" width="5.140625" style="6" customWidth="1"/>
    <col min="10242" max="10242" width="36.5703125" style="6" customWidth="1"/>
    <col min="10243" max="10243" width="16.570312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7" style="6" customWidth="1"/>
    <col min="10249" max="10249" width="10.5703125" style="6" customWidth="1"/>
    <col min="10250" max="10251" width="9.140625" style="6"/>
    <col min="10252" max="10252" width="10" style="6" bestFit="1" customWidth="1"/>
    <col min="10253" max="10496" width="9.140625" style="6"/>
    <col min="10497" max="10497" width="5.140625" style="6" customWidth="1"/>
    <col min="10498" max="10498" width="36.5703125" style="6" customWidth="1"/>
    <col min="10499" max="10499" width="16.570312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7" style="6" customWidth="1"/>
    <col min="10505" max="10505" width="10.5703125" style="6" customWidth="1"/>
    <col min="10506" max="10507" width="9.140625" style="6"/>
    <col min="10508" max="10508" width="10" style="6" bestFit="1" customWidth="1"/>
    <col min="10509" max="10752" width="9.140625" style="6"/>
    <col min="10753" max="10753" width="5.140625" style="6" customWidth="1"/>
    <col min="10754" max="10754" width="36.5703125" style="6" customWidth="1"/>
    <col min="10755" max="10755" width="16.570312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7" style="6" customWidth="1"/>
    <col min="10761" max="10761" width="10.5703125" style="6" customWidth="1"/>
    <col min="10762" max="10763" width="9.140625" style="6"/>
    <col min="10764" max="10764" width="10" style="6" bestFit="1" customWidth="1"/>
    <col min="10765" max="11008" width="9.140625" style="6"/>
    <col min="11009" max="11009" width="5.140625" style="6" customWidth="1"/>
    <col min="11010" max="11010" width="36.5703125" style="6" customWidth="1"/>
    <col min="11011" max="11011" width="16.570312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7" style="6" customWidth="1"/>
    <col min="11017" max="11017" width="10.5703125" style="6" customWidth="1"/>
    <col min="11018" max="11019" width="9.140625" style="6"/>
    <col min="11020" max="11020" width="10" style="6" bestFit="1" customWidth="1"/>
    <col min="11021" max="11264" width="9.140625" style="6"/>
    <col min="11265" max="11265" width="5.140625" style="6" customWidth="1"/>
    <col min="11266" max="11266" width="36.5703125" style="6" customWidth="1"/>
    <col min="11267" max="11267" width="16.570312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7" style="6" customWidth="1"/>
    <col min="11273" max="11273" width="10.5703125" style="6" customWidth="1"/>
    <col min="11274" max="11275" width="9.140625" style="6"/>
    <col min="11276" max="11276" width="10" style="6" bestFit="1" customWidth="1"/>
    <col min="11277" max="11520" width="9.140625" style="6"/>
    <col min="11521" max="11521" width="5.140625" style="6" customWidth="1"/>
    <col min="11522" max="11522" width="36.5703125" style="6" customWidth="1"/>
    <col min="11523" max="11523" width="16.570312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7" style="6" customWidth="1"/>
    <col min="11529" max="11529" width="10.5703125" style="6" customWidth="1"/>
    <col min="11530" max="11531" width="9.140625" style="6"/>
    <col min="11532" max="11532" width="10" style="6" bestFit="1" customWidth="1"/>
    <col min="11533" max="11776" width="9.140625" style="6"/>
    <col min="11777" max="11777" width="5.140625" style="6" customWidth="1"/>
    <col min="11778" max="11778" width="36.5703125" style="6" customWidth="1"/>
    <col min="11779" max="11779" width="16.570312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7" style="6" customWidth="1"/>
    <col min="11785" max="11785" width="10.5703125" style="6" customWidth="1"/>
    <col min="11786" max="11787" width="9.140625" style="6"/>
    <col min="11788" max="11788" width="10" style="6" bestFit="1" customWidth="1"/>
    <col min="11789" max="12032" width="9.140625" style="6"/>
    <col min="12033" max="12033" width="5.140625" style="6" customWidth="1"/>
    <col min="12034" max="12034" width="36.5703125" style="6" customWidth="1"/>
    <col min="12035" max="12035" width="16.570312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7" style="6" customWidth="1"/>
    <col min="12041" max="12041" width="10.5703125" style="6" customWidth="1"/>
    <col min="12042" max="12043" width="9.140625" style="6"/>
    <col min="12044" max="12044" width="10" style="6" bestFit="1" customWidth="1"/>
    <col min="12045" max="12288" width="9.140625" style="6"/>
    <col min="12289" max="12289" width="5.140625" style="6" customWidth="1"/>
    <col min="12290" max="12290" width="36.5703125" style="6" customWidth="1"/>
    <col min="12291" max="12291" width="16.570312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7" style="6" customWidth="1"/>
    <col min="12297" max="12297" width="10.5703125" style="6" customWidth="1"/>
    <col min="12298" max="12299" width="9.140625" style="6"/>
    <col min="12300" max="12300" width="10" style="6" bestFit="1" customWidth="1"/>
    <col min="12301" max="12544" width="9.140625" style="6"/>
    <col min="12545" max="12545" width="5.140625" style="6" customWidth="1"/>
    <col min="12546" max="12546" width="36.5703125" style="6" customWidth="1"/>
    <col min="12547" max="12547" width="16.570312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7" style="6" customWidth="1"/>
    <col min="12553" max="12553" width="10.5703125" style="6" customWidth="1"/>
    <col min="12554" max="12555" width="9.140625" style="6"/>
    <col min="12556" max="12556" width="10" style="6" bestFit="1" customWidth="1"/>
    <col min="12557" max="12800" width="9.140625" style="6"/>
    <col min="12801" max="12801" width="5.140625" style="6" customWidth="1"/>
    <col min="12802" max="12802" width="36.5703125" style="6" customWidth="1"/>
    <col min="12803" max="12803" width="16.570312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7" style="6" customWidth="1"/>
    <col min="12809" max="12809" width="10.5703125" style="6" customWidth="1"/>
    <col min="12810" max="12811" width="9.140625" style="6"/>
    <col min="12812" max="12812" width="10" style="6" bestFit="1" customWidth="1"/>
    <col min="12813" max="13056" width="9.140625" style="6"/>
    <col min="13057" max="13057" width="5.140625" style="6" customWidth="1"/>
    <col min="13058" max="13058" width="36.5703125" style="6" customWidth="1"/>
    <col min="13059" max="13059" width="16.570312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7" style="6" customWidth="1"/>
    <col min="13065" max="13065" width="10.5703125" style="6" customWidth="1"/>
    <col min="13066" max="13067" width="9.140625" style="6"/>
    <col min="13068" max="13068" width="10" style="6" bestFit="1" customWidth="1"/>
    <col min="13069" max="13312" width="9.140625" style="6"/>
    <col min="13313" max="13313" width="5.140625" style="6" customWidth="1"/>
    <col min="13314" max="13314" width="36.5703125" style="6" customWidth="1"/>
    <col min="13315" max="13315" width="16.570312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7" style="6" customWidth="1"/>
    <col min="13321" max="13321" width="10.5703125" style="6" customWidth="1"/>
    <col min="13322" max="13323" width="9.140625" style="6"/>
    <col min="13324" max="13324" width="10" style="6" bestFit="1" customWidth="1"/>
    <col min="13325" max="13568" width="9.140625" style="6"/>
    <col min="13569" max="13569" width="5.140625" style="6" customWidth="1"/>
    <col min="13570" max="13570" width="36.5703125" style="6" customWidth="1"/>
    <col min="13571" max="13571" width="16.570312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7" style="6" customWidth="1"/>
    <col min="13577" max="13577" width="10.5703125" style="6" customWidth="1"/>
    <col min="13578" max="13579" width="9.140625" style="6"/>
    <col min="13580" max="13580" width="10" style="6" bestFit="1" customWidth="1"/>
    <col min="13581" max="13824" width="9.140625" style="6"/>
    <col min="13825" max="13825" width="5.140625" style="6" customWidth="1"/>
    <col min="13826" max="13826" width="36.5703125" style="6" customWidth="1"/>
    <col min="13827" max="13827" width="16.570312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7" style="6" customWidth="1"/>
    <col min="13833" max="13833" width="10.5703125" style="6" customWidth="1"/>
    <col min="13834" max="13835" width="9.140625" style="6"/>
    <col min="13836" max="13836" width="10" style="6" bestFit="1" customWidth="1"/>
    <col min="13837" max="14080" width="9.140625" style="6"/>
    <col min="14081" max="14081" width="5.140625" style="6" customWidth="1"/>
    <col min="14082" max="14082" width="36.5703125" style="6" customWidth="1"/>
    <col min="14083" max="14083" width="16.570312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7" style="6" customWidth="1"/>
    <col min="14089" max="14089" width="10.5703125" style="6" customWidth="1"/>
    <col min="14090" max="14091" width="9.140625" style="6"/>
    <col min="14092" max="14092" width="10" style="6" bestFit="1" customWidth="1"/>
    <col min="14093" max="14336" width="9.140625" style="6"/>
    <col min="14337" max="14337" width="5.140625" style="6" customWidth="1"/>
    <col min="14338" max="14338" width="36.5703125" style="6" customWidth="1"/>
    <col min="14339" max="14339" width="16.570312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7" style="6" customWidth="1"/>
    <col min="14345" max="14345" width="10.5703125" style="6" customWidth="1"/>
    <col min="14346" max="14347" width="9.140625" style="6"/>
    <col min="14348" max="14348" width="10" style="6" bestFit="1" customWidth="1"/>
    <col min="14349" max="14592" width="9.140625" style="6"/>
    <col min="14593" max="14593" width="5.140625" style="6" customWidth="1"/>
    <col min="14594" max="14594" width="36.5703125" style="6" customWidth="1"/>
    <col min="14595" max="14595" width="16.570312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7" style="6" customWidth="1"/>
    <col min="14601" max="14601" width="10.5703125" style="6" customWidth="1"/>
    <col min="14602" max="14603" width="9.140625" style="6"/>
    <col min="14604" max="14604" width="10" style="6" bestFit="1" customWidth="1"/>
    <col min="14605" max="14848" width="9.140625" style="6"/>
    <col min="14849" max="14849" width="5.140625" style="6" customWidth="1"/>
    <col min="14850" max="14850" width="36.5703125" style="6" customWidth="1"/>
    <col min="14851" max="14851" width="16.570312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7" style="6" customWidth="1"/>
    <col min="14857" max="14857" width="10.5703125" style="6" customWidth="1"/>
    <col min="14858" max="14859" width="9.140625" style="6"/>
    <col min="14860" max="14860" width="10" style="6" bestFit="1" customWidth="1"/>
    <col min="14861" max="15104" width="9.140625" style="6"/>
    <col min="15105" max="15105" width="5.140625" style="6" customWidth="1"/>
    <col min="15106" max="15106" width="36.5703125" style="6" customWidth="1"/>
    <col min="15107" max="15107" width="16.570312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7" style="6" customWidth="1"/>
    <col min="15113" max="15113" width="10.5703125" style="6" customWidth="1"/>
    <col min="15114" max="15115" width="9.140625" style="6"/>
    <col min="15116" max="15116" width="10" style="6" bestFit="1" customWidth="1"/>
    <col min="15117" max="15360" width="9.140625" style="6"/>
    <col min="15361" max="15361" width="5.140625" style="6" customWidth="1"/>
    <col min="15362" max="15362" width="36.5703125" style="6" customWidth="1"/>
    <col min="15363" max="15363" width="16.570312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7" style="6" customWidth="1"/>
    <col min="15369" max="15369" width="10.5703125" style="6" customWidth="1"/>
    <col min="15370" max="15371" width="9.140625" style="6"/>
    <col min="15372" max="15372" width="10" style="6" bestFit="1" customWidth="1"/>
    <col min="15373" max="15616" width="9.140625" style="6"/>
    <col min="15617" max="15617" width="5.140625" style="6" customWidth="1"/>
    <col min="15618" max="15618" width="36.5703125" style="6" customWidth="1"/>
    <col min="15619" max="15619" width="16.570312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7" style="6" customWidth="1"/>
    <col min="15625" max="15625" width="10.5703125" style="6" customWidth="1"/>
    <col min="15626" max="15627" width="9.140625" style="6"/>
    <col min="15628" max="15628" width="10" style="6" bestFit="1" customWidth="1"/>
    <col min="15629" max="15872" width="9.140625" style="6"/>
    <col min="15873" max="15873" width="5.140625" style="6" customWidth="1"/>
    <col min="15874" max="15874" width="36.5703125" style="6" customWidth="1"/>
    <col min="15875" max="15875" width="16.570312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7" style="6" customWidth="1"/>
    <col min="15881" max="15881" width="10.5703125" style="6" customWidth="1"/>
    <col min="15882" max="15883" width="9.140625" style="6"/>
    <col min="15884" max="15884" width="10" style="6" bestFit="1" customWidth="1"/>
    <col min="15885" max="16128" width="9.140625" style="6"/>
    <col min="16129" max="16129" width="5.140625" style="6" customWidth="1"/>
    <col min="16130" max="16130" width="36.5703125" style="6" customWidth="1"/>
    <col min="16131" max="16131" width="16.570312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7" style="6" customWidth="1"/>
    <col min="16137" max="16137" width="10.5703125" style="6" customWidth="1"/>
    <col min="16138" max="16139" width="9.140625" style="6"/>
    <col min="16140" max="16140" width="10" style="6" bestFit="1" customWidth="1"/>
    <col min="16141" max="16384" width="9.140625" style="6"/>
  </cols>
  <sheetData>
    <row r="1" spans="1:14" ht="36.75" customHeight="1" x14ac:dyDescent="0.2">
      <c r="A1" s="1477" t="s">
        <v>336</v>
      </c>
      <c r="B1" s="1478"/>
      <c r="C1" s="1478"/>
      <c r="D1" s="1478"/>
      <c r="E1" s="1478"/>
      <c r="F1" s="1478"/>
      <c r="G1" s="1478"/>
    </row>
    <row r="2" spans="1:14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667" t="s">
        <v>188</v>
      </c>
      <c r="G2" s="1668"/>
      <c r="I2" s="442"/>
      <c r="J2" s="442"/>
      <c r="K2" s="442"/>
      <c r="L2" s="442"/>
    </row>
    <row r="3" spans="1:14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  <c r="I3" s="1660"/>
      <c r="J3" s="442"/>
      <c r="K3" s="442"/>
      <c r="L3" s="442"/>
    </row>
    <row r="4" spans="1:14" ht="15.75" x14ac:dyDescent="0.2">
      <c r="A4" s="397"/>
      <c r="B4" s="398" t="s">
        <v>10</v>
      </c>
      <c r="C4" s="1662" t="s">
        <v>337</v>
      </c>
      <c r="D4" s="1662"/>
      <c r="E4" s="1662"/>
      <c r="F4" s="1663"/>
      <c r="G4" s="443"/>
      <c r="I4" s="1661"/>
    </row>
    <row r="5" spans="1:14" ht="29.25" customHeight="1" x14ac:dyDescent="0.2">
      <c r="A5" s="444"/>
      <c r="B5" s="1664" t="s">
        <v>338</v>
      </c>
      <c r="C5" s="1665"/>
      <c r="D5" s="1665"/>
      <c r="E5" s="1665"/>
      <c r="F5" s="1665"/>
      <c r="G5" s="1666"/>
    </row>
    <row r="6" spans="1:14" ht="45" x14ac:dyDescent="0.2">
      <c r="A6" s="401" t="s">
        <v>49</v>
      </c>
      <c r="B6" s="402" t="s">
        <v>313</v>
      </c>
      <c r="C6" s="403" t="s">
        <v>339</v>
      </c>
      <c r="D6" s="409" t="s">
        <v>286</v>
      </c>
      <c r="E6" s="445">
        <v>1</v>
      </c>
      <c r="F6" s="446">
        <v>34580</v>
      </c>
      <c r="G6" s="175">
        <f>E6*F6</f>
        <v>34580</v>
      </c>
      <c r="L6" s="447"/>
    </row>
    <row r="7" spans="1:14" ht="60" x14ac:dyDescent="0.2">
      <c r="A7" s="401" t="s">
        <v>288</v>
      </c>
      <c r="B7" s="167" t="s">
        <v>340</v>
      </c>
      <c r="C7" s="403" t="s">
        <v>341</v>
      </c>
      <c r="D7" s="409" t="s">
        <v>286</v>
      </c>
      <c r="E7" s="445">
        <v>1</v>
      </c>
      <c r="F7" s="446">
        <v>51015</v>
      </c>
      <c r="G7" s="175">
        <f>E7*F7</f>
        <v>51015</v>
      </c>
    </row>
    <row r="8" spans="1:14" ht="30" x14ac:dyDescent="0.2">
      <c r="A8" s="401" t="s">
        <v>318</v>
      </c>
      <c r="B8" s="167" t="s">
        <v>342</v>
      </c>
      <c r="C8" s="403" t="s">
        <v>343</v>
      </c>
      <c r="D8" s="409" t="s">
        <v>286</v>
      </c>
      <c r="E8" s="445">
        <v>1</v>
      </c>
      <c r="F8" s="446">
        <v>11590</v>
      </c>
      <c r="G8" s="175">
        <f>E8*F8</f>
        <v>11590</v>
      </c>
    </row>
    <row r="9" spans="1:14" ht="45" x14ac:dyDescent="0.2">
      <c r="A9" s="401" t="s">
        <v>73</v>
      </c>
      <c r="B9" s="167" t="s">
        <v>344</v>
      </c>
      <c r="C9" s="403" t="s">
        <v>345</v>
      </c>
      <c r="D9" s="409" t="s">
        <v>286</v>
      </c>
      <c r="E9" s="448">
        <v>1</v>
      </c>
      <c r="F9" s="446">
        <v>46075</v>
      </c>
      <c r="G9" s="98">
        <f>F9*E9</f>
        <v>46075</v>
      </c>
    </row>
    <row r="10" spans="1:14" ht="60" x14ac:dyDescent="0.2">
      <c r="A10" s="401" t="s">
        <v>323</v>
      </c>
      <c r="B10" s="167" t="s">
        <v>346</v>
      </c>
      <c r="C10" s="403" t="s">
        <v>347</v>
      </c>
      <c r="D10" s="409" t="s">
        <v>286</v>
      </c>
      <c r="E10" s="448">
        <v>1</v>
      </c>
      <c r="F10" s="446">
        <v>353305</v>
      </c>
      <c r="G10" s="98">
        <f>F10*E10</f>
        <v>353305</v>
      </c>
    </row>
    <row r="11" spans="1:14" ht="90" x14ac:dyDescent="0.2">
      <c r="A11" s="401" t="s">
        <v>326</v>
      </c>
      <c r="B11" s="167" t="s">
        <v>348</v>
      </c>
      <c r="C11" s="403" t="s">
        <v>349</v>
      </c>
      <c r="D11" s="409" t="s">
        <v>286</v>
      </c>
      <c r="E11" s="448">
        <v>1</v>
      </c>
      <c r="F11" s="446">
        <v>160455</v>
      </c>
      <c r="G11" s="98">
        <f>F11*E11</f>
        <v>160455</v>
      </c>
    </row>
    <row r="12" spans="1:14" ht="15.75" x14ac:dyDescent="0.2">
      <c r="A12" s="410" t="s">
        <v>186</v>
      </c>
      <c r="B12" s="402" t="s">
        <v>350</v>
      </c>
      <c r="C12" s="403"/>
      <c r="D12" s="435" t="s">
        <v>19</v>
      </c>
      <c r="E12" s="405"/>
      <c r="F12" s="449"/>
      <c r="G12" s="450">
        <f>SUM(G7:G11)</f>
        <v>622440</v>
      </c>
    </row>
    <row r="13" spans="1:14" ht="36.75" customHeight="1" x14ac:dyDescent="0.2">
      <c r="A13" s="413" t="s">
        <v>186</v>
      </c>
      <c r="B13" s="451" t="s">
        <v>351</v>
      </c>
      <c r="C13" s="415"/>
      <c r="D13" s="435" t="s">
        <v>19</v>
      </c>
      <c r="E13" s="452"/>
      <c r="F13" s="417"/>
      <c r="G13" s="418">
        <f>ROUNDDOWN(G12* 0.23*0.85*0.62,0)</f>
        <v>75445</v>
      </c>
    </row>
    <row r="14" spans="1:14" ht="15.75" x14ac:dyDescent="0.2">
      <c r="A14" s="397"/>
      <c r="B14" s="1653" t="s">
        <v>352</v>
      </c>
      <c r="C14" s="1654"/>
      <c r="D14" s="1654"/>
      <c r="E14" s="1654"/>
      <c r="F14" s="1655"/>
      <c r="G14" s="329"/>
    </row>
    <row r="15" spans="1:14" x14ac:dyDescent="0.2">
      <c r="A15" s="453"/>
      <c r="B15" s="454" t="s">
        <v>209</v>
      </c>
      <c r="C15" s="454"/>
      <c r="D15" s="431" t="s">
        <v>19</v>
      </c>
      <c r="E15" s="454"/>
      <c r="F15" s="455"/>
      <c r="G15" s="456">
        <f>G13</f>
        <v>75445</v>
      </c>
      <c r="I15" s="457"/>
      <c r="J15" s="457"/>
      <c r="K15" s="457"/>
      <c r="L15" s="457"/>
      <c r="M15" s="458"/>
      <c r="N15" s="458"/>
    </row>
    <row r="16" spans="1:14" x14ac:dyDescent="0.2">
      <c r="A16" s="453"/>
      <c r="B16" s="459" t="s">
        <v>58</v>
      </c>
      <c r="C16" s="460"/>
      <c r="D16" s="435" t="s">
        <v>19</v>
      </c>
      <c r="E16" s="461"/>
      <c r="F16" s="462"/>
      <c r="G16" s="463">
        <f>ROUND(G15*0.18,2)</f>
        <v>13580.1</v>
      </c>
      <c r="I16" s="457"/>
      <c r="J16" s="457"/>
      <c r="K16" s="457"/>
      <c r="L16" s="457"/>
      <c r="M16" s="458"/>
      <c r="N16" s="458"/>
    </row>
    <row r="17" spans="1:14" ht="15.75" x14ac:dyDescent="0.25">
      <c r="A17" s="464"/>
      <c r="B17" s="465" t="s">
        <v>335</v>
      </c>
      <c r="C17" s="464"/>
      <c r="D17" s="431" t="s">
        <v>19</v>
      </c>
      <c r="E17" s="466"/>
      <c r="F17" s="467"/>
      <c r="G17" s="468">
        <f>SUM(G15:G16)</f>
        <v>89025.1</v>
      </c>
      <c r="I17" s="457"/>
      <c r="J17" s="457"/>
      <c r="K17" s="457"/>
      <c r="L17" s="457"/>
      <c r="M17" s="458"/>
      <c r="N17" s="458"/>
    </row>
    <row r="20" spans="1:14" ht="15.75" x14ac:dyDescent="0.25">
      <c r="A20" s="1111" t="s">
        <v>798</v>
      </c>
      <c r="B20" s="1402"/>
      <c r="C20" s="1112"/>
      <c r="D20" s="1067"/>
      <c r="E20" s="1403"/>
      <c r="F20" s="1067" t="s">
        <v>799</v>
      </c>
    </row>
    <row r="21" spans="1:14" ht="15.75" x14ac:dyDescent="0.25">
      <c r="A21" s="1111"/>
      <c r="B21" s="1402"/>
      <c r="C21" s="1112"/>
      <c r="D21" s="1067"/>
      <c r="E21" s="1403"/>
      <c r="F21" s="1067"/>
    </row>
    <row r="22" spans="1:14" x14ac:dyDescent="0.25">
      <c r="A22" s="1114"/>
      <c r="B22" s="1402"/>
      <c r="C22" s="1115"/>
      <c r="D22" s="1114"/>
      <c r="E22" s="1403"/>
      <c r="F22" s="1114"/>
    </row>
    <row r="23" spans="1:14" ht="15.75" x14ac:dyDescent="0.25">
      <c r="A23" s="1067" t="s">
        <v>800</v>
      </c>
      <c r="B23" s="1402"/>
      <c r="C23" s="1067"/>
      <c r="D23" s="1067"/>
      <c r="E23" s="1403"/>
      <c r="F23" s="1067" t="s">
        <v>703</v>
      </c>
    </row>
  </sheetData>
  <mergeCells count="10">
    <mergeCell ref="I3:I4"/>
    <mergeCell ref="C4:F4"/>
    <mergeCell ref="B5:G5"/>
    <mergeCell ref="B14:F14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horizontalDpi="180" verticalDpi="18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6.570312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248" width="9.140625" style="6"/>
    <col min="249" max="249" width="5.140625" style="6" customWidth="1"/>
    <col min="250" max="250" width="36.5703125" style="6" customWidth="1"/>
    <col min="251" max="251" width="16.5703125" style="6" customWidth="1"/>
    <col min="252" max="252" width="6.5703125" style="6" customWidth="1"/>
    <col min="253" max="253" width="7.28515625" style="6" customWidth="1"/>
    <col min="254" max="254" width="11.28515625" style="6" customWidth="1"/>
    <col min="255" max="255" width="13.7109375" style="6" customWidth="1"/>
    <col min="256" max="256" width="7" style="6" customWidth="1"/>
    <col min="257" max="257" width="10.5703125" style="6" customWidth="1"/>
    <col min="258" max="259" width="9.140625" style="6"/>
    <col min="260" max="260" width="10" style="6" bestFit="1" customWidth="1"/>
    <col min="261" max="504" width="9.140625" style="6"/>
    <col min="505" max="505" width="5.140625" style="6" customWidth="1"/>
    <col min="506" max="506" width="36.5703125" style="6" customWidth="1"/>
    <col min="507" max="507" width="16.5703125" style="6" customWidth="1"/>
    <col min="508" max="508" width="6.5703125" style="6" customWidth="1"/>
    <col min="509" max="509" width="7.28515625" style="6" customWidth="1"/>
    <col min="510" max="510" width="11.28515625" style="6" customWidth="1"/>
    <col min="511" max="511" width="13.7109375" style="6" customWidth="1"/>
    <col min="512" max="512" width="7" style="6" customWidth="1"/>
    <col min="513" max="513" width="10.5703125" style="6" customWidth="1"/>
    <col min="514" max="515" width="9.140625" style="6"/>
    <col min="516" max="516" width="10" style="6" bestFit="1" customWidth="1"/>
    <col min="517" max="760" width="9.140625" style="6"/>
    <col min="761" max="761" width="5.140625" style="6" customWidth="1"/>
    <col min="762" max="762" width="36.5703125" style="6" customWidth="1"/>
    <col min="763" max="763" width="16.5703125" style="6" customWidth="1"/>
    <col min="764" max="764" width="6.5703125" style="6" customWidth="1"/>
    <col min="765" max="765" width="7.28515625" style="6" customWidth="1"/>
    <col min="766" max="766" width="11.28515625" style="6" customWidth="1"/>
    <col min="767" max="767" width="13.7109375" style="6" customWidth="1"/>
    <col min="768" max="768" width="7" style="6" customWidth="1"/>
    <col min="769" max="769" width="10.5703125" style="6" customWidth="1"/>
    <col min="770" max="771" width="9.140625" style="6"/>
    <col min="772" max="772" width="10" style="6" bestFit="1" customWidth="1"/>
    <col min="773" max="1016" width="9.140625" style="6"/>
    <col min="1017" max="1017" width="5.140625" style="6" customWidth="1"/>
    <col min="1018" max="1018" width="36.5703125" style="6" customWidth="1"/>
    <col min="1019" max="1019" width="16.5703125" style="6" customWidth="1"/>
    <col min="1020" max="1020" width="6.5703125" style="6" customWidth="1"/>
    <col min="1021" max="1021" width="7.28515625" style="6" customWidth="1"/>
    <col min="1022" max="1022" width="11.28515625" style="6" customWidth="1"/>
    <col min="1023" max="1023" width="13.7109375" style="6" customWidth="1"/>
    <col min="1024" max="1024" width="7" style="6" customWidth="1"/>
    <col min="1025" max="1025" width="10.5703125" style="6" customWidth="1"/>
    <col min="1026" max="1027" width="9.140625" style="6"/>
    <col min="1028" max="1028" width="10" style="6" bestFit="1" customWidth="1"/>
    <col min="1029" max="1272" width="9.140625" style="6"/>
    <col min="1273" max="1273" width="5.140625" style="6" customWidth="1"/>
    <col min="1274" max="1274" width="36.5703125" style="6" customWidth="1"/>
    <col min="1275" max="1275" width="16.5703125" style="6" customWidth="1"/>
    <col min="1276" max="1276" width="6.5703125" style="6" customWidth="1"/>
    <col min="1277" max="1277" width="7.28515625" style="6" customWidth="1"/>
    <col min="1278" max="1278" width="11.28515625" style="6" customWidth="1"/>
    <col min="1279" max="1279" width="13.7109375" style="6" customWidth="1"/>
    <col min="1280" max="1280" width="7" style="6" customWidth="1"/>
    <col min="1281" max="1281" width="10.5703125" style="6" customWidth="1"/>
    <col min="1282" max="1283" width="9.140625" style="6"/>
    <col min="1284" max="1284" width="10" style="6" bestFit="1" customWidth="1"/>
    <col min="1285" max="1528" width="9.140625" style="6"/>
    <col min="1529" max="1529" width="5.140625" style="6" customWidth="1"/>
    <col min="1530" max="1530" width="36.5703125" style="6" customWidth="1"/>
    <col min="1531" max="1531" width="16.5703125" style="6" customWidth="1"/>
    <col min="1532" max="1532" width="6.5703125" style="6" customWidth="1"/>
    <col min="1533" max="1533" width="7.28515625" style="6" customWidth="1"/>
    <col min="1534" max="1534" width="11.28515625" style="6" customWidth="1"/>
    <col min="1535" max="1535" width="13.7109375" style="6" customWidth="1"/>
    <col min="1536" max="1536" width="7" style="6" customWidth="1"/>
    <col min="1537" max="1537" width="10.5703125" style="6" customWidth="1"/>
    <col min="1538" max="1539" width="9.140625" style="6"/>
    <col min="1540" max="1540" width="10" style="6" bestFit="1" customWidth="1"/>
    <col min="1541" max="1784" width="9.140625" style="6"/>
    <col min="1785" max="1785" width="5.140625" style="6" customWidth="1"/>
    <col min="1786" max="1786" width="36.5703125" style="6" customWidth="1"/>
    <col min="1787" max="1787" width="16.5703125" style="6" customWidth="1"/>
    <col min="1788" max="1788" width="6.5703125" style="6" customWidth="1"/>
    <col min="1789" max="1789" width="7.28515625" style="6" customWidth="1"/>
    <col min="1790" max="1790" width="11.28515625" style="6" customWidth="1"/>
    <col min="1791" max="1791" width="13.7109375" style="6" customWidth="1"/>
    <col min="1792" max="1792" width="7" style="6" customWidth="1"/>
    <col min="1793" max="1793" width="10.5703125" style="6" customWidth="1"/>
    <col min="1794" max="1795" width="9.140625" style="6"/>
    <col min="1796" max="1796" width="10" style="6" bestFit="1" customWidth="1"/>
    <col min="1797" max="2040" width="9.140625" style="6"/>
    <col min="2041" max="2041" width="5.140625" style="6" customWidth="1"/>
    <col min="2042" max="2042" width="36.5703125" style="6" customWidth="1"/>
    <col min="2043" max="2043" width="16.5703125" style="6" customWidth="1"/>
    <col min="2044" max="2044" width="6.5703125" style="6" customWidth="1"/>
    <col min="2045" max="2045" width="7.28515625" style="6" customWidth="1"/>
    <col min="2046" max="2046" width="11.28515625" style="6" customWidth="1"/>
    <col min="2047" max="2047" width="13.7109375" style="6" customWidth="1"/>
    <col min="2048" max="2048" width="7" style="6" customWidth="1"/>
    <col min="2049" max="2049" width="10.5703125" style="6" customWidth="1"/>
    <col min="2050" max="2051" width="9.140625" style="6"/>
    <col min="2052" max="2052" width="10" style="6" bestFit="1" customWidth="1"/>
    <col min="2053" max="2296" width="9.140625" style="6"/>
    <col min="2297" max="2297" width="5.140625" style="6" customWidth="1"/>
    <col min="2298" max="2298" width="36.5703125" style="6" customWidth="1"/>
    <col min="2299" max="2299" width="16.5703125" style="6" customWidth="1"/>
    <col min="2300" max="2300" width="6.5703125" style="6" customWidth="1"/>
    <col min="2301" max="2301" width="7.28515625" style="6" customWidth="1"/>
    <col min="2302" max="2302" width="11.28515625" style="6" customWidth="1"/>
    <col min="2303" max="2303" width="13.7109375" style="6" customWidth="1"/>
    <col min="2304" max="2304" width="7" style="6" customWidth="1"/>
    <col min="2305" max="2305" width="10.5703125" style="6" customWidth="1"/>
    <col min="2306" max="2307" width="9.140625" style="6"/>
    <col min="2308" max="2308" width="10" style="6" bestFit="1" customWidth="1"/>
    <col min="2309" max="2552" width="9.140625" style="6"/>
    <col min="2553" max="2553" width="5.140625" style="6" customWidth="1"/>
    <col min="2554" max="2554" width="36.5703125" style="6" customWidth="1"/>
    <col min="2555" max="2555" width="16.5703125" style="6" customWidth="1"/>
    <col min="2556" max="2556" width="6.5703125" style="6" customWidth="1"/>
    <col min="2557" max="2557" width="7.28515625" style="6" customWidth="1"/>
    <col min="2558" max="2558" width="11.28515625" style="6" customWidth="1"/>
    <col min="2559" max="2559" width="13.7109375" style="6" customWidth="1"/>
    <col min="2560" max="2560" width="7" style="6" customWidth="1"/>
    <col min="2561" max="2561" width="10.5703125" style="6" customWidth="1"/>
    <col min="2562" max="2563" width="9.140625" style="6"/>
    <col min="2564" max="2564" width="10" style="6" bestFit="1" customWidth="1"/>
    <col min="2565" max="2808" width="9.140625" style="6"/>
    <col min="2809" max="2809" width="5.140625" style="6" customWidth="1"/>
    <col min="2810" max="2810" width="36.5703125" style="6" customWidth="1"/>
    <col min="2811" max="2811" width="16.5703125" style="6" customWidth="1"/>
    <col min="2812" max="2812" width="6.5703125" style="6" customWidth="1"/>
    <col min="2813" max="2813" width="7.28515625" style="6" customWidth="1"/>
    <col min="2814" max="2814" width="11.28515625" style="6" customWidth="1"/>
    <col min="2815" max="2815" width="13.7109375" style="6" customWidth="1"/>
    <col min="2816" max="2816" width="7" style="6" customWidth="1"/>
    <col min="2817" max="2817" width="10.5703125" style="6" customWidth="1"/>
    <col min="2818" max="2819" width="9.140625" style="6"/>
    <col min="2820" max="2820" width="10" style="6" bestFit="1" customWidth="1"/>
    <col min="2821" max="3064" width="9.140625" style="6"/>
    <col min="3065" max="3065" width="5.140625" style="6" customWidth="1"/>
    <col min="3066" max="3066" width="36.5703125" style="6" customWidth="1"/>
    <col min="3067" max="3067" width="16.5703125" style="6" customWidth="1"/>
    <col min="3068" max="3068" width="6.5703125" style="6" customWidth="1"/>
    <col min="3069" max="3069" width="7.28515625" style="6" customWidth="1"/>
    <col min="3070" max="3070" width="11.28515625" style="6" customWidth="1"/>
    <col min="3071" max="3071" width="13.7109375" style="6" customWidth="1"/>
    <col min="3072" max="3072" width="7" style="6" customWidth="1"/>
    <col min="3073" max="3073" width="10.5703125" style="6" customWidth="1"/>
    <col min="3074" max="3075" width="9.140625" style="6"/>
    <col min="3076" max="3076" width="10" style="6" bestFit="1" customWidth="1"/>
    <col min="3077" max="3320" width="9.140625" style="6"/>
    <col min="3321" max="3321" width="5.140625" style="6" customWidth="1"/>
    <col min="3322" max="3322" width="36.5703125" style="6" customWidth="1"/>
    <col min="3323" max="3323" width="16.5703125" style="6" customWidth="1"/>
    <col min="3324" max="3324" width="6.5703125" style="6" customWidth="1"/>
    <col min="3325" max="3325" width="7.28515625" style="6" customWidth="1"/>
    <col min="3326" max="3326" width="11.28515625" style="6" customWidth="1"/>
    <col min="3327" max="3327" width="13.7109375" style="6" customWidth="1"/>
    <col min="3328" max="3328" width="7" style="6" customWidth="1"/>
    <col min="3329" max="3329" width="10.5703125" style="6" customWidth="1"/>
    <col min="3330" max="3331" width="9.140625" style="6"/>
    <col min="3332" max="3332" width="10" style="6" bestFit="1" customWidth="1"/>
    <col min="3333" max="3576" width="9.140625" style="6"/>
    <col min="3577" max="3577" width="5.140625" style="6" customWidth="1"/>
    <col min="3578" max="3578" width="36.5703125" style="6" customWidth="1"/>
    <col min="3579" max="3579" width="16.5703125" style="6" customWidth="1"/>
    <col min="3580" max="3580" width="6.5703125" style="6" customWidth="1"/>
    <col min="3581" max="3581" width="7.28515625" style="6" customWidth="1"/>
    <col min="3582" max="3582" width="11.28515625" style="6" customWidth="1"/>
    <col min="3583" max="3583" width="13.7109375" style="6" customWidth="1"/>
    <col min="3584" max="3584" width="7" style="6" customWidth="1"/>
    <col min="3585" max="3585" width="10.5703125" style="6" customWidth="1"/>
    <col min="3586" max="3587" width="9.140625" style="6"/>
    <col min="3588" max="3588" width="10" style="6" bestFit="1" customWidth="1"/>
    <col min="3589" max="3832" width="9.140625" style="6"/>
    <col min="3833" max="3833" width="5.140625" style="6" customWidth="1"/>
    <col min="3834" max="3834" width="36.5703125" style="6" customWidth="1"/>
    <col min="3835" max="3835" width="16.5703125" style="6" customWidth="1"/>
    <col min="3836" max="3836" width="6.5703125" style="6" customWidth="1"/>
    <col min="3837" max="3837" width="7.28515625" style="6" customWidth="1"/>
    <col min="3838" max="3838" width="11.28515625" style="6" customWidth="1"/>
    <col min="3839" max="3839" width="13.7109375" style="6" customWidth="1"/>
    <col min="3840" max="3840" width="7" style="6" customWidth="1"/>
    <col min="3841" max="3841" width="10.5703125" style="6" customWidth="1"/>
    <col min="3842" max="3843" width="9.140625" style="6"/>
    <col min="3844" max="3844" width="10" style="6" bestFit="1" customWidth="1"/>
    <col min="3845" max="4088" width="9.140625" style="6"/>
    <col min="4089" max="4089" width="5.140625" style="6" customWidth="1"/>
    <col min="4090" max="4090" width="36.5703125" style="6" customWidth="1"/>
    <col min="4091" max="4091" width="16.5703125" style="6" customWidth="1"/>
    <col min="4092" max="4092" width="6.5703125" style="6" customWidth="1"/>
    <col min="4093" max="4093" width="7.28515625" style="6" customWidth="1"/>
    <col min="4094" max="4094" width="11.28515625" style="6" customWidth="1"/>
    <col min="4095" max="4095" width="13.7109375" style="6" customWidth="1"/>
    <col min="4096" max="4096" width="7" style="6" customWidth="1"/>
    <col min="4097" max="4097" width="10.5703125" style="6" customWidth="1"/>
    <col min="4098" max="4099" width="9.140625" style="6"/>
    <col min="4100" max="4100" width="10" style="6" bestFit="1" customWidth="1"/>
    <col min="4101" max="4344" width="9.140625" style="6"/>
    <col min="4345" max="4345" width="5.140625" style="6" customWidth="1"/>
    <col min="4346" max="4346" width="36.5703125" style="6" customWidth="1"/>
    <col min="4347" max="4347" width="16.5703125" style="6" customWidth="1"/>
    <col min="4348" max="4348" width="6.5703125" style="6" customWidth="1"/>
    <col min="4349" max="4349" width="7.28515625" style="6" customWidth="1"/>
    <col min="4350" max="4350" width="11.28515625" style="6" customWidth="1"/>
    <col min="4351" max="4351" width="13.7109375" style="6" customWidth="1"/>
    <col min="4352" max="4352" width="7" style="6" customWidth="1"/>
    <col min="4353" max="4353" width="10.5703125" style="6" customWidth="1"/>
    <col min="4354" max="4355" width="9.140625" style="6"/>
    <col min="4356" max="4356" width="10" style="6" bestFit="1" customWidth="1"/>
    <col min="4357" max="4600" width="9.140625" style="6"/>
    <col min="4601" max="4601" width="5.140625" style="6" customWidth="1"/>
    <col min="4602" max="4602" width="36.5703125" style="6" customWidth="1"/>
    <col min="4603" max="4603" width="16.5703125" style="6" customWidth="1"/>
    <col min="4604" max="4604" width="6.5703125" style="6" customWidth="1"/>
    <col min="4605" max="4605" width="7.28515625" style="6" customWidth="1"/>
    <col min="4606" max="4606" width="11.28515625" style="6" customWidth="1"/>
    <col min="4607" max="4607" width="13.7109375" style="6" customWidth="1"/>
    <col min="4608" max="4608" width="7" style="6" customWidth="1"/>
    <col min="4609" max="4609" width="10.5703125" style="6" customWidth="1"/>
    <col min="4610" max="4611" width="9.140625" style="6"/>
    <col min="4612" max="4612" width="10" style="6" bestFit="1" customWidth="1"/>
    <col min="4613" max="4856" width="9.140625" style="6"/>
    <col min="4857" max="4857" width="5.140625" style="6" customWidth="1"/>
    <col min="4858" max="4858" width="36.5703125" style="6" customWidth="1"/>
    <col min="4859" max="4859" width="16.5703125" style="6" customWidth="1"/>
    <col min="4860" max="4860" width="6.5703125" style="6" customWidth="1"/>
    <col min="4861" max="4861" width="7.28515625" style="6" customWidth="1"/>
    <col min="4862" max="4862" width="11.28515625" style="6" customWidth="1"/>
    <col min="4863" max="4863" width="13.7109375" style="6" customWidth="1"/>
    <col min="4864" max="4864" width="7" style="6" customWidth="1"/>
    <col min="4865" max="4865" width="10.5703125" style="6" customWidth="1"/>
    <col min="4866" max="4867" width="9.140625" style="6"/>
    <col min="4868" max="4868" width="10" style="6" bestFit="1" customWidth="1"/>
    <col min="4869" max="5112" width="9.140625" style="6"/>
    <col min="5113" max="5113" width="5.140625" style="6" customWidth="1"/>
    <col min="5114" max="5114" width="36.5703125" style="6" customWidth="1"/>
    <col min="5115" max="5115" width="16.5703125" style="6" customWidth="1"/>
    <col min="5116" max="5116" width="6.5703125" style="6" customWidth="1"/>
    <col min="5117" max="5117" width="7.28515625" style="6" customWidth="1"/>
    <col min="5118" max="5118" width="11.28515625" style="6" customWidth="1"/>
    <col min="5119" max="5119" width="13.7109375" style="6" customWidth="1"/>
    <col min="5120" max="5120" width="7" style="6" customWidth="1"/>
    <col min="5121" max="5121" width="10.5703125" style="6" customWidth="1"/>
    <col min="5122" max="5123" width="9.140625" style="6"/>
    <col min="5124" max="5124" width="10" style="6" bestFit="1" customWidth="1"/>
    <col min="5125" max="5368" width="9.140625" style="6"/>
    <col min="5369" max="5369" width="5.140625" style="6" customWidth="1"/>
    <col min="5370" max="5370" width="36.5703125" style="6" customWidth="1"/>
    <col min="5371" max="5371" width="16.5703125" style="6" customWidth="1"/>
    <col min="5372" max="5372" width="6.5703125" style="6" customWidth="1"/>
    <col min="5373" max="5373" width="7.28515625" style="6" customWidth="1"/>
    <col min="5374" max="5374" width="11.28515625" style="6" customWidth="1"/>
    <col min="5375" max="5375" width="13.7109375" style="6" customWidth="1"/>
    <col min="5376" max="5376" width="7" style="6" customWidth="1"/>
    <col min="5377" max="5377" width="10.5703125" style="6" customWidth="1"/>
    <col min="5378" max="5379" width="9.140625" style="6"/>
    <col min="5380" max="5380" width="10" style="6" bestFit="1" customWidth="1"/>
    <col min="5381" max="5624" width="9.140625" style="6"/>
    <col min="5625" max="5625" width="5.140625" style="6" customWidth="1"/>
    <col min="5626" max="5626" width="36.5703125" style="6" customWidth="1"/>
    <col min="5627" max="5627" width="16.5703125" style="6" customWidth="1"/>
    <col min="5628" max="5628" width="6.5703125" style="6" customWidth="1"/>
    <col min="5629" max="5629" width="7.28515625" style="6" customWidth="1"/>
    <col min="5630" max="5630" width="11.28515625" style="6" customWidth="1"/>
    <col min="5631" max="5631" width="13.7109375" style="6" customWidth="1"/>
    <col min="5632" max="5632" width="7" style="6" customWidth="1"/>
    <col min="5633" max="5633" width="10.5703125" style="6" customWidth="1"/>
    <col min="5634" max="5635" width="9.140625" style="6"/>
    <col min="5636" max="5636" width="10" style="6" bestFit="1" customWidth="1"/>
    <col min="5637" max="5880" width="9.140625" style="6"/>
    <col min="5881" max="5881" width="5.140625" style="6" customWidth="1"/>
    <col min="5882" max="5882" width="36.5703125" style="6" customWidth="1"/>
    <col min="5883" max="5883" width="16.5703125" style="6" customWidth="1"/>
    <col min="5884" max="5884" width="6.5703125" style="6" customWidth="1"/>
    <col min="5885" max="5885" width="7.28515625" style="6" customWidth="1"/>
    <col min="5886" max="5886" width="11.28515625" style="6" customWidth="1"/>
    <col min="5887" max="5887" width="13.7109375" style="6" customWidth="1"/>
    <col min="5888" max="5888" width="7" style="6" customWidth="1"/>
    <col min="5889" max="5889" width="10.5703125" style="6" customWidth="1"/>
    <col min="5890" max="5891" width="9.140625" style="6"/>
    <col min="5892" max="5892" width="10" style="6" bestFit="1" customWidth="1"/>
    <col min="5893" max="6136" width="9.140625" style="6"/>
    <col min="6137" max="6137" width="5.140625" style="6" customWidth="1"/>
    <col min="6138" max="6138" width="36.5703125" style="6" customWidth="1"/>
    <col min="6139" max="6139" width="16.5703125" style="6" customWidth="1"/>
    <col min="6140" max="6140" width="6.5703125" style="6" customWidth="1"/>
    <col min="6141" max="6141" width="7.28515625" style="6" customWidth="1"/>
    <col min="6142" max="6142" width="11.28515625" style="6" customWidth="1"/>
    <col min="6143" max="6143" width="13.7109375" style="6" customWidth="1"/>
    <col min="6144" max="6144" width="7" style="6" customWidth="1"/>
    <col min="6145" max="6145" width="10.5703125" style="6" customWidth="1"/>
    <col min="6146" max="6147" width="9.140625" style="6"/>
    <col min="6148" max="6148" width="10" style="6" bestFit="1" customWidth="1"/>
    <col min="6149" max="6392" width="9.140625" style="6"/>
    <col min="6393" max="6393" width="5.140625" style="6" customWidth="1"/>
    <col min="6394" max="6394" width="36.5703125" style="6" customWidth="1"/>
    <col min="6395" max="6395" width="16.5703125" style="6" customWidth="1"/>
    <col min="6396" max="6396" width="6.5703125" style="6" customWidth="1"/>
    <col min="6397" max="6397" width="7.28515625" style="6" customWidth="1"/>
    <col min="6398" max="6398" width="11.28515625" style="6" customWidth="1"/>
    <col min="6399" max="6399" width="13.7109375" style="6" customWidth="1"/>
    <col min="6400" max="6400" width="7" style="6" customWidth="1"/>
    <col min="6401" max="6401" width="10.5703125" style="6" customWidth="1"/>
    <col min="6402" max="6403" width="9.140625" style="6"/>
    <col min="6404" max="6404" width="10" style="6" bestFit="1" customWidth="1"/>
    <col min="6405" max="6648" width="9.140625" style="6"/>
    <col min="6649" max="6649" width="5.140625" style="6" customWidth="1"/>
    <col min="6650" max="6650" width="36.5703125" style="6" customWidth="1"/>
    <col min="6651" max="6651" width="16.5703125" style="6" customWidth="1"/>
    <col min="6652" max="6652" width="6.5703125" style="6" customWidth="1"/>
    <col min="6653" max="6653" width="7.28515625" style="6" customWidth="1"/>
    <col min="6654" max="6654" width="11.28515625" style="6" customWidth="1"/>
    <col min="6655" max="6655" width="13.7109375" style="6" customWidth="1"/>
    <col min="6656" max="6656" width="7" style="6" customWidth="1"/>
    <col min="6657" max="6657" width="10.5703125" style="6" customWidth="1"/>
    <col min="6658" max="6659" width="9.140625" style="6"/>
    <col min="6660" max="6660" width="10" style="6" bestFit="1" customWidth="1"/>
    <col min="6661" max="6904" width="9.140625" style="6"/>
    <col min="6905" max="6905" width="5.140625" style="6" customWidth="1"/>
    <col min="6906" max="6906" width="36.5703125" style="6" customWidth="1"/>
    <col min="6907" max="6907" width="16.5703125" style="6" customWidth="1"/>
    <col min="6908" max="6908" width="6.5703125" style="6" customWidth="1"/>
    <col min="6909" max="6909" width="7.28515625" style="6" customWidth="1"/>
    <col min="6910" max="6910" width="11.28515625" style="6" customWidth="1"/>
    <col min="6911" max="6911" width="13.7109375" style="6" customWidth="1"/>
    <col min="6912" max="6912" width="7" style="6" customWidth="1"/>
    <col min="6913" max="6913" width="10.5703125" style="6" customWidth="1"/>
    <col min="6914" max="6915" width="9.140625" style="6"/>
    <col min="6916" max="6916" width="10" style="6" bestFit="1" customWidth="1"/>
    <col min="6917" max="7160" width="9.140625" style="6"/>
    <col min="7161" max="7161" width="5.140625" style="6" customWidth="1"/>
    <col min="7162" max="7162" width="36.5703125" style="6" customWidth="1"/>
    <col min="7163" max="7163" width="16.5703125" style="6" customWidth="1"/>
    <col min="7164" max="7164" width="6.5703125" style="6" customWidth="1"/>
    <col min="7165" max="7165" width="7.28515625" style="6" customWidth="1"/>
    <col min="7166" max="7166" width="11.28515625" style="6" customWidth="1"/>
    <col min="7167" max="7167" width="13.7109375" style="6" customWidth="1"/>
    <col min="7168" max="7168" width="7" style="6" customWidth="1"/>
    <col min="7169" max="7169" width="10.5703125" style="6" customWidth="1"/>
    <col min="7170" max="7171" width="9.140625" style="6"/>
    <col min="7172" max="7172" width="10" style="6" bestFit="1" customWidth="1"/>
    <col min="7173" max="7416" width="9.140625" style="6"/>
    <col min="7417" max="7417" width="5.140625" style="6" customWidth="1"/>
    <col min="7418" max="7418" width="36.5703125" style="6" customWidth="1"/>
    <col min="7419" max="7419" width="16.5703125" style="6" customWidth="1"/>
    <col min="7420" max="7420" width="6.5703125" style="6" customWidth="1"/>
    <col min="7421" max="7421" width="7.28515625" style="6" customWidth="1"/>
    <col min="7422" max="7422" width="11.28515625" style="6" customWidth="1"/>
    <col min="7423" max="7423" width="13.7109375" style="6" customWidth="1"/>
    <col min="7424" max="7424" width="7" style="6" customWidth="1"/>
    <col min="7425" max="7425" width="10.5703125" style="6" customWidth="1"/>
    <col min="7426" max="7427" width="9.140625" style="6"/>
    <col min="7428" max="7428" width="10" style="6" bestFit="1" customWidth="1"/>
    <col min="7429" max="7672" width="9.140625" style="6"/>
    <col min="7673" max="7673" width="5.140625" style="6" customWidth="1"/>
    <col min="7674" max="7674" width="36.5703125" style="6" customWidth="1"/>
    <col min="7675" max="7675" width="16.5703125" style="6" customWidth="1"/>
    <col min="7676" max="7676" width="6.5703125" style="6" customWidth="1"/>
    <col min="7677" max="7677" width="7.28515625" style="6" customWidth="1"/>
    <col min="7678" max="7678" width="11.28515625" style="6" customWidth="1"/>
    <col min="7679" max="7679" width="13.7109375" style="6" customWidth="1"/>
    <col min="7680" max="7680" width="7" style="6" customWidth="1"/>
    <col min="7681" max="7681" width="10.5703125" style="6" customWidth="1"/>
    <col min="7682" max="7683" width="9.140625" style="6"/>
    <col min="7684" max="7684" width="10" style="6" bestFit="1" customWidth="1"/>
    <col min="7685" max="7928" width="9.140625" style="6"/>
    <col min="7929" max="7929" width="5.140625" style="6" customWidth="1"/>
    <col min="7930" max="7930" width="36.5703125" style="6" customWidth="1"/>
    <col min="7931" max="7931" width="16.5703125" style="6" customWidth="1"/>
    <col min="7932" max="7932" width="6.5703125" style="6" customWidth="1"/>
    <col min="7933" max="7933" width="7.28515625" style="6" customWidth="1"/>
    <col min="7934" max="7934" width="11.28515625" style="6" customWidth="1"/>
    <col min="7935" max="7935" width="13.7109375" style="6" customWidth="1"/>
    <col min="7936" max="7936" width="7" style="6" customWidth="1"/>
    <col min="7937" max="7937" width="10.5703125" style="6" customWidth="1"/>
    <col min="7938" max="7939" width="9.140625" style="6"/>
    <col min="7940" max="7940" width="10" style="6" bestFit="1" customWidth="1"/>
    <col min="7941" max="8184" width="9.140625" style="6"/>
    <col min="8185" max="8185" width="5.140625" style="6" customWidth="1"/>
    <col min="8186" max="8186" width="36.5703125" style="6" customWidth="1"/>
    <col min="8187" max="8187" width="16.5703125" style="6" customWidth="1"/>
    <col min="8188" max="8188" width="6.5703125" style="6" customWidth="1"/>
    <col min="8189" max="8189" width="7.28515625" style="6" customWidth="1"/>
    <col min="8190" max="8190" width="11.28515625" style="6" customWidth="1"/>
    <col min="8191" max="8191" width="13.7109375" style="6" customWidth="1"/>
    <col min="8192" max="8192" width="7" style="6" customWidth="1"/>
    <col min="8193" max="8193" width="10.5703125" style="6" customWidth="1"/>
    <col min="8194" max="8195" width="9.140625" style="6"/>
    <col min="8196" max="8196" width="10" style="6" bestFit="1" customWidth="1"/>
    <col min="8197" max="8440" width="9.140625" style="6"/>
    <col min="8441" max="8441" width="5.140625" style="6" customWidth="1"/>
    <col min="8442" max="8442" width="36.5703125" style="6" customWidth="1"/>
    <col min="8443" max="8443" width="16.5703125" style="6" customWidth="1"/>
    <col min="8444" max="8444" width="6.5703125" style="6" customWidth="1"/>
    <col min="8445" max="8445" width="7.28515625" style="6" customWidth="1"/>
    <col min="8446" max="8446" width="11.28515625" style="6" customWidth="1"/>
    <col min="8447" max="8447" width="13.7109375" style="6" customWidth="1"/>
    <col min="8448" max="8448" width="7" style="6" customWidth="1"/>
    <col min="8449" max="8449" width="10.5703125" style="6" customWidth="1"/>
    <col min="8450" max="8451" width="9.140625" style="6"/>
    <col min="8452" max="8452" width="10" style="6" bestFit="1" customWidth="1"/>
    <col min="8453" max="8696" width="9.140625" style="6"/>
    <col min="8697" max="8697" width="5.140625" style="6" customWidth="1"/>
    <col min="8698" max="8698" width="36.5703125" style="6" customWidth="1"/>
    <col min="8699" max="8699" width="16.5703125" style="6" customWidth="1"/>
    <col min="8700" max="8700" width="6.5703125" style="6" customWidth="1"/>
    <col min="8701" max="8701" width="7.28515625" style="6" customWidth="1"/>
    <col min="8702" max="8702" width="11.28515625" style="6" customWidth="1"/>
    <col min="8703" max="8703" width="13.7109375" style="6" customWidth="1"/>
    <col min="8704" max="8704" width="7" style="6" customWidth="1"/>
    <col min="8705" max="8705" width="10.5703125" style="6" customWidth="1"/>
    <col min="8706" max="8707" width="9.140625" style="6"/>
    <col min="8708" max="8708" width="10" style="6" bestFit="1" customWidth="1"/>
    <col min="8709" max="8952" width="9.140625" style="6"/>
    <col min="8953" max="8953" width="5.140625" style="6" customWidth="1"/>
    <col min="8954" max="8954" width="36.5703125" style="6" customWidth="1"/>
    <col min="8955" max="8955" width="16.5703125" style="6" customWidth="1"/>
    <col min="8956" max="8956" width="6.5703125" style="6" customWidth="1"/>
    <col min="8957" max="8957" width="7.28515625" style="6" customWidth="1"/>
    <col min="8958" max="8958" width="11.28515625" style="6" customWidth="1"/>
    <col min="8959" max="8959" width="13.7109375" style="6" customWidth="1"/>
    <col min="8960" max="8960" width="7" style="6" customWidth="1"/>
    <col min="8961" max="8961" width="10.5703125" style="6" customWidth="1"/>
    <col min="8962" max="8963" width="9.140625" style="6"/>
    <col min="8964" max="8964" width="10" style="6" bestFit="1" customWidth="1"/>
    <col min="8965" max="9208" width="9.140625" style="6"/>
    <col min="9209" max="9209" width="5.140625" style="6" customWidth="1"/>
    <col min="9210" max="9210" width="36.5703125" style="6" customWidth="1"/>
    <col min="9211" max="9211" width="16.5703125" style="6" customWidth="1"/>
    <col min="9212" max="9212" width="6.5703125" style="6" customWidth="1"/>
    <col min="9213" max="9213" width="7.28515625" style="6" customWidth="1"/>
    <col min="9214" max="9214" width="11.28515625" style="6" customWidth="1"/>
    <col min="9215" max="9215" width="13.7109375" style="6" customWidth="1"/>
    <col min="9216" max="9216" width="7" style="6" customWidth="1"/>
    <col min="9217" max="9217" width="10.5703125" style="6" customWidth="1"/>
    <col min="9218" max="9219" width="9.140625" style="6"/>
    <col min="9220" max="9220" width="10" style="6" bestFit="1" customWidth="1"/>
    <col min="9221" max="9464" width="9.140625" style="6"/>
    <col min="9465" max="9465" width="5.140625" style="6" customWidth="1"/>
    <col min="9466" max="9466" width="36.5703125" style="6" customWidth="1"/>
    <col min="9467" max="9467" width="16.5703125" style="6" customWidth="1"/>
    <col min="9468" max="9468" width="6.5703125" style="6" customWidth="1"/>
    <col min="9469" max="9469" width="7.28515625" style="6" customWidth="1"/>
    <col min="9470" max="9470" width="11.28515625" style="6" customWidth="1"/>
    <col min="9471" max="9471" width="13.7109375" style="6" customWidth="1"/>
    <col min="9472" max="9472" width="7" style="6" customWidth="1"/>
    <col min="9473" max="9473" width="10.5703125" style="6" customWidth="1"/>
    <col min="9474" max="9475" width="9.140625" style="6"/>
    <col min="9476" max="9476" width="10" style="6" bestFit="1" customWidth="1"/>
    <col min="9477" max="9720" width="9.140625" style="6"/>
    <col min="9721" max="9721" width="5.140625" style="6" customWidth="1"/>
    <col min="9722" max="9722" width="36.5703125" style="6" customWidth="1"/>
    <col min="9723" max="9723" width="16.5703125" style="6" customWidth="1"/>
    <col min="9724" max="9724" width="6.5703125" style="6" customWidth="1"/>
    <col min="9725" max="9725" width="7.28515625" style="6" customWidth="1"/>
    <col min="9726" max="9726" width="11.28515625" style="6" customWidth="1"/>
    <col min="9727" max="9727" width="13.7109375" style="6" customWidth="1"/>
    <col min="9728" max="9728" width="7" style="6" customWidth="1"/>
    <col min="9729" max="9729" width="10.5703125" style="6" customWidth="1"/>
    <col min="9730" max="9731" width="9.140625" style="6"/>
    <col min="9732" max="9732" width="10" style="6" bestFit="1" customWidth="1"/>
    <col min="9733" max="9976" width="9.140625" style="6"/>
    <col min="9977" max="9977" width="5.140625" style="6" customWidth="1"/>
    <col min="9978" max="9978" width="36.5703125" style="6" customWidth="1"/>
    <col min="9979" max="9979" width="16.5703125" style="6" customWidth="1"/>
    <col min="9980" max="9980" width="6.5703125" style="6" customWidth="1"/>
    <col min="9981" max="9981" width="7.28515625" style="6" customWidth="1"/>
    <col min="9982" max="9982" width="11.28515625" style="6" customWidth="1"/>
    <col min="9983" max="9983" width="13.7109375" style="6" customWidth="1"/>
    <col min="9984" max="9984" width="7" style="6" customWidth="1"/>
    <col min="9985" max="9985" width="10.5703125" style="6" customWidth="1"/>
    <col min="9986" max="9987" width="9.140625" style="6"/>
    <col min="9988" max="9988" width="10" style="6" bestFit="1" customWidth="1"/>
    <col min="9989" max="10232" width="9.140625" style="6"/>
    <col min="10233" max="10233" width="5.140625" style="6" customWidth="1"/>
    <col min="10234" max="10234" width="36.5703125" style="6" customWidth="1"/>
    <col min="10235" max="10235" width="16.5703125" style="6" customWidth="1"/>
    <col min="10236" max="10236" width="6.5703125" style="6" customWidth="1"/>
    <col min="10237" max="10237" width="7.28515625" style="6" customWidth="1"/>
    <col min="10238" max="10238" width="11.28515625" style="6" customWidth="1"/>
    <col min="10239" max="10239" width="13.7109375" style="6" customWidth="1"/>
    <col min="10240" max="10240" width="7" style="6" customWidth="1"/>
    <col min="10241" max="10241" width="10.5703125" style="6" customWidth="1"/>
    <col min="10242" max="10243" width="9.140625" style="6"/>
    <col min="10244" max="10244" width="10" style="6" bestFit="1" customWidth="1"/>
    <col min="10245" max="10488" width="9.140625" style="6"/>
    <col min="10489" max="10489" width="5.140625" style="6" customWidth="1"/>
    <col min="10490" max="10490" width="36.5703125" style="6" customWidth="1"/>
    <col min="10491" max="10491" width="16.5703125" style="6" customWidth="1"/>
    <col min="10492" max="10492" width="6.5703125" style="6" customWidth="1"/>
    <col min="10493" max="10493" width="7.28515625" style="6" customWidth="1"/>
    <col min="10494" max="10494" width="11.28515625" style="6" customWidth="1"/>
    <col min="10495" max="10495" width="13.7109375" style="6" customWidth="1"/>
    <col min="10496" max="10496" width="7" style="6" customWidth="1"/>
    <col min="10497" max="10497" width="10.5703125" style="6" customWidth="1"/>
    <col min="10498" max="10499" width="9.140625" style="6"/>
    <col min="10500" max="10500" width="10" style="6" bestFit="1" customWidth="1"/>
    <col min="10501" max="10744" width="9.140625" style="6"/>
    <col min="10745" max="10745" width="5.140625" style="6" customWidth="1"/>
    <col min="10746" max="10746" width="36.5703125" style="6" customWidth="1"/>
    <col min="10747" max="10747" width="16.5703125" style="6" customWidth="1"/>
    <col min="10748" max="10748" width="6.5703125" style="6" customWidth="1"/>
    <col min="10749" max="10749" width="7.28515625" style="6" customWidth="1"/>
    <col min="10750" max="10750" width="11.28515625" style="6" customWidth="1"/>
    <col min="10751" max="10751" width="13.7109375" style="6" customWidth="1"/>
    <col min="10752" max="10752" width="7" style="6" customWidth="1"/>
    <col min="10753" max="10753" width="10.5703125" style="6" customWidth="1"/>
    <col min="10754" max="10755" width="9.140625" style="6"/>
    <col min="10756" max="10756" width="10" style="6" bestFit="1" customWidth="1"/>
    <col min="10757" max="11000" width="9.140625" style="6"/>
    <col min="11001" max="11001" width="5.140625" style="6" customWidth="1"/>
    <col min="11002" max="11002" width="36.5703125" style="6" customWidth="1"/>
    <col min="11003" max="11003" width="16.5703125" style="6" customWidth="1"/>
    <col min="11004" max="11004" width="6.5703125" style="6" customWidth="1"/>
    <col min="11005" max="11005" width="7.28515625" style="6" customWidth="1"/>
    <col min="11006" max="11006" width="11.28515625" style="6" customWidth="1"/>
    <col min="11007" max="11007" width="13.7109375" style="6" customWidth="1"/>
    <col min="11008" max="11008" width="7" style="6" customWidth="1"/>
    <col min="11009" max="11009" width="10.5703125" style="6" customWidth="1"/>
    <col min="11010" max="11011" width="9.140625" style="6"/>
    <col min="11012" max="11012" width="10" style="6" bestFit="1" customWidth="1"/>
    <col min="11013" max="11256" width="9.140625" style="6"/>
    <col min="11257" max="11257" width="5.140625" style="6" customWidth="1"/>
    <col min="11258" max="11258" width="36.5703125" style="6" customWidth="1"/>
    <col min="11259" max="11259" width="16.5703125" style="6" customWidth="1"/>
    <col min="11260" max="11260" width="6.5703125" style="6" customWidth="1"/>
    <col min="11261" max="11261" width="7.28515625" style="6" customWidth="1"/>
    <col min="11262" max="11262" width="11.28515625" style="6" customWidth="1"/>
    <col min="11263" max="11263" width="13.7109375" style="6" customWidth="1"/>
    <col min="11264" max="11264" width="7" style="6" customWidth="1"/>
    <col min="11265" max="11265" width="10.5703125" style="6" customWidth="1"/>
    <col min="11266" max="11267" width="9.140625" style="6"/>
    <col min="11268" max="11268" width="10" style="6" bestFit="1" customWidth="1"/>
    <col min="11269" max="11512" width="9.140625" style="6"/>
    <col min="11513" max="11513" width="5.140625" style="6" customWidth="1"/>
    <col min="11514" max="11514" width="36.5703125" style="6" customWidth="1"/>
    <col min="11515" max="11515" width="16.5703125" style="6" customWidth="1"/>
    <col min="11516" max="11516" width="6.5703125" style="6" customWidth="1"/>
    <col min="11517" max="11517" width="7.28515625" style="6" customWidth="1"/>
    <col min="11518" max="11518" width="11.28515625" style="6" customWidth="1"/>
    <col min="11519" max="11519" width="13.7109375" style="6" customWidth="1"/>
    <col min="11520" max="11520" width="7" style="6" customWidth="1"/>
    <col min="11521" max="11521" width="10.5703125" style="6" customWidth="1"/>
    <col min="11522" max="11523" width="9.140625" style="6"/>
    <col min="11524" max="11524" width="10" style="6" bestFit="1" customWidth="1"/>
    <col min="11525" max="11768" width="9.140625" style="6"/>
    <col min="11769" max="11769" width="5.140625" style="6" customWidth="1"/>
    <col min="11770" max="11770" width="36.5703125" style="6" customWidth="1"/>
    <col min="11771" max="11771" width="16.5703125" style="6" customWidth="1"/>
    <col min="11772" max="11772" width="6.5703125" style="6" customWidth="1"/>
    <col min="11773" max="11773" width="7.28515625" style="6" customWidth="1"/>
    <col min="11774" max="11774" width="11.28515625" style="6" customWidth="1"/>
    <col min="11775" max="11775" width="13.7109375" style="6" customWidth="1"/>
    <col min="11776" max="11776" width="7" style="6" customWidth="1"/>
    <col min="11777" max="11777" width="10.5703125" style="6" customWidth="1"/>
    <col min="11778" max="11779" width="9.140625" style="6"/>
    <col min="11780" max="11780" width="10" style="6" bestFit="1" customWidth="1"/>
    <col min="11781" max="12024" width="9.140625" style="6"/>
    <col min="12025" max="12025" width="5.140625" style="6" customWidth="1"/>
    <col min="12026" max="12026" width="36.5703125" style="6" customWidth="1"/>
    <col min="12027" max="12027" width="16.5703125" style="6" customWidth="1"/>
    <col min="12028" max="12028" width="6.5703125" style="6" customWidth="1"/>
    <col min="12029" max="12029" width="7.28515625" style="6" customWidth="1"/>
    <col min="12030" max="12030" width="11.28515625" style="6" customWidth="1"/>
    <col min="12031" max="12031" width="13.7109375" style="6" customWidth="1"/>
    <col min="12032" max="12032" width="7" style="6" customWidth="1"/>
    <col min="12033" max="12033" width="10.5703125" style="6" customWidth="1"/>
    <col min="12034" max="12035" width="9.140625" style="6"/>
    <col min="12036" max="12036" width="10" style="6" bestFit="1" customWidth="1"/>
    <col min="12037" max="12280" width="9.140625" style="6"/>
    <col min="12281" max="12281" width="5.140625" style="6" customWidth="1"/>
    <col min="12282" max="12282" width="36.5703125" style="6" customWidth="1"/>
    <col min="12283" max="12283" width="16.5703125" style="6" customWidth="1"/>
    <col min="12284" max="12284" width="6.5703125" style="6" customWidth="1"/>
    <col min="12285" max="12285" width="7.28515625" style="6" customWidth="1"/>
    <col min="12286" max="12286" width="11.28515625" style="6" customWidth="1"/>
    <col min="12287" max="12287" width="13.7109375" style="6" customWidth="1"/>
    <col min="12288" max="12288" width="7" style="6" customWidth="1"/>
    <col min="12289" max="12289" width="10.5703125" style="6" customWidth="1"/>
    <col min="12290" max="12291" width="9.140625" style="6"/>
    <col min="12292" max="12292" width="10" style="6" bestFit="1" customWidth="1"/>
    <col min="12293" max="12536" width="9.140625" style="6"/>
    <col min="12537" max="12537" width="5.140625" style="6" customWidth="1"/>
    <col min="12538" max="12538" width="36.5703125" style="6" customWidth="1"/>
    <col min="12539" max="12539" width="16.5703125" style="6" customWidth="1"/>
    <col min="12540" max="12540" width="6.5703125" style="6" customWidth="1"/>
    <col min="12541" max="12541" width="7.28515625" style="6" customWidth="1"/>
    <col min="12542" max="12542" width="11.28515625" style="6" customWidth="1"/>
    <col min="12543" max="12543" width="13.7109375" style="6" customWidth="1"/>
    <col min="12544" max="12544" width="7" style="6" customWidth="1"/>
    <col min="12545" max="12545" width="10.5703125" style="6" customWidth="1"/>
    <col min="12546" max="12547" width="9.140625" style="6"/>
    <col min="12548" max="12548" width="10" style="6" bestFit="1" customWidth="1"/>
    <col min="12549" max="12792" width="9.140625" style="6"/>
    <col min="12793" max="12793" width="5.140625" style="6" customWidth="1"/>
    <col min="12794" max="12794" width="36.5703125" style="6" customWidth="1"/>
    <col min="12795" max="12795" width="16.5703125" style="6" customWidth="1"/>
    <col min="12796" max="12796" width="6.5703125" style="6" customWidth="1"/>
    <col min="12797" max="12797" width="7.28515625" style="6" customWidth="1"/>
    <col min="12798" max="12798" width="11.28515625" style="6" customWidth="1"/>
    <col min="12799" max="12799" width="13.7109375" style="6" customWidth="1"/>
    <col min="12800" max="12800" width="7" style="6" customWidth="1"/>
    <col min="12801" max="12801" width="10.5703125" style="6" customWidth="1"/>
    <col min="12802" max="12803" width="9.140625" style="6"/>
    <col min="12804" max="12804" width="10" style="6" bestFit="1" customWidth="1"/>
    <col min="12805" max="13048" width="9.140625" style="6"/>
    <col min="13049" max="13049" width="5.140625" style="6" customWidth="1"/>
    <col min="13050" max="13050" width="36.5703125" style="6" customWidth="1"/>
    <col min="13051" max="13051" width="16.5703125" style="6" customWidth="1"/>
    <col min="13052" max="13052" width="6.5703125" style="6" customWidth="1"/>
    <col min="13053" max="13053" width="7.28515625" style="6" customWidth="1"/>
    <col min="13054" max="13054" width="11.28515625" style="6" customWidth="1"/>
    <col min="13055" max="13055" width="13.7109375" style="6" customWidth="1"/>
    <col min="13056" max="13056" width="7" style="6" customWidth="1"/>
    <col min="13057" max="13057" width="10.5703125" style="6" customWidth="1"/>
    <col min="13058" max="13059" width="9.140625" style="6"/>
    <col min="13060" max="13060" width="10" style="6" bestFit="1" customWidth="1"/>
    <col min="13061" max="13304" width="9.140625" style="6"/>
    <col min="13305" max="13305" width="5.140625" style="6" customWidth="1"/>
    <col min="13306" max="13306" width="36.5703125" style="6" customWidth="1"/>
    <col min="13307" max="13307" width="16.5703125" style="6" customWidth="1"/>
    <col min="13308" max="13308" width="6.5703125" style="6" customWidth="1"/>
    <col min="13309" max="13309" width="7.28515625" style="6" customWidth="1"/>
    <col min="13310" max="13310" width="11.28515625" style="6" customWidth="1"/>
    <col min="13311" max="13311" width="13.7109375" style="6" customWidth="1"/>
    <col min="13312" max="13312" width="7" style="6" customWidth="1"/>
    <col min="13313" max="13313" width="10.5703125" style="6" customWidth="1"/>
    <col min="13314" max="13315" width="9.140625" style="6"/>
    <col min="13316" max="13316" width="10" style="6" bestFit="1" customWidth="1"/>
    <col min="13317" max="13560" width="9.140625" style="6"/>
    <col min="13561" max="13561" width="5.140625" style="6" customWidth="1"/>
    <col min="13562" max="13562" width="36.5703125" style="6" customWidth="1"/>
    <col min="13563" max="13563" width="16.5703125" style="6" customWidth="1"/>
    <col min="13564" max="13564" width="6.5703125" style="6" customWidth="1"/>
    <col min="13565" max="13565" width="7.28515625" style="6" customWidth="1"/>
    <col min="13566" max="13566" width="11.28515625" style="6" customWidth="1"/>
    <col min="13567" max="13567" width="13.7109375" style="6" customWidth="1"/>
    <col min="13568" max="13568" width="7" style="6" customWidth="1"/>
    <col min="13569" max="13569" width="10.5703125" style="6" customWidth="1"/>
    <col min="13570" max="13571" width="9.140625" style="6"/>
    <col min="13572" max="13572" width="10" style="6" bestFit="1" customWidth="1"/>
    <col min="13573" max="13816" width="9.140625" style="6"/>
    <col min="13817" max="13817" width="5.140625" style="6" customWidth="1"/>
    <col min="13818" max="13818" width="36.5703125" style="6" customWidth="1"/>
    <col min="13819" max="13819" width="16.5703125" style="6" customWidth="1"/>
    <col min="13820" max="13820" width="6.5703125" style="6" customWidth="1"/>
    <col min="13821" max="13821" width="7.28515625" style="6" customWidth="1"/>
    <col min="13822" max="13822" width="11.28515625" style="6" customWidth="1"/>
    <col min="13823" max="13823" width="13.7109375" style="6" customWidth="1"/>
    <col min="13824" max="13824" width="7" style="6" customWidth="1"/>
    <col min="13825" max="13825" width="10.5703125" style="6" customWidth="1"/>
    <col min="13826" max="13827" width="9.140625" style="6"/>
    <col min="13828" max="13828" width="10" style="6" bestFit="1" customWidth="1"/>
    <col min="13829" max="14072" width="9.140625" style="6"/>
    <col min="14073" max="14073" width="5.140625" style="6" customWidth="1"/>
    <col min="14074" max="14074" width="36.5703125" style="6" customWidth="1"/>
    <col min="14075" max="14075" width="16.5703125" style="6" customWidth="1"/>
    <col min="14076" max="14076" width="6.5703125" style="6" customWidth="1"/>
    <col min="14077" max="14077" width="7.28515625" style="6" customWidth="1"/>
    <col min="14078" max="14078" width="11.28515625" style="6" customWidth="1"/>
    <col min="14079" max="14079" width="13.7109375" style="6" customWidth="1"/>
    <col min="14080" max="14080" width="7" style="6" customWidth="1"/>
    <col min="14081" max="14081" width="10.5703125" style="6" customWidth="1"/>
    <col min="14082" max="14083" width="9.140625" style="6"/>
    <col min="14084" max="14084" width="10" style="6" bestFit="1" customWidth="1"/>
    <col min="14085" max="14328" width="9.140625" style="6"/>
    <col min="14329" max="14329" width="5.140625" style="6" customWidth="1"/>
    <col min="14330" max="14330" width="36.5703125" style="6" customWidth="1"/>
    <col min="14331" max="14331" width="16.5703125" style="6" customWidth="1"/>
    <col min="14332" max="14332" width="6.5703125" style="6" customWidth="1"/>
    <col min="14333" max="14333" width="7.28515625" style="6" customWidth="1"/>
    <col min="14334" max="14334" width="11.28515625" style="6" customWidth="1"/>
    <col min="14335" max="14335" width="13.7109375" style="6" customWidth="1"/>
    <col min="14336" max="14336" width="7" style="6" customWidth="1"/>
    <col min="14337" max="14337" width="10.5703125" style="6" customWidth="1"/>
    <col min="14338" max="14339" width="9.140625" style="6"/>
    <col min="14340" max="14340" width="10" style="6" bestFit="1" customWidth="1"/>
    <col min="14341" max="14584" width="9.140625" style="6"/>
    <col min="14585" max="14585" width="5.140625" style="6" customWidth="1"/>
    <col min="14586" max="14586" width="36.5703125" style="6" customWidth="1"/>
    <col min="14587" max="14587" width="16.5703125" style="6" customWidth="1"/>
    <col min="14588" max="14588" width="6.5703125" style="6" customWidth="1"/>
    <col min="14589" max="14589" width="7.28515625" style="6" customWidth="1"/>
    <col min="14590" max="14590" width="11.28515625" style="6" customWidth="1"/>
    <col min="14591" max="14591" width="13.7109375" style="6" customWidth="1"/>
    <col min="14592" max="14592" width="7" style="6" customWidth="1"/>
    <col min="14593" max="14593" width="10.5703125" style="6" customWidth="1"/>
    <col min="14594" max="14595" width="9.140625" style="6"/>
    <col min="14596" max="14596" width="10" style="6" bestFit="1" customWidth="1"/>
    <col min="14597" max="14840" width="9.140625" style="6"/>
    <col min="14841" max="14841" width="5.140625" style="6" customWidth="1"/>
    <col min="14842" max="14842" width="36.5703125" style="6" customWidth="1"/>
    <col min="14843" max="14843" width="16.5703125" style="6" customWidth="1"/>
    <col min="14844" max="14844" width="6.5703125" style="6" customWidth="1"/>
    <col min="14845" max="14845" width="7.28515625" style="6" customWidth="1"/>
    <col min="14846" max="14846" width="11.28515625" style="6" customWidth="1"/>
    <col min="14847" max="14847" width="13.7109375" style="6" customWidth="1"/>
    <col min="14848" max="14848" width="7" style="6" customWidth="1"/>
    <col min="14849" max="14849" width="10.5703125" style="6" customWidth="1"/>
    <col min="14850" max="14851" width="9.140625" style="6"/>
    <col min="14852" max="14852" width="10" style="6" bestFit="1" customWidth="1"/>
    <col min="14853" max="15096" width="9.140625" style="6"/>
    <col min="15097" max="15097" width="5.140625" style="6" customWidth="1"/>
    <col min="15098" max="15098" width="36.5703125" style="6" customWidth="1"/>
    <col min="15099" max="15099" width="16.5703125" style="6" customWidth="1"/>
    <col min="15100" max="15100" width="6.5703125" style="6" customWidth="1"/>
    <col min="15101" max="15101" width="7.28515625" style="6" customWidth="1"/>
    <col min="15102" max="15102" width="11.28515625" style="6" customWidth="1"/>
    <col min="15103" max="15103" width="13.7109375" style="6" customWidth="1"/>
    <col min="15104" max="15104" width="7" style="6" customWidth="1"/>
    <col min="15105" max="15105" width="10.5703125" style="6" customWidth="1"/>
    <col min="15106" max="15107" width="9.140625" style="6"/>
    <col min="15108" max="15108" width="10" style="6" bestFit="1" customWidth="1"/>
    <col min="15109" max="15352" width="9.140625" style="6"/>
    <col min="15353" max="15353" width="5.140625" style="6" customWidth="1"/>
    <col min="15354" max="15354" width="36.5703125" style="6" customWidth="1"/>
    <col min="15355" max="15355" width="16.5703125" style="6" customWidth="1"/>
    <col min="15356" max="15356" width="6.5703125" style="6" customWidth="1"/>
    <col min="15357" max="15357" width="7.28515625" style="6" customWidth="1"/>
    <col min="15358" max="15358" width="11.28515625" style="6" customWidth="1"/>
    <col min="15359" max="15359" width="13.7109375" style="6" customWidth="1"/>
    <col min="15360" max="15360" width="7" style="6" customWidth="1"/>
    <col min="15361" max="15361" width="10.5703125" style="6" customWidth="1"/>
    <col min="15362" max="15363" width="9.140625" style="6"/>
    <col min="15364" max="15364" width="10" style="6" bestFit="1" customWidth="1"/>
    <col min="15365" max="15608" width="9.140625" style="6"/>
    <col min="15609" max="15609" width="5.140625" style="6" customWidth="1"/>
    <col min="15610" max="15610" width="36.5703125" style="6" customWidth="1"/>
    <col min="15611" max="15611" width="16.5703125" style="6" customWidth="1"/>
    <col min="15612" max="15612" width="6.5703125" style="6" customWidth="1"/>
    <col min="15613" max="15613" width="7.28515625" style="6" customWidth="1"/>
    <col min="15614" max="15614" width="11.28515625" style="6" customWidth="1"/>
    <col min="15615" max="15615" width="13.7109375" style="6" customWidth="1"/>
    <col min="15616" max="15616" width="7" style="6" customWidth="1"/>
    <col min="15617" max="15617" width="10.5703125" style="6" customWidth="1"/>
    <col min="15618" max="15619" width="9.140625" style="6"/>
    <col min="15620" max="15620" width="10" style="6" bestFit="1" customWidth="1"/>
    <col min="15621" max="15864" width="9.140625" style="6"/>
    <col min="15865" max="15865" width="5.140625" style="6" customWidth="1"/>
    <col min="15866" max="15866" width="36.5703125" style="6" customWidth="1"/>
    <col min="15867" max="15867" width="16.5703125" style="6" customWidth="1"/>
    <col min="15868" max="15868" width="6.5703125" style="6" customWidth="1"/>
    <col min="15869" max="15869" width="7.28515625" style="6" customWidth="1"/>
    <col min="15870" max="15870" width="11.28515625" style="6" customWidth="1"/>
    <col min="15871" max="15871" width="13.7109375" style="6" customWidth="1"/>
    <col min="15872" max="15872" width="7" style="6" customWidth="1"/>
    <col min="15873" max="15873" width="10.5703125" style="6" customWidth="1"/>
    <col min="15874" max="15875" width="9.140625" style="6"/>
    <col min="15876" max="15876" width="10" style="6" bestFit="1" customWidth="1"/>
    <col min="15877" max="16120" width="9.140625" style="6"/>
    <col min="16121" max="16121" width="5.140625" style="6" customWidth="1"/>
    <col min="16122" max="16122" width="36.5703125" style="6" customWidth="1"/>
    <col min="16123" max="16123" width="16.5703125" style="6" customWidth="1"/>
    <col min="16124" max="16124" width="6.5703125" style="6" customWidth="1"/>
    <col min="16125" max="16125" width="7.28515625" style="6" customWidth="1"/>
    <col min="16126" max="16126" width="11.28515625" style="6" customWidth="1"/>
    <col min="16127" max="16127" width="13.7109375" style="6" customWidth="1"/>
    <col min="16128" max="16128" width="7" style="6" customWidth="1"/>
    <col min="16129" max="16129" width="10.5703125" style="6" customWidth="1"/>
    <col min="16130" max="16131" width="9.140625" style="6"/>
    <col min="16132" max="16132" width="10" style="6" bestFit="1" customWidth="1"/>
    <col min="16133" max="16384" width="9.140625" style="6"/>
  </cols>
  <sheetData>
    <row r="1" spans="1:7" ht="36.75" customHeight="1" x14ac:dyDescent="0.2">
      <c r="A1" s="1477" t="s">
        <v>353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667" t="s">
        <v>188</v>
      </c>
      <c r="G2" s="1668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ht="15.75" x14ac:dyDescent="0.2">
      <c r="A4" s="397"/>
      <c r="B4" s="398" t="s">
        <v>10</v>
      </c>
      <c r="C4" s="1662" t="s">
        <v>337</v>
      </c>
      <c r="D4" s="1662"/>
      <c r="E4" s="1662"/>
      <c r="F4" s="1663"/>
      <c r="G4" s="443"/>
    </row>
    <row r="5" spans="1:7" ht="29.25" customHeight="1" x14ac:dyDescent="0.2">
      <c r="A5" s="444"/>
      <c r="B5" s="1664" t="s">
        <v>354</v>
      </c>
      <c r="C5" s="1665"/>
      <c r="D5" s="1665"/>
      <c r="E5" s="1665"/>
      <c r="F5" s="1665"/>
      <c r="G5" s="1666"/>
    </row>
    <row r="6" spans="1:7" ht="45" x14ac:dyDescent="0.2">
      <c r="A6" s="401" t="s">
        <v>49</v>
      </c>
      <c r="B6" s="402" t="s">
        <v>313</v>
      </c>
      <c r="C6" s="403" t="s">
        <v>339</v>
      </c>
      <c r="D6" s="409" t="s">
        <v>286</v>
      </c>
      <c r="E6" s="445">
        <v>1</v>
      </c>
      <c r="F6" s="446">
        <v>34580</v>
      </c>
      <c r="G6" s="175">
        <f>E6*F6</f>
        <v>34580</v>
      </c>
    </row>
    <row r="7" spans="1:7" ht="60" x14ac:dyDescent="0.2">
      <c r="A7" s="401" t="s">
        <v>288</v>
      </c>
      <c r="B7" s="167" t="s">
        <v>340</v>
      </c>
      <c r="C7" s="403" t="s">
        <v>341</v>
      </c>
      <c r="D7" s="409" t="s">
        <v>286</v>
      </c>
      <c r="E7" s="445">
        <v>1</v>
      </c>
      <c r="F7" s="446">
        <v>51015</v>
      </c>
      <c r="G7" s="175">
        <f>E7*F7</f>
        <v>51015</v>
      </c>
    </row>
    <row r="8" spans="1:7" ht="30" x14ac:dyDescent="0.2">
      <c r="A8" s="401" t="s">
        <v>318</v>
      </c>
      <c r="B8" s="167" t="s">
        <v>342</v>
      </c>
      <c r="C8" s="403" t="s">
        <v>343</v>
      </c>
      <c r="D8" s="409" t="s">
        <v>286</v>
      </c>
      <c r="E8" s="445">
        <v>1</v>
      </c>
      <c r="F8" s="446">
        <v>11590</v>
      </c>
      <c r="G8" s="175">
        <f>E8*F8</f>
        <v>11590</v>
      </c>
    </row>
    <row r="9" spans="1:7" ht="45" x14ac:dyDescent="0.2">
      <c r="A9" s="401" t="s">
        <v>73</v>
      </c>
      <c r="B9" s="167" t="s">
        <v>344</v>
      </c>
      <c r="C9" s="403" t="s">
        <v>345</v>
      </c>
      <c r="D9" s="409" t="s">
        <v>286</v>
      </c>
      <c r="E9" s="448">
        <v>1</v>
      </c>
      <c r="F9" s="446">
        <v>46075</v>
      </c>
      <c r="G9" s="98">
        <f>F9*E9</f>
        <v>46075</v>
      </c>
    </row>
    <row r="10" spans="1:7" ht="60" x14ac:dyDescent="0.2">
      <c r="A10" s="401" t="s">
        <v>323</v>
      </c>
      <c r="B10" s="167" t="s">
        <v>346</v>
      </c>
      <c r="C10" s="403" t="s">
        <v>347</v>
      </c>
      <c r="D10" s="409" t="s">
        <v>286</v>
      </c>
      <c r="E10" s="448">
        <v>1</v>
      </c>
      <c r="F10" s="446">
        <v>353305</v>
      </c>
      <c r="G10" s="98">
        <f>F10*E10</f>
        <v>353305</v>
      </c>
    </row>
    <row r="11" spans="1:7" ht="90" x14ac:dyDescent="0.2">
      <c r="A11" s="401" t="s">
        <v>326</v>
      </c>
      <c r="B11" s="167" t="s">
        <v>348</v>
      </c>
      <c r="C11" s="403" t="s">
        <v>349</v>
      </c>
      <c r="D11" s="409" t="s">
        <v>286</v>
      </c>
      <c r="E11" s="448">
        <v>1</v>
      </c>
      <c r="F11" s="446">
        <v>160455</v>
      </c>
      <c r="G11" s="98">
        <f>F11*E11</f>
        <v>160455</v>
      </c>
    </row>
    <row r="12" spans="1:7" ht="15.75" x14ac:dyDescent="0.2">
      <c r="A12" s="410" t="s">
        <v>186</v>
      </c>
      <c r="B12" s="402" t="s">
        <v>350</v>
      </c>
      <c r="C12" s="403"/>
      <c r="D12" s="435" t="s">
        <v>19</v>
      </c>
      <c r="E12" s="405"/>
      <c r="F12" s="449"/>
      <c r="G12" s="450">
        <f>SUM(G7:G11)</f>
        <v>622440</v>
      </c>
    </row>
    <row r="13" spans="1:7" ht="36.75" customHeight="1" x14ac:dyDescent="0.2">
      <c r="A13" s="413" t="s">
        <v>186</v>
      </c>
      <c r="B13" s="451" t="s">
        <v>355</v>
      </c>
      <c r="C13" s="415"/>
      <c r="D13" s="435" t="s">
        <v>19</v>
      </c>
      <c r="E13" s="452"/>
      <c r="F13" s="417"/>
      <c r="G13" s="418">
        <f>ROUNDDOWN(G12* 0.23*0.62,0)</f>
        <v>88759</v>
      </c>
    </row>
    <row r="14" spans="1:7" ht="49.5" customHeight="1" x14ac:dyDescent="0.2">
      <c r="A14" s="397"/>
      <c r="B14" s="1653" t="s">
        <v>820</v>
      </c>
      <c r="C14" s="1654"/>
      <c r="D14" s="1654"/>
      <c r="E14" s="1654"/>
      <c r="F14" s="1655"/>
      <c r="G14" s="329"/>
    </row>
    <row r="15" spans="1:7" ht="14.25" x14ac:dyDescent="0.2">
      <c r="A15" s="453"/>
      <c r="B15" s="454" t="s">
        <v>209</v>
      </c>
      <c r="C15" s="454"/>
      <c r="D15" s="431" t="s">
        <v>19</v>
      </c>
      <c r="E15" s="454"/>
      <c r="F15" s="455"/>
      <c r="G15" s="456">
        <f>G13</f>
        <v>88759</v>
      </c>
    </row>
    <row r="16" spans="1:7" x14ac:dyDescent="0.2">
      <c r="A16" s="453"/>
      <c r="B16" s="459" t="s">
        <v>58</v>
      </c>
      <c r="C16" s="460"/>
      <c r="D16" s="435" t="s">
        <v>19</v>
      </c>
      <c r="E16" s="461"/>
      <c r="F16" s="462"/>
      <c r="G16" s="463">
        <f>ROUND(G15*0.18,2)</f>
        <v>15976.62</v>
      </c>
    </row>
    <row r="17" spans="1:7" ht="15.75" x14ac:dyDescent="0.25">
      <c r="A17" s="464"/>
      <c r="B17" s="465" t="s">
        <v>335</v>
      </c>
      <c r="C17" s="464"/>
      <c r="D17" s="431" t="s">
        <v>19</v>
      </c>
      <c r="E17" s="466"/>
      <c r="F17" s="467"/>
      <c r="G17" s="468">
        <f>SUM(G15:G16)</f>
        <v>104735.62</v>
      </c>
    </row>
    <row r="20" spans="1:7" ht="15.75" x14ac:dyDescent="0.25">
      <c r="A20" s="1111" t="s">
        <v>798</v>
      </c>
      <c r="B20" s="1402"/>
      <c r="C20" s="1112"/>
      <c r="D20" s="1067"/>
      <c r="E20" s="1403"/>
      <c r="F20" s="1067" t="s">
        <v>799</v>
      </c>
    </row>
    <row r="21" spans="1:7" ht="15.75" x14ac:dyDescent="0.25">
      <c r="A21" s="1111"/>
      <c r="B21" s="1402"/>
      <c r="C21" s="1112"/>
      <c r="D21" s="1067"/>
      <c r="E21" s="1403"/>
      <c r="F21" s="1067"/>
    </row>
    <row r="22" spans="1:7" x14ac:dyDescent="0.25">
      <c r="A22" s="1114"/>
      <c r="B22" s="1402"/>
      <c r="C22" s="1115"/>
      <c r="D22" s="1114"/>
      <c r="E22" s="1403"/>
      <c r="F22" s="1114"/>
    </row>
    <row r="23" spans="1:7" ht="15.75" x14ac:dyDescent="0.25">
      <c r="A23" s="1067" t="s">
        <v>800</v>
      </c>
      <c r="B23" s="1402"/>
      <c r="C23" s="1067"/>
      <c r="D23" s="1067"/>
      <c r="E23" s="1403"/>
      <c r="F23" s="1067" t="s">
        <v>703</v>
      </c>
    </row>
  </sheetData>
  <mergeCells count="9">
    <mergeCell ref="C4:F4"/>
    <mergeCell ref="B5:G5"/>
    <mergeCell ref="B14:F14"/>
    <mergeCell ref="A1:G1"/>
    <mergeCell ref="B2:B3"/>
    <mergeCell ref="C2:C3"/>
    <mergeCell ref="D2:D3"/>
    <mergeCell ref="E2:E3"/>
    <mergeCell ref="F2:G2"/>
  </mergeCells>
  <pageMargins left="0.19" right="0.22" top="0.75" bottom="0.75" header="0.3" footer="0.3"/>
  <pageSetup paperSize="9" orientation="portrait" horizontalDpi="180" verticalDpi="18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6.570312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248" width="9.140625" style="6"/>
    <col min="249" max="249" width="5.140625" style="6" customWidth="1"/>
    <col min="250" max="250" width="36.5703125" style="6" customWidth="1"/>
    <col min="251" max="251" width="16.5703125" style="6" customWidth="1"/>
    <col min="252" max="252" width="6.5703125" style="6" customWidth="1"/>
    <col min="253" max="253" width="7.28515625" style="6" customWidth="1"/>
    <col min="254" max="254" width="11.28515625" style="6" customWidth="1"/>
    <col min="255" max="255" width="13.7109375" style="6" customWidth="1"/>
    <col min="256" max="256" width="7" style="6" customWidth="1"/>
    <col min="257" max="257" width="10.5703125" style="6" customWidth="1"/>
    <col min="258" max="259" width="9.140625" style="6"/>
    <col min="260" max="260" width="10" style="6" bestFit="1" customWidth="1"/>
    <col min="261" max="504" width="9.140625" style="6"/>
    <col min="505" max="505" width="5.140625" style="6" customWidth="1"/>
    <col min="506" max="506" width="36.5703125" style="6" customWidth="1"/>
    <col min="507" max="507" width="16.5703125" style="6" customWidth="1"/>
    <col min="508" max="508" width="6.5703125" style="6" customWidth="1"/>
    <col min="509" max="509" width="7.28515625" style="6" customWidth="1"/>
    <col min="510" max="510" width="11.28515625" style="6" customWidth="1"/>
    <col min="511" max="511" width="13.7109375" style="6" customWidth="1"/>
    <col min="512" max="512" width="7" style="6" customWidth="1"/>
    <col min="513" max="513" width="10.5703125" style="6" customWidth="1"/>
    <col min="514" max="515" width="9.140625" style="6"/>
    <col min="516" max="516" width="10" style="6" bestFit="1" customWidth="1"/>
    <col min="517" max="760" width="9.140625" style="6"/>
    <col min="761" max="761" width="5.140625" style="6" customWidth="1"/>
    <col min="762" max="762" width="36.5703125" style="6" customWidth="1"/>
    <col min="763" max="763" width="16.5703125" style="6" customWidth="1"/>
    <col min="764" max="764" width="6.5703125" style="6" customWidth="1"/>
    <col min="765" max="765" width="7.28515625" style="6" customWidth="1"/>
    <col min="766" max="766" width="11.28515625" style="6" customWidth="1"/>
    <col min="767" max="767" width="13.7109375" style="6" customWidth="1"/>
    <col min="768" max="768" width="7" style="6" customWidth="1"/>
    <col min="769" max="769" width="10.5703125" style="6" customWidth="1"/>
    <col min="770" max="771" width="9.140625" style="6"/>
    <col min="772" max="772" width="10" style="6" bestFit="1" customWidth="1"/>
    <col min="773" max="1016" width="9.140625" style="6"/>
    <col min="1017" max="1017" width="5.140625" style="6" customWidth="1"/>
    <col min="1018" max="1018" width="36.5703125" style="6" customWidth="1"/>
    <col min="1019" max="1019" width="16.5703125" style="6" customWidth="1"/>
    <col min="1020" max="1020" width="6.5703125" style="6" customWidth="1"/>
    <col min="1021" max="1021" width="7.28515625" style="6" customWidth="1"/>
    <col min="1022" max="1022" width="11.28515625" style="6" customWidth="1"/>
    <col min="1023" max="1023" width="13.7109375" style="6" customWidth="1"/>
    <col min="1024" max="1024" width="7" style="6" customWidth="1"/>
    <col min="1025" max="1025" width="10.5703125" style="6" customWidth="1"/>
    <col min="1026" max="1027" width="9.140625" style="6"/>
    <col min="1028" max="1028" width="10" style="6" bestFit="1" customWidth="1"/>
    <col min="1029" max="1272" width="9.140625" style="6"/>
    <col min="1273" max="1273" width="5.140625" style="6" customWidth="1"/>
    <col min="1274" max="1274" width="36.5703125" style="6" customWidth="1"/>
    <col min="1275" max="1275" width="16.5703125" style="6" customWidth="1"/>
    <col min="1276" max="1276" width="6.5703125" style="6" customWidth="1"/>
    <col min="1277" max="1277" width="7.28515625" style="6" customWidth="1"/>
    <col min="1278" max="1278" width="11.28515625" style="6" customWidth="1"/>
    <col min="1279" max="1279" width="13.7109375" style="6" customWidth="1"/>
    <col min="1280" max="1280" width="7" style="6" customWidth="1"/>
    <col min="1281" max="1281" width="10.5703125" style="6" customWidth="1"/>
    <col min="1282" max="1283" width="9.140625" style="6"/>
    <col min="1284" max="1284" width="10" style="6" bestFit="1" customWidth="1"/>
    <col min="1285" max="1528" width="9.140625" style="6"/>
    <col min="1529" max="1529" width="5.140625" style="6" customWidth="1"/>
    <col min="1530" max="1530" width="36.5703125" style="6" customWidth="1"/>
    <col min="1531" max="1531" width="16.5703125" style="6" customWidth="1"/>
    <col min="1532" max="1532" width="6.5703125" style="6" customWidth="1"/>
    <col min="1533" max="1533" width="7.28515625" style="6" customWidth="1"/>
    <col min="1534" max="1534" width="11.28515625" style="6" customWidth="1"/>
    <col min="1535" max="1535" width="13.7109375" style="6" customWidth="1"/>
    <col min="1536" max="1536" width="7" style="6" customWidth="1"/>
    <col min="1537" max="1537" width="10.5703125" style="6" customWidth="1"/>
    <col min="1538" max="1539" width="9.140625" style="6"/>
    <col min="1540" max="1540" width="10" style="6" bestFit="1" customWidth="1"/>
    <col min="1541" max="1784" width="9.140625" style="6"/>
    <col min="1785" max="1785" width="5.140625" style="6" customWidth="1"/>
    <col min="1786" max="1786" width="36.5703125" style="6" customWidth="1"/>
    <col min="1787" max="1787" width="16.5703125" style="6" customWidth="1"/>
    <col min="1788" max="1788" width="6.5703125" style="6" customWidth="1"/>
    <col min="1789" max="1789" width="7.28515625" style="6" customWidth="1"/>
    <col min="1790" max="1790" width="11.28515625" style="6" customWidth="1"/>
    <col min="1791" max="1791" width="13.7109375" style="6" customWidth="1"/>
    <col min="1792" max="1792" width="7" style="6" customWidth="1"/>
    <col min="1793" max="1793" width="10.5703125" style="6" customWidth="1"/>
    <col min="1794" max="1795" width="9.140625" style="6"/>
    <col min="1796" max="1796" width="10" style="6" bestFit="1" customWidth="1"/>
    <col min="1797" max="2040" width="9.140625" style="6"/>
    <col min="2041" max="2041" width="5.140625" style="6" customWidth="1"/>
    <col min="2042" max="2042" width="36.5703125" style="6" customWidth="1"/>
    <col min="2043" max="2043" width="16.5703125" style="6" customWidth="1"/>
    <col min="2044" max="2044" width="6.5703125" style="6" customWidth="1"/>
    <col min="2045" max="2045" width="7.28515625" style="6" customWidth="1"/>
    <col min="2046" max="2046" width="11.28515625" style="6" customWidth="1"/>
    <col min="2047" max="2047" width="13.7109375" style="6" customWidth="1"/>
    <col min="2048" max="2048" width="7" style="6" customWidth="1"/>
    <col min="2049" max="2049" width="10.5703125" style="6" customWidth="1"/>
    <col min="2050" max="2051" width="9.140625" style="6"/>
    <col min="2052" max="2052" width="10" style="6" bestFit="1" customWidth="1"/>
    <col min="2053" max="2296" width="9.140625" style="6"/>
    <col min="2297" max="2297" width="5.140625" style="6" customWidth="1"/>
    <col min="2298" max="2298" width="36.5703125" style="6" customWidth="1"/>
    <col min="2299" max="2299" width="16.5703125" style="6" customWidth="1"/>
    <col min="2300" max="2300" width="6.5703125" style="6" customWidth="1"/>
    <col min="2301" max="2301" width="7.28515625" style="6" customWidth="1"/>
    <col min="2302" max="2302" width="11.28515625" style="6" customWidth="1"/>
    <col min="2303" max="2303" width="13.7109375" style="6" customWidth="1"/>
    <col min="2304" max="2304" width="7" style="6" customWidth="1"/>
    <col min="2305" max="2305" width="10.5703125" style="6" customWidth="1"/>
    <col min="2306" max="2307" width="9.140625" style="6"/>
    <col min="2308" max="2308" width="10" style="6" bestFit="1" customWidth="1"/>
    <col min="2309" max="2552" width="9.140625" style="6"/>
    <col min="2553" max="2553" width="5.140625" style="6" customWidth="1"/>
    <col min="2554" max="2554" width="36.5703125" style="6" customWidth="1"/>
    <col min="2555" max="2555" width="16.5703125" style="6" customWidth="1"/>
    <col min="2556" max="2556" width="6.5703125" style="6" customWidth="1"/>
    <col min="2557" max="2557" width="7.28515625" style="6" customWidth="1"/>
    <col min="2558" max="2558" width="11.28515625" style="6" customWidth="1"/>
    <col min="2559" max="2559" width="13.7109375" style="6" customWidth="1"/>
    <col min="2560" max="2560" width="7" style="6" customWidth="1"/>
    <col min="2561" max="2561" width="10.5703125" style="6" customWidth="1"/>
    <col min="2562" max="2563" width="9.140625" style="6"/>
    <col min="2564" max="2564" width="10" style="6" bestFit="1" customWidth="1"/>
    <col min="2565" max="2808" width="9.140625" style="6"/>
    <col min="2809" max="2809" width="5.140625" style="6" customWidth="1"/>
    <col min="2810" max="2810" width="36.5703125" style="6" customWidth="1"/>
    <col min="2811" max="2811" width="16.5703125" style="6" customWidth="1"/>
    <col min="2812" max="2812" width="6.5703125" style="6" customWidth="1"/>
    <col min="2813" max="2813" width="7.28515625" style="6" customWidth="1"/>
    <col min="2814" max="2814" width="11.28515625" style="6" customWidth="1"/>
    <col min="2815" max="2815" width="13.7109375" style="6" customWidth="1"/>
    <col min="2816" max="2816" width="7" style="6" customWidth="1"/>
    <col min="2817" max="2817" width="10.5703125" style="6" customWidth="1"/>
    <col min="2818" max="2819" width="9.140625" style="6"/>
    <col min="2820" max="2820" width="10" style="6" bestFit="1" customWidth="1"/>
    <col min="2821" max="3064" width="9.140625" style="6"/>
    <col min="3065" max="3065" width="5.140625" style="6" customWidth="1"/>
    <col min="3066" max="3066" width="36.5703125" style="6" customWidth="1"/>
    <col min="3067" max="3067" width="16.5703125" style="6" customWidth="1"/>
    <col min="3068" max="3068" width="6.5703125" style="6" customWidth="1"/>
    <col min="3069" max="3069" width="7.28515625" style="6" customWidth="1"/>
    <col min="3070" max="3070" width="11.28515625" style="6" customWidth="1"/>
    <col min="3071" max="3071" width="13.7109375" style="6" customWidth="1"/>
    <col min="3072" max="3072" width="7" style="6" customWidth="1"/>
    <col min="3073" max="3073" width="10.5703125" style="6" customWidth="1"/>
    <col min="3074" max="3075" width="9.140625" style="6"/>
    <col min="3076" max="3076" width="10" style="6" bestFit="1" customWidth="1"/>
    <col min="3077" max="3320" width="9.140625" style="6"/>
    <col min="3321" max="3321" width="5.140625" style="6" customWidth="1"/>
    <col min="3322" max="3322" width="36.5703125" style="6" customWidth="1"/>
    <col min="3323" max="3323" width="16.5703125" style="6" customWidth="1"/>
    <col min="3324" max="3324" width="6.5703125" style="6" customWidth="1"/>
    <col min="3325" max="3325" width="7.28515625" style="6" customWidth="1"/>
    <col min="3326" max="3326" width="11.28515625" style="6" customWidth="1"/>
    <col min="3327" max="3327" width="13.7109375" style="6" customWidth="1"/>
    <col min="3328" max="3328" width="7" style="6" customWidth="1"/>
    <col min="3329" max="3329" width="10.5703125" style="6" customWidth="1"/>
    <col min="3330" max="3331" width="9.140625" style="6"/>
    <col min="3332" max="3332" width="10" style="6" bestFit="1" customWidth="1"/>
    <col min="3333" max="3576" width="9.140625" style="6"/>
    <col min="3577" max="3577" width="5.140625" style="6" customWidth="1"/>
    <col min="3578" max="3578" width="36.5703125" style="6" customWidth="1"/>
    <col min="3579" max="3579" width="16.5703125" style="6" customWidth="1"/>
    <col min="3580" max="3580" width="6.5703125" style="6" customWidth="1"/>
    <col min="3581" max="3581" width="7.28515625" style="6" customWidth="1"/>
    <col min="3582" max="3582" width="11.28515625" style="6" customWidth="1"/>
    <col min="3583" max="3583" width="13.7109375" style="6" customWidth="1"/>
    <col min="3584" max="3584" width="7" style="6" customWidth="1"/>
    <col min="3585" max="3585" width="10.5703125" style="6" customWidth="1"/>
    <col min="3586" max="3587" width="9.140625" style="6"/>
    <col min="3588" max="3588" width="10" style="6" bestFit="1" customWidth="1"/>
    <col min="3589" max="3832" width="9.140625" style="6"/>
    <col min="3833" max="3833" width="5.140625" style="6" customWidth="1"/>
    <col min="3834" max="3834" width="36.5703125" style="6" customWidth="1"/>
    <col min="3835" max="3835" width="16.5703125" style="6" customWidth="1"/>
    <col min="3836" max="3836" width="6.5703125" style="6" customWidth="1"/>
    <col min="3837" max="3837" width="7.28515625" style="6" customWidth="1"/>
    <col min="3838" max="3838" width="11.28515625" style="6" customWidth="1"/>
    <col min="3839" max="3839" width="13.7109375" style="6" customWidth="1"/>
    <col min="3840" max="3840" width="7" style="6" customWidth="1"/>
    <col min="3841" max="3841" width="10.5703125" style="6" customWidth="1"/>
    <col min="3842" max="3843" width="9.140625" style="6"/>
    <col min="3844" max="3844" width="10" style="6" bestFit="1" customWidth="1"/>
    <col min="3845" max="4088" width="9.140625" style="6"/>
    <col min="4089" max="4089" width="5.140625" style="6" customWidth="1"/>
    <col min="4090" max="4090" width="36.5703125" style="6" customWidth="1"/>
    <col min="4091" max="4091" width="16.5703125" style="6" customWidth="1"/>
    <col min="4092" max="4092" width="6.5703125" style="6" customWidth="1"/>
    <col min="4093" max="4093" width="7.28515625" style="6" customWidth="1"/>
    <col min="4094" max="4094" width="11.28515625" style="6" customWidth="1"/>
    <col min="4095" max="4095" width="13.7109375" style="6" customWidth="1"/>
    <col min="4096" max="4096" width="7" style="6" customWidth="1"/>
    <col min="4097" max="4097" width="10.5703125" style="6" customWidth="1"/>
    <col min="4098" max="4099" width="9.140625" style="6"/>
    <col min="4100" max="4100" width="10" style="6" bestFit="1" customWidth="1"/>
    <col min="4101" max="4344" width="9.140625" style="6"/>
    <col min="4345" max="4345" width="5.140625" style="6" customWidth="1"/>
    <col min="4346" max="4346" width="36.5703125" style="6" customWidth="1"/>
    <col min="4347" max="4347" width="16.5703125" style="6" customWidth="1"/>
    <col min="4348" max="4348" width="6.5703125" style="6" customWidth="1"/>
    <col min="4349" max="4349" width="7.28515625" style="6" customWidth="1"/>
    <col min="4350" max="4350" width="11.28515625" style="6" customWidth="1"/>
    <col min="4351" max="4351" width="13.7109375" style="6" customWidth="1"/>
    <col min="4352" max="4352" width="7" style="6" customWidth="1"/>
    <col min="4353" max="4353" width="10.5703125" style="6" customWidth="1"/>
    <col min="4354" max="4355" width="9.140625" style="6"/>
    <col min="4356" max="4356" width="10" style="6" bestFit="1" customWidth="1"/>
    <col min="4357" max="4600" width="9.140625" style="6"/>
    <col min="4601" max="4601" width="5.140625" style="6" customWidth="1"/>
    <col min="4602" max="4602" width="36.5703125" style="6" customWidth="1"/>
    <col min="4603" max="4603" width="16.5703125" style="6" customWidth="1"/>
    <col min="4604" max="4604" width="6.5703125" style="6" customWidth="1"/>
    <col min="4605" max="4605" width="7.28515625" style="6" customWidth="1"/>
    <col min="4606" max="4606" width="11.28515625" style="6" customWidth="1"/>
    <col min="4607" max="4607" width="13.7109375" style="6" customWidth="1"/>
    <col min="4608" max="4608" width="7" style="6" customWidth="1"/>
    <col min="4609" max="4609" width="10.5703125" style="6" customWidth="1"/>
    <col min="4610" max="4611" width="9.140625" style="6"/>
    <col min="4612" max="4612" width="10" style="6" bestFit="1" customWidth="1"/>
    <col min="4613" max="4856" width="9.140625" style="6"/>
    <col min="4857" max="4857" width="5.140625" style="6" customWidth="1"/>
    <col min="4858" max="4858" width="36.5703125" style="6" customWidth="1"/>
    <col min="4859" max="4859" width="16.5703125" style="6" customWidth="1"/>
    <col min="4860" max="4860" width="6.5703125" style="6" customWidth="1"/>
    <col min="4861" max="4861" width="7.28515625" style="6" customWidth="1"/>
    <col min="4862" max="4862" width="11.28515625" style="6" customWidth="1"/>
    <col min="4863" max="4863" width="13.7109375" style="6" customWidth="1"/>
    <col min="4864" max="4864" width="7" style="6" customWidth="1"/>
    <col min="4865" max="4865" width="10.5703125" style="6" customWidth="1"/>
    <col min="4866" max="4867" width="9.140625" style="6"/>
    <col min="4868" max="4868" width="10" style="6" bestFit="1" customWidth="1"/>
    <col min="4869" max="5112" width="9.140625" style="6"/>
    <col min="5113" max="5113" width="5.140625" style="6" customWidth="1"/>
    <col min="5114" max="5114" width="36.5703125" style="6" customWidth="1"/>
    <col min="5115" max="5115" width="16.5703125" style="6" customWidth="1"/>
    <col min="5116" max="5116" width="6.5703125" style="6" customWidth="1"/>
    <col min="5117" max="5117" width="7.28515625" style="6" customWidth="1"/>
    <col min="5118" max="5118" width="11.28515625" style="6" customWidth="1"/>
    <col min="5119" max="5119" width="13.7109375" style="6" customWidth="1"/>
    <col min="5120" max="5120" width="7" style="6" customWidth="1"/>
    <col min="5121" max="5121" width="10.5703125" style="6" customWidth="1"/>
    <col min="5122" max="5123" width="9.140625" style="6"/>
    <col min="5124" max="5124" width="10" style="6" bestFit="1" customWidth="1"/>
    <col min="5125" max="5368" width="9.140625" style="6"/>
    <col min="5369" max="5369" width="5.140625" style="6" customWidth="1"/>
    <col min="5370" max="5370" width="36.5703125" style="6" customWidth="1"/>
    <col min="5371" max="5371" width="16.5703125" style="6" customWidth="1"/>
    <col min="5372" max="5372" width="6.5703125" style="6" customWidth="1"/>
    <col min="5373" max="5373" width="7.28515625" style="6" customWidth="1"/>
    <col min="5374" max="5374" width="11.28515625" style="6" customWidth="1"/>
    <col min="5375" max="5375" width="13.7109375" style="6" customWidth="1"/>
    <col min="5376" max="5376" width="7" style="6" customWidth="1"/>
    <col min="5377" max="5377" width="10.5703125" style="6" customWidth="1"/>
    <col min="5378" max="5379" width="9.140625" style="6"/>
    <col min="5380" max="5380" width="10" style="6" bestFit="1" customWidth="1"/>
    <col min="5381" max="5624" width="9.140625" style="6"/>
    <col min="5625" max="5625" width="5.140625" style="6" customWidth="1"/>
    <col min="5626" max="5626" width="36.5703125" style="6" customWidth="1"/>
    <col min="5627" max="5627" width="16.5703125" style="6" customWidth="1"/>
    <col min="5628" max="5628" width="6.5703125" style="6" customWidth="1"/>
    <col min="5629" max="5629" width="7.28515625" style="6" customWidth="1"/>
    <col min="5630" max="5630" width="11.28515625" style="6" customWidth="1"/>
    <col min="5631" max="5631" width="13.7109375" style="6" customWidth="1"/>
    <col min="5632" max="5632" width="7" style="6" customWidth="1"/>
    <col min="5633" max="5633" width="10.5703125" style="6" customWidth="1"/>
    <col min="5634" max="5635" width="9.140625" style="6"/>
    <col min="5636" max="5636" width="10" style="6" bestFit="1" customWidth="1"/>
    <col min="5637" max="5880" width="9.140625" style="6"/>
    <col min="5881" max="5881" width="5.140625" style="6" customWidth="1"/>
    <col min="5882" max="5882" width="36.5703125" style="6" customWidth="1"/>
    <col min="5883" max="5883" width="16.5703125" style="6" customWidth="1"/>
    <col min="5884" max="5884" width="6.5703125" style="6" customWidth="1"/>
    <col min="5885" max="5885" width="7.28515625" style="6" customWidth="1"/>
    <col min="5886" max="5886" width="11.28515625" style="6" customWidth="1"/>
    <col min="5887" max="5887" width="13.7109375" style="6" customWidth="1"/>
    <col min="5888" max="5888" width="7" style="6" customWidth="1"/>
    <col min="5889" max="5889" width="10.5703125" style="6" customWidth="1"/>
    <col min="5890" max="5891" width="9.140625" style="6"/>
    <col min="5892" max="5892" width="10" style="6" bestFit="1" customWidth="1"/>
    <col min="5893" max="6136" width="9.140625" style="6"/>
    <col min="6137" max="6137" width="5.140625" style="6" customWidth="1"/>
    <col min="6138" max="6138" width="36.5703125" style="6" customWidth="1"/>
    <col min="6139" max="6139" width="16.5703125" style="6" customWidth="1"/>
    <col min="6140" max="6140" width="6.5703125" style="6" customWidth="1"/>
    <col min="6141" max="6141" width="7.28515625" style="6" customWidth="1"/>
    <col min="6142" max="6142" width="11.28515625" style="6" customWidth="1"/>
    <col min="6143" max="6143" width="13.7109375" style="6" customWidth="1"/>
    <col min="6144" max="6144" width="7" style="6" customWidth="1"/>
    <col min="6145" max="6145" width="10.5703125" style="6" customWidth="1"/>
    <col min="6146" max="6147" width="9.140625" style="6"/>
    <col min="6148" max="6148" width="10" style="6" bestFit="1" customWidth="1"/>
    <col min="6149" max="6392" width="9.140625" style="6"/>
    <col min="6393" max="6393" width="5.140625" style="6" customWidth="1"/>
    <col min="6394" max="6394" width="36.5703125" style="6" customWidth="1"/>
    <col min="6395" max="6395" width="16.5703125" style="6" customWidth="1"/>
    <col min="6396" max="6396" width="6.5703125" style="6" customWidth="1"/>
    <col min="6397" max="6397" width="7.28515625" style="6" customWidth="1"/>
    <col min="6398" max="6398" width="11.28515625" style="6" customWidth="1"/>
    <col min="6399" max="6399" width="13.7109375" style="6" customWidth="1"/>
    <col min="6400" max="6400" width="7" style="6" customWidth="1"/>
    <col min="6401" max="6401" width="10.5703125" style="6" customWidth="1"/>
    <col min="6402" max="6403" width="9.140625" style="6"/>
    <col min="6404" max="6404" width="10" style="6" bestFit="1" customWidth="1"/>
    <col min="6405" max="6648" width="9.140625" style="6"/>
    <col min="6649" max="6649" width="5.140625" style="6" customWidth="1"/>
    <col min="6650" max="6650" width="36.5703125" style="6" customWidth="1"/>
    <col min="6651" max="6651" width="16.5703125" style="6" customWidth="1"/>
    <col min="6652" max="6652" width="6.5703125" style="6" customWidth="1"/>
    <col min="6653" max="6653" width="7.28515625" style="6" customWidth="1"/>
    <col min="6654" max="6654" width="11.28515625" style="6" customWidth="1"/>
    <col min="6655" max="6655" width="13.7109375" style="6" customWidth="1"/>
    <col min="6656" max="6656" width="7" style="6" customWidth="1"/>
    <col min="6657" max="6657" width="10.5703125" style="6" customWidth="1"/>
    <col min="6658" max="6659" width="9.140625" style="6"/>
    <col min="6660" max="6660" width="10" style="6" bestFit="1" customWidth="1"/>
    <col min="6661" max="6904" width="9.140625" style="6"/>
    <col min="6905" max="6905" width="5.140625" style="6" customWidth="1"/>
    <col min="6906" max="6906" width="36.5703125" style="6" customWidth="1"/>
    <col min="6907" max="6907" width="16.5703125" style="6" customWidth="1"/>
    <col min="6908" max="6908" width="6.5703125" style="6" customWidth="1"/>
    <col min="6909" max="6909" width="7.28515625" style="6" customWidth="1"/>
    <col min="6910" max="6910" width="11.28515625" style="6" customWidth="1"/>
    <col min="6911" max="6911" width="13.7109375" style="6" customWidth="1"/>
    <col min="6912" max="6912" width="7" style="6" customWidth="1"/>
    <col min="6913" max="6913" width="10.5703125" style="6" customWidth="1"/>
    <col min="6914" max="6915" width="9.140625" style="6"/>
    <col min="6916" max="6916" width="10" style="6" bestFit="1" customWidth="1"/>
    <col min="6917" max="7160" width="9.140625" style="6"/>
    <col min="7161" max="7161" width="5.140625" style="6" customWidth="1"/>
    <col min="7162" max="7162" width="36.5703125" style="6" customWidth="1"/>
    <col min="7163" max="7163" width="16.5703125" style="6" customWidth="1"/>
    <col min="7164" max="7164" width="6.5703125" style="6" customWidth="1"/>
    <col min="7165" max="7165" width="7.28515625" style="6" customWidth="1"/>
    <col min="7166" max="7166" width="11.28515625" style="6" customWidth="1"/>
    <col min="7167" max="7167" width="13.7109375" style="6" customWidth="1"/>
    <col min="7168" max="7168" width="7" style="6" customWidth="1"/>
    <col min="7169" max="7169" width="10.5703125" style="6" customWidth="1"/>
    <col min="7170" max="7171" width="9.140625" style="6"/>
    <col min="7172" max="7172" width="10" style="6" bestFit="1" customWidth="1"/>
    <col min="7173" max="7416" width="9.140625" style="6"/>
    <col min="7417" max="7417" width="5.140625" style="6" customWidth="1"/>
    <col min="7418" max="7418" width="36.5703125" style="6" customWidth="1"/>
    <col min="7419" max="7419" width="16.5703125" style="6" customWidth="1"/>
    <col min="7420" max="7420" width="6.5703125" style="6" customWidth="1"/>
    <col min="7421" max="7421" width="7.28515625" style="6" customWidth="1"/>
    <col min="7422" max="7422" width="11.28515625" style="6" customWidth="1"/>
    <col min="7423" max="7423" width="13.7109375" style="6" customWidth="1"/>
    <col min="7424" max="7424" width="7" style="6" customWidth="1"/>
    <col min="7425" max="7425" width="10.5703125" style="6" customWidth="1"/>
    <col min="7426" max="7427" width="9.140625" style="6"/>
    <col min="7428" max="7428" width="10" style="6" bestFit="1" customWidth="1"/>
    <col min="7429" max="7672" width="9.140625" style="6"/>
    <col min="7673" max="7673" width="5.140625" style="6" customWidth="1"/>
    <col min="7674" max="7674" width="36.5703125" style="6" customWidth="1"/>
    <col min="7675" max="7675" width="16.5703125" style="6" customWidth="1"/>
    <col min="7676" max="7676" width="6.5703125" style="6" customWidth="1"/>
    <col min="7677" max="7677" width="7.28515625" style="6" customWidth="1"/>
    <col min="7678" max="7678" width="11.28515625" style="6" customWidth="1"/>
    <col min="7679" max="7679" width="13.7109375" style="6" customWidth="1"/>
    <col min="7680" max="7680" width="7" style="6" customWidth="1"/>
    <col min="7681" max="7681" width="10.5703125" style="6" customWidth="1"/>
    <col min="7682" max="7683" width="9.140625" style="6"/>
    <col min="7684" max="7684" width="10" style="6" bestFit="1" customWidth="1"/>
    <col min="7685" max="7928" width="9.140625" style="6"/>
    <col min="7929" max="7929" width="5.140625" style="6" customWidth="1"/>
    <col min="7930" max="7930" width="36.5703125" style="6" customWidth="1"/>
    <col min="7931" max="7931" width="16.5703125" style="6" customWidth="1"/>
    <col min="7932" max="7932" width="6.5703125" style="6" customWidth="1"/>
    <col min="7933" max="7933" width="7.28515625" style="6" customWidth="1"/>
    <col min="7934" max="7934" width="11.28515625" style="6" customWidth="1"/>
    <col min="7935" max="7935" width="13.7109375" style="6" customWidth="1"/>
    <col min="7936" max="7936" width="7" style="6" customWidth="1"/>
    <col min="7937" max="7937" width="10.5703125" style="6" customWidth="1"/>
    <col min="7938" max="7939" width="9.140625" style="6"/>
    <col min="7940" max="7940" width="10" style="6" bestFit="1" customWidth="1"/>
    <col min="7941" max="8184" width="9.140625" style="6"/>
    <col min="8185" max="8185" width="5.140625" style="6" customWidth="1"/>
    <col min="8186" max="8186" width="36.5703125" style="6" customWidth="1"/>
    <col min="8187" max="8187" width="16.5703125" style="6" customWidth="1"/>
    <col min="8188" max="8188" width="6.5703125" style="6" customWidth="1"/>
    <col min="8189" max="8189" width="7.28515625" style="6" customWidth="1"/>
    <col min="8190" max="8190" width="11.28515625" style="6" customWidth="1"/>
    <col min="8191" max="8191" width="13.7109375" style="6" customWidth="1"/>
    <col min="8192" max="8192" width="7" style="6" customWidth="1"/>
    <col min="8193" max="8193" width="10.5703125" style="6" customWidth="1"/>
    <col min="8194" max="8195" width="9.140625" style="6"/>
    <col min="8196" max="8196" width="10" style="6" bestFit="1" customWidth="1"/>
    <col min="8197" max="8440" width="9.140625" style="6"/>
    <col min="8441" max="8441" width="5.140625" style="6" customWidth="1"/>
    <col min="8442" max="8442" width="36.5703125" style="6" customWidth="1"/>
    <col min="8443" max="8443" width="16.5703125" style="6" customWidth="1"/>
    <col min="8444" max="8444" width="6.5703125" style="6" customWidth="1"/>
    <col min="8445" max="8445" width="7.28515625" style="6" customWidth="1"/>
    <col min="8446" max="8446" width="11.28515625" style="6" customWidth="1"/>
    <col min="8447" max="8447" width="13.7109375" style="6" customWidth="1"/>
    <col min="8448" max="8448" width="7" style="6" customWidth="1"/>
    <col min="8449" max="8449" width="10.5703125" style="6" customWidth="1"/>
    <col min="8450" max="8451" width="9.140625" style="6"/>
    <col min="8452" max="8452" width="10" style="6" bestFit="1" customWidth="1"/>
    <col min="8453" max="8696" width="9.140625" style="6"/>
    <col min="8697" max="8697" width="5.140625" style="6" customWidth="1"/>
    <col min="8698" max="8698" width="36.5703125" style="6" customWidth="1"/>
    <col min="8699" max="8699" width="16.5703125" style="6" customWidth="1"/>
    <col min="8700" max="8700" width="6.5703125" style="6" customWidth="1"/>
    <col min="8701" max="8701" width="7.28515625" style="6" customWidth="1"/>
    <col min="8702" max="8702" width="11.28515625" style="6" customWidth="1"/>
    <col min="8703" max="8703" width="13.7109375" style="6" customWidth="1"/>
    <col min="8704" max="8704" width="7" style="6" customWidth="1"/>
    <col min="8705" max="8705" width="10.5703125" style="6" customWidth="1"/>
    <col min="8706" max="8707" width="9.140625" style="6"/>
    <col min="8708" max="8708" width="10" style="6" bestFit="1" customWidth="1"/>
    <col min="8709" max="8952" width="9.140625" style="6"/>
    <col min="8953" max="8953" width="5.140625" style="6" customWidth="1"/>
    <col min="8954" max="8954" width="36.5703125" style="6" customWidth="1"/>
    <col min="8955" max="8955" width="16.5703125" style="6" customWidth="1"/>
    <col min="8956" max="8956" width="6.5703125" style="6" customWidth="1"/>
    <col min="8957" max="8957" width="7.28515625" style="6" customWidth="1"/>
    <col min="8958" max="8958" width="11.28515625" style="6" customWidth="1"/>
    <col min="8959" max="8959" width="13.7109375" style="6" customWidth="1"/>
    <col min="8960" max="8960" width="7" style="6" customWidth="1"/>
    <col min="8961" max="8961" width="10.5703125" style="6" customWidth="1"/>
    <col min="8962" max="8963" width="9.140625" style="6"/>
    <col min="8964" max="8964" width="10" style="6" bestFit="1" customWidth="1"/>
    <col min="8965" max="9208" width="9.140625" style="6"/>
    <col min="9209" max="9209" width="5.140625" style="6" customWidth="1"/>
    <col min="9210" max="9210" width="36.5703125" style="6" customWidth="1"/>
    <col min="9211" max="9211" width="16.5703125" style="6" customWidth="1"/>
    <col min="9212" max="9212" width="6.5703125" style="6" customWidth="1"/>
    <col min="9213" max="9213" width="7.28515625" style="6" customWidth="1"/>
    <col min="9214" max="9214" width="11.28515625" style="6" customWidth="1"/>
    <col min="9215" max="9215" width="13.7109375" style="6" customWidth="1"/>
    <col min="9216" max="9216" width="7" style="6" customWidth="1"/>
    <col min="9217" max="9217" width="10.5703125" style="6" customWidth="1"/>
    <col min="9218" max="9219" width="9.140625" style="6"/>
    <col min="9220" max="9220" width="10" style="6" bestFit="1" customWidth="1"/>
    <col min="9221" max="9464" width="9.140625" style="6"/>
    <col min="9465" max="9465" width="5.140625" style="6" customWidth="1"/>
    <col min="9466" max="9466" width="36.5703125" style="6" customWidth="1"/>
    <col min="9467" max="9467" width="16.5703125" style="6" customWidth="1"/>
    <col min="9468" max="9468" width="6.5703125" style="6" customWidth="1"/>
    <col min="9469" max="9469" width="7.28515625" style="6" customWidth="1"/>
    <col min="9470" max="9470" width="11.28515625" style="6" customWidth="1"/>
    <col min="9471" max="9471" width="13.7109375" style="6" customWidth="1"/>
    <col min="9472" max="9472" width="7" style="6" customWidth="1"/>
    <col min="9473" max="9473" width="10.5703125" style="6" customWidth="1"/>
    <col min="9474" max="9475" width="9.140625" style="6"/>
    <col min="9476" max="9476" width="10" style="6" bestFit="1" customWidth="1"/>
    <col min="9477" max="9720" width="9.140625" style="6"/>
    <col min="9721" max="9721" width="5.140625" style="6" customWidth="1"/>
    <col min="9722" max="9722" width="36.5703125" style="6" customWidth="1"/>
    <col min="9723" max="9723" width="16.5703125" style="6" customWidth="1"/>
    <col min="9724" max="9724" width="6.5703125" style="6" customWidth="1"/>
    <col min="9725" max="9725" width="7.28515625" style="6" customWidth="1"/>
    <col min="9726" max="9726" width="11.28515625" style="6" customWidth="1"/>
    <col min="9727" max="9727" width="13.7109375" style="6" customWidth="1"/>
    <col min="9728" max="9728" width="7" style="6" customWidth="1"/>
    <col min="9729" max="9729" width="10.5703125" style="6" customWidth="1"/>
    <col min="9730" max="9731" width="9.140625" style="6"/>
    <col min="9732" max="9732" width="10" style="6" bestFit="1" customWidth="1"/>
    <col min="9733" max="9976" width="9.140625" style="6"/>
    <col min="9977" max="9977" width="5.140625" style="6" customWidth="1"/>
    <col min="9978" max="9978" width="36.5703125" style="6" customWidth="1"/>
    <col min="9979" max="9979" width="16.5703125" style="6" customWidth="1"/>
    <col min="9980" max="9980" width="6.5703125" style="6" customWidth="1"/>
    <col min="9981" max="9981" width="7.28515625" style="6" customWidth="1"/>
    <col min="9982" max="9982" width="11.28515625" style="6" customWidth="1"/>
    <col min="9983" max="9983" width="13.7109375" style="6" customWidth="1"/>
    <col min="9984" max="9984" width="7" style="6" customWidth="1"/>
    <col min="9985" max="9985" width="10.5703125" style="6" customWidth="1"/>
    <col min="9986" max="9987" width="9.140625" style="6"/>
    <col min="9988" max="9988" width="10" style="6" bestFit="1" customWidth="1"/>
    <col min="9989" max="10232" width="9.140625" style="6"/>
    <col min="10233" max="10233" width="5.140625" style="6" customWidth="1"/>
    <col min="10234" max="10234" width="36.5703125" style="6" customWidth="1"/>
    <col min="10235" max="10235" width="16.5703125" style="6" customWidth="1"/>
    <col min="10236" max="10236" width="6.5703125" style="6" customWidth="1"/>
    <col min="10237" max="10237" width="7.28515625" style="6" customWidth="1"/>
    <col min="10238" max="10238" width="11.28515625" style="6" customWidth="1"/>
    <col min="10239" max="10239" width="13.7109375" style="6" customWidth="1"/>
    <col min="10240" max="10240" width="7" style="6" customWidth="1"/>
    <col min="10241" max="10241" width="10.5703125" style="6" customWidth="1"/>
    <col min="10242" max="10243" width="9.140625" style="6"/>
    <col min="10244" max="10244" width="10" style="6" bestFit="1" customWidth="1"/>
    <col min="10245" max="10488" width="9.140625" style="6"/>
    <col min="10489" max="10489" width="5.140625" style="6" customWidth="1"/>
    <col min="10490" max="10490" width="36.5703125" style="6" customWidth="1"/>
    <col min="10491" max="10491" width="16.5703125" style="6" customWidth="1"/>
    <col min="10492" max="10492" width="6.5703125" style="6" customWidth="1"/>
    <col min="10493" max="10493" width="7.28515625" style="6" customWidth="1"/>
    <col min="10494" max="10494" width="11.28515625" style="6" customWidth="1"/>
    <col min="10495" max="10495" width="13.7109375" style="6" customWidth="1"/>
    <col min="10496" max="10496" width="7" style="6" customWidth="1"/>
    <col min="10497" max="10497" width="10.5703125" style="6" customWidth="1"/>
    <col min="10498" max="10499" width="9.140625" style="6"/>
    <col min="10500" max="10500" width="10" style="6" bestFit="1" customWidth="1"/>
    <col min="10501" max="10744" width="9.140625" style="6"/>
    <col min="10745" max="10745" width="5.140625" style="6" customWidth="1"/>
    <col min="10746" max="10746" width="36.5703125" style="6" customWidth="1"/>
    <col min="10747" max="10747" width="16.5703125" style="6" customWidth="1"/>
    <col min="10748" max="10748" width="6.5703125" style="6" customWidth="1"/>
    <col min="10749" max="10749" width="7.28515625" style="6" customWidth="1"/>
    <col min="10750" max="10750" width="11.28515625" style="6" customWidth="1"/>
    <col min="10751" max="10751" width="13.7109375" style="6" customWidth="1"/>
    <col min="10752" max="10752" width="7" style="6" customWidth="1"/>
    <col min="10753" max="10753" width="10.5703125" style="6" customWidth="1"/>
    <col min="10754" max="10755" width="9.140625" style="6"/>
    <col min="10756" max="10756" width="10" style="6" bestFit="1" customWidth="1"/>
    <col min="10757" max="11000" width="9.140625" style="6"/>
    <col min="11001" max="11001" width="5.140625" style="6" customWidth="1"/>
    <col min="11002" max="11002" width="36.5703125" style="6" customWidth="1"/>
    <col min="11003" max="11003" width="16.5703125" style="6" customWidth="1"/>
    <col min="11004" max="11004" width="6.5703125" style="6" customWidth="1"/>
    <col min="11005" max="11005" width="7.28515625" style="6" customWidth="1"/>
    <col min="11006" max="11006" width="11.28515625" style="6" customWidth="1"/>
    <col min="11007" max="11007" width="13.7109375" style="6" customWidth="1"/>
    <col min="11008" max="11008" width="7" style="6" customWidth="1"/>
    <col min="11009" max="11009" width="10.5703125" style="6" customWidth="1"/>
    <col min="11010" max="11011" width="9.140625" style="6"/>
    <col min="11012" max="11012" width="10" style="6" bestFit="1" customWidth="1"/>
    <col min="11013" max="11256" width="9.140625" style="6"/>
    <col min="11257" max="11257" width="5.140625" style="6" customWidth="1"/>
    <col min="11258" max="11258" width="36.5703125" style="6" customWidth="1"/>
    <col min="11259" max="11259" width="16.5703125" style="6" customWidth="1"/>
    <col min="11260" max="11260" width="6.5703125" style="6" customWidth="1"/>
    <col min="11261" max="11261" width="7.28515625" style="6" customWidth="1"/>
    <col min="11262" max="11262" width="11.28515625" style="6" customWidth="1"/>
    <col min="11263" max="11263" width="13.7109375" style="6" customWidth="1"/>
    <col min="11264" max="11264" width="7" style="6" customWidth="1"/>
    <col min="11265" max="11265" width="10.5703125" style="6" customWidth="1"/>
    <col min="11266" max="11267" width="9.140625" style="6"/>
    <col min="11268" max="11268" width="10" style="6" bestFit="1" customWidth="1"/>
    <col min="11269" max="11512" width="9.140625" style="6"/>
    <col min="11513" max="11513" width="5.140625" style="6" customWidth="1"/>
    <col min="11514" max="11514" width="36.5703125" style="6" customWidth="1"/>
    <col min="11515" max="11515" width="16.5703125" style="6" customWidth="1"/>
    <col min="11516" max="11516" width="6.5703125" style="6" customWidth="1"/>
    <col min="11517" max="11517" width="7.28515625" style="6" customWidth="1"/>
    <col min="11518" max="11518" width="11.28515625" style="6" customWidth="1"/>
    <col min="11519" max="11519" width="13.7109375" style="6" customWidth="1"/>
    <col min="11520" max="11520" width="7" style="6" customWidth="1"/>
    <col min="11521" max="11521" width="10.5703125" style="6" customWidth="1"/>
    <col min="11522" max="11523" width="9.140625" style="6"/>
    <col min="11524" max="11524" width="10" style="6" bestFit="1" customWidth="1"/>
    <col min="11525" max="11768" width="9.140625" style="6"/>
    <col min="11769" max="11769" width="5.140625" style="6" customWidth="1"/>
    <col min="11770" max="11770" width="36.5703125" style="6" customWidth="1"/>
    <col min="11771" max="11771" width="16.5703125" style="6" customWidth="1"/>
    <col min="11772" max="11772" width="6.5703125" style="6" customWidth="1"/>
    <col min="11773" max="11773" width="7.28515625" style="6" customWidth="1"/>
    <col min="11774" max="11774" width="11.28515625" style="6" customWidth="1"/>
    <col min="11775" max="11775" width="13.7109375" style="6" customWidth="1"/>
    <col min="11776" max="11776" width="7" style="6" customWidth="1"/>
    <col min="11777" max="11777" width="10.5703125" style="6" customWidth="1"/>
    <col min="11778" max="11779" width="9.140625" style="6"/>
    <col min="11780" max="11780" width="10" style="6" bestFit="1" customWidth="1"/>
    <col min="11781" max="12024" width="9.140625" style="6"/>
    <col min="12025" max="12025" width="5.140625" style="6" customWidth="1"/>
    <col min="12026" max="12026" width="36.5703125" style="6" customWidth="1"/>
    <col min="12027" max="12027" width="16.5703125" style="6" customWidth="1"/>
    <col min="12028" max="12028" width="6.5703125" style="6" customWidth="1"/>
    <col min="12029" max="12029" width="7.28515625" style="6" customWidth="1"/>
    <col min="12030" max="12030" width="11.28515625" style="6" customWidth="1"/>
    <col min="12031" max="12031" width="13.7109375" style="6" customWidth="1"/>
    <col min="12032" max="12032" width="7" style="6" customWidth="1"/>
    <col min="12033" max="12033" width="10.5703125" style="6" customWidth="1"/>
    <col min="12034" max="12035" width="9.140625" style="6"/>
    <col min="12036" max="12036" width="10" style="6" bestFit="1" customWidth="1"/>
    <col min="12037" max="12280" width="9.140625" style="6"/>
    <col min="12281" max="12281" width="5.140625" style="6" customWidth="1"/>
    <col min="12282" max="12282" width="36.5703125" style="6" customWidth="1"/>
    <col min="12283" max="12283" width="16.5703125" style="6" customWidth="1"/>
    <col min="12284" max="12284" width="6.5703125" style="6" customWidth="1"/>
    <col min="12285" max="12285" width="7.28515625" style="6" customWidth="1"/>
    <col min="12286" max="12286" width="11.28515625" style="6" customWidth="1"/>
    <col min="12287" max="12287" width="13.7109375" style="6" customWidth="1"/>
    <col min="12288" max="12288" width="7" style="6" customWidth="1"/>
    <col min="12289" max="12289" width="10.5703125" style="6" customWidth="1"/>
    <col min="12290" max="12291" width="9.140625" style="6"/>
    <col min="12292" max="12292" width="10" style="6" bestFit="1" customWidth="1"/>
    <col min="12293" max="12536" width="9.140625" style="6"/>
    <col min="12537" max="12537" width="5.140625" style="6" customWidth="1"/>
    <col min="12538" max="12538" width="36.5703125" style="6" customWidth="1"/>
    <col min="12539" max="12539" width="16.5703125" style="6" customWidth="1"/>
    <col min="12540" max="12540" width="6.5703125" style="6" customWidth="1"/>
    <col min="12541" max="12541" width="7.28515625" style="6" customWidth="1"/>
    <col min="12542" max="12542" width="11.28515625" style="6" customWidth="1"/>
    <col min="12543" max="12543" width="13.7109375" style="6" customWidth="1"/>
    <col min="12544" max="12544" width="7" style="6" customWidth="1"/>
    <col min="12545" max="12545" width="10.5703125" style="6" customWidth="1"/>
    <col min="12546" max="12547" width="9.140625" style="6"/>
    <col min="12548" max="12548" width="10" style="6" bestFit="1" customWidth="1"/>
    <col min="12549" max="12792" width="9.140625" style="6"/>
    <col min="12793" max="12793" width="5.140625" style="6" customWidth="1"/>
    <col min="12794" max="12794" width="36.5703125" style="6" customWidth="1"/>
    <col min="12795" max="12795" width="16.5703125" style="6" customWidth="1"/>
    <col min="12796" max="12796" width="6.5703125" style="6" customWidth="1"/>
    <col min="12797" max="12797" width="7.28515625" style="6" customWidth="1"/>
    <col min="12798" max="12798" width="11.28515625" style="6" customWidth="1"/>
    <col min="12799" max="12799" width="13.7109375" style="6" customWidth="1"/>
    <col min="12800" max="12800" width="7" style="6" customWidth="1"/>
    <col min="12801" max="12801" width="10.5703125" style="6" customWidth="1"/>
    <col min="12802" max="12803" width="9.140625" style="6"/>
    <col min="12804" max="12804" width="10" style="6" bestFit="1" customWidth="1"/>
    <col min="12805" max="13048" width="9.140625" style="6"/>
    <col min="13049" max="13049" width="5.140625" style="6" customWidth="1"/>
    <col min="13050" max="13050" width="36.5703125" style="6" customWidth="1"/>
    <col min="13051" max="13051" width="16.5703125" style="6" customWidth="1"/>
    <col min="13052" max="13052" width="6.5703125" style="6" customWidth="1"/>
    <col min="13053" max="13053" width="7.28515625" style="6" customWidth="1"/>
    <col min="13054" max="13054" width="11.28515625" style="6" customWidth="1"/>
    <col min="13055" max="13055" width="13.7109375" style="6" customWidth="1"/>
    <col min="13056" max="13056" width="7" style="6" customWidth="1"/>
    <col min="13057" max="13057" width="10.5703125" style="6" customWidth="1"/>
    <col min="13058" max="13059" width="9.140625" style="6"/>
    <col min="13060" max="13060" width="10" style="6" bestFit="1" customWidth="1"/>
    <col min="13061" max="13304" width="9.140625" style="6"/>
    <col min="13305" max="13305" width="5.140625" style="6" customWidth="1"/>
    <col min="13306" max="13306" width="36.5703125" style="6" customWidth="1"/>
    <col min="13307" max="13307" width="16.5703125" style="6" customWidth="1"/>
    <col min="13308" max="13308" width="6.5703125" style="6" customWidth="1"/>
    <col min="13309" max="13309" width="7.28515625" style="6" customWidth="1"/>
    <col min="13310" max="13310" width="11.28515625" style="6" customWidth="1"/>
    <col min="13311" max="13311" width="13.7109375" style="6" customWidth="1"/>
    <col min="13312" max="13312" width="7" style="6" customWidth="1"/>
    <col min="13313" max="13313" width="10.5703125" style="6" customWidth="1"/>
    <col min="13314" max="13315" width="9.140625" style="6"/>
    <col min="13316" max="13316" width="10" style="6" bestFit="1" customWidth="1"/>
    <col min="13317" max="13560" width="9.140625" style="6"/>
    <col min="13561" max="13561" width="5.140625" style="6" customWidth="1"/>
    <col min="13562" max="13562" width="36.5703125" style="6" customWidth="1"/>
    <col min="13563" max="13563" width="16.5703125" style="6" customWidth="1"/>
    <col min="13564" max="13564" width="6.5703125" style="6" customWidth="1"/>
    <col min="13565" max="13565" width="7.28515625" style="6" customWidth="1"/>
    <col min="13566" max="13566" width="11.28515625" style="6" customWidth="1"/>
    <col min="13567" max="13567" width="13.7109375" style="6" customWidth="1"/>
    <col min="13568" max="13568" width="7" style="6" customWidth="1"/>
    <col min="13569" max="13569" width="10.5703125" style="6" customWidth="1"/>
    <col min="13570" max="13571" width="9.140625" style="6"/>
    <col min="13572" max="13572" width="10" style="6" bestFit="1" customWidth="1"/>
    <col min="13573" max="13816" width="9.140625" style="6"/>
    <col min="13817" max="13817" width="5.140625" style="6" customWidth="1"/>
    <col min="13818" max="13818" width="36.5703125" style="6" customWidth="1"/>
    <col min="13819" max="13819" width="16.5703125" style="6" customWidth="1"/>
    <col min="13820" max="13820" width="6.5703125" style="6" customWidth="1"/>
    <col min="13821" max="13821" width="7.28515625" style="6" customWidth="1"/>
    <col min="13822" max="13822" width="11.28515625" style="6" customWidth="1"/>
    <col min="13823" max="13823" width="13.7109375" style="6" customWidth="1"/>
    <col min="13824" max="13824" width="7" style="6" customWidth="1"/>
    <col min="13825" max="13825" width="10.5703125" style="6" customWidth="1"/>
    <col min="13826" max="13827" width="9.140625" style="6"/>
    <col min="13828" max="13828" width="10" style="6" bestFit="1" customWidth="1"/>
    <col min="13829" max="14072" width="9.140625" style="6"/>
    <col min="14073" max="14073" width="5.140625" style="6" customWidth="1"/>
    <col min="14074" max="14074" width="36.5703125" style="6" customWidth="1"/>
    <col min="14075" max="14075" width="16.5703125" style="6" customWidth="1"/>
    <col min="14076" max="14076" width="6.5703125" style="6" customWidth="1"/>
    <col min="14077" max="14077" width="7.28515625" style="6" customWidth="1"/>
    <col min="14078" max="14078" width="11.28515625" style="6" customWidth="1"/>
    <col min="14079" max="14079" width="13.7109375" style="6" customWidth="1"/>
    <col min="14080" max="14080" width="7" style="6" customWidth="1"/>
    <col min="14081" max="14081" width="10.5703125" style="6" customWidth="1"/>
    <col min="14082" max="14083" width="9.140625" style="6"/>
    <col min="14084" max="14084" width="10" style="6" bestFit="1" customWidth="1"/>
    <col min="14085" max="14328" width="9.140625" style="6"/>
    <col min="14329" max="14329" width="5.140625" style="6" customWidth="1"/>
    <col min="14330" max="14330" width="36.5703125" style="6" customWidth="1"/>
    <col min="14331" max="14331" width="16.5703125" style="6" customWidth="1"/>
    <col min="14332" max="14332" width="6.5703125" style="6" customWidth="1"/>
    <col min="14333" max="14333" width="7.28515625" style="6" customWidth="1"/>
    <col min="14334" max="14334" width="11.28515625" style="6" customWidth="1"/>
    <col min="14335" max="14335" width="13.7109375" style="6" customWidth="1"/>
    <col min="14336" max="14336" width="7" style="6" customWidth="1"/>
    <col min="14337" max="14337" width="10.5703125" style="6" customWidth="1"/>
    <col min="14338" max="14339" width="9.140625" style="6"/>
    <col min="14340" max="14340" width="10" style="6" bestFit="1" customWidth="1"/>
    <col min="14341" max="14584" width="9.140625" style="6"/>
    <col min="14585" max="14585" width="5.140625" style="6" customWidth="1"/>
    <col min="14586" max="14586" width="36.5703125" style="6" customWidth="1"/>
    <col min="14587" max="14587" width="16.5703125" style="6" customWidth="1"/>
    <col min="14588" max="14588" width="6.5703125" style="6" customWidth="1"/>
    <col min="14589" max="14589" width="7.28515625" style="6" customWidth="1"/>
    <col min="14590" max="14590" width="11.28515625" style="6" customWidth="1"/>
    <col min="14591" max="14591" width="13.7109375" style="6" customWidth="1"/>
    <col min="14592" max="14592" width="7" style="6" customWidth="1"/>
    <col min="14593" max="14593" width="10.5703125" style="6" customWidth="1"/>
    <col min="14594" max="14595" width="9.140625" style="6"/>
    <col min="14596" max="14596" width="10" style="6" bestFit="1" customWidth="1"/>
    <col min="14597" max="14840" width="9.140625" style="6"/>
    <col min="14841" max="14841" width="5.140625" style="6" customWidth="1"/>
    <col min="14842" max="14842" width="36.5703125" style="6" customWidth="1"/>
    <col min="14843" max="14843" width="16.5703125" style="6" customWidth="1"/>
    <col min="14844" max="14844" width="6.5703125" style="6" customWidth="1"/>
    <col min="14845" max="14845" width="7.28515625" style="6" customWidth="1"/>
    <col min="14846" max="14846" width="11.28515625" style="6" customWidth="1"/>
    <col min="14847" max="14847" width="13.7109375" style="6" customWidth="1"/>
    <col min="14848" max="14848" width="7" style="6" customWidth="1"/>
    <col min="14849" max="14849" width="10.5703125" style="6" customWidth="1"/>
    <col min="14850" max="14851" width="9.140625" style="6"/>
    <col min="14852" max="14852" width="10" style="6" bestFit="1" customWidth="1"/>
    <col min="14853" max="15096" width="9.140625" style="6"/>
    <col min="15097" max="15097" width="5.140625" style="6" customWidth="1"/>
    <col min="15098" max="15098" width="36.5703125" style="6" customWidth="1"/>
    <col min="15099" max="15099" width="16.5703125" style="6" customWidth="1"/>
    <col min="15100" max="15100" width="6.5703125" style="6" customWidth="1"/>
    <col min="15101" max="15101" width="7.28515625" style="6" customWidth="1"/>
    <col min="15102" max="15102" width="11.28515625" style="6" customWidth="1"/>
    <col min="15103" max="15103" width="13.7109375" style="6" customWidth="1"/>
    <col min="15104" max="15104" width="7" style="6" customWidth="1"/>
    <col min="15105" max="15105" width="10.5703125" style="6" customWidth="1"/>
    <col min="15106" max="15107" width="9.140625" style="6"/>
    <col min="15108" max="15108" width="10" style="6" bestFit="1" customWidth="1"/>
    <col min="15109" max="15352" width="9.140625" style="6"/>
    <col min="15353" max="15353" width="5.140625" style="6" customWidth="1"/>
    <col min="15354" max="15354" width="36.5703125" style="6" customWidth="1"/>
    <col min="15355" max="15355" width="16.5703125" style="6" customWidth="1"/>
    <col min="15356" max="15356" width="6.5703125" style="6" customWidth="1"/>
    <col min="15357" max="15357" width="7.28515625" style="6" customWidth="1"/>
    <col min="15358" max="15358" width="11.28515625" style="6" customWidth="1"/>
    <col min="15359" max="15359" width="13.7109375" style="6" customWidth="1"/>
    <col min="15360" max="15360" width="7" style="6" customWidth="1"/>
    <col min="15361" max="15361" width="10.5703125" style="6" customWidth="1"/>
    <col min="15362" max="15363" width="9.140625" style="6"/>
    <col min="15364" max="15364" width="10" style="6" bestFit="1" customWidth="1"/>
    <col min="15365" max="15608" width="9.140625" style="6"/>
    <col min="15609" max="15609" width="5.140625" style="6" customWidth="1"/>
    <col min="15610" max="15610" width="36.5703125" style="6" customWidth="1"/>
    <col min="15611" max="15611" width="16.5703125" style="6" customWidth="1"/>
    <col min="15612" max="15612" width="6.5703125" style="6" customWidth="1"/>
    <col min="15613" max="15613" width="7.28515625" style="6" customWidth="1"/>
    <col min="15614" max="15614" width="11.28515625" style="6" customWidth="1"/>
    <col min="15615" max="15615" width="13.7109375" style="6" customWidth="1"/>
    <col min="15616" max="15616" width="7" style="6" customWidth="1"/>
    <col min="15617" max="15617" width="10.5703125" style="6" customWidth="1"/>
    <col min="15618" max="15619" width="9.140625" style="6"/>
    <col min="15620" max="15620" width="10" style="6" bestFit="1" customWidth="1"/>
    <col min="15621" max="15864" width="9.140625" style="6"/>
    <col min="15865" max="15865" width="5.140625" style="6" customWidth="1"/>
    <col min="15866" max="15866" width="36.5703125" style="6" customWidth="1"/>
    <col min="15867" max="15867" width="16.5703125" style="6" customWidth="1"/>
    <col min="15868" max="15868" width="6.5703125" style="6" customWidth="1"/>
    <col min="15869" max="15869" width="7.28515625" style="6" customWidth="1"/>
    <col min="15870" max="15870" width="11.28515625" style="6" customWidth="1"/>
    <col min="15871" max="15871" width="13.7109375" style="6" customWidth="1"/>
    <col min="15872" max="15872" width="7" style="6" customWidth="1"/>
    <col min="15873" max="15873" width="10.5703125" style="6" customWidth="1"/>
    <col min="15874" max="15875" width="9.140625" style="6"/>
    <col min="15876" max="15876" width="10" style="6" bestFit="1" customWidth="1"/>
    <col min="15877" max="16120" width="9.140625" style="6"/>
    <col min="16121" max="16121" width="5.140625" style="6" customWidth="1"/>
    <col min="16122" max="16122" width="36.5703125" style="6" customWidth="1"/>
    <col min="16123" max="16123" width="16.5703125" style="6" customWidth="1"/>
    <col min="16124" max="16124" width="6.5703125" style="6" customWidth="1"/>
    <col min="16125" max="16125" width="7.28515625" style="6" customWidth="1"/>
    <col min="16126" max="16126" width="11.28515625" style="6" customWidth="1"/>
    <col min="16127" max="16127" width="13.7109375" style="6" customWidth="1"/>
    <col min="16128" max="16128" width="7" style="6" customWidth="1"/>
    <col min="16129" max="16129" width="10.5703125" style="6" customWidth="1"/>
    <col min="16130" max="16131" width="9.140625" style="6"/>
    <col min="16132" max="16132" width="10" style="6" bestFit="1" customWidth="1"/>
    <col min="16133" max="16384" width="9.140625" style="6"/>
  </cols>
  <sheetData>
    <row r="1" spans="1:7" ht="36.75" customHeight="1" x14ac:dyDescent="0.2">
      <c r="A1" s="1477" t="s">
        <v>356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667" t="s">
        <v>188</v>
      </c>
      <c r="G2" s="1668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ht="15.75" x14ac:dyDescent="0.2">
      <c r="A4" s="397"/>
      <c r="B4" s="398" t="s">
        <v>10</v>
      </c>
      <c r="C4" s="1662" t="s">
        <v>337</v>
      </c>
      <c r="D4" s="1662"/>
      <c r="E4" s="1662"/>
      <c r="F4" s="1663"/>
      <c r="G4" s="443"/>
    </row>
    <row r="5" spans="1:7" ht="29.25" customHeight="1" x14ac:dyDescent="0.2">
      <c r="A5" s="444"/>
      <c r="B5" s="1664" t="s">
        <v>357</v>
      </c>
      <c r="C5" s="1665"/>
      <c r="D5" s="1665"/>
      <c r="E5" s="1665"/>
      <c r="F5" s="1665"/>
      <c r="G5" s="1666"/>
    </row>
    <row r="6" spans="1:7" ht="45" x14ac:dyDescent="0.2">
      <c r="A6" s="401" t="s">
        <v>49</v>
      </c>
      <c r="B6" s="402" t="s">
        <v>313</v>
      </c>
      <c r="C6" s="403" t="s">
        <v>339</v>
      </c>
      <c r="D6" s="409" t="s">
        <v>286</v>
      </c>
      <c r="E6" s="445">
        <v>1</v>
      </c>
      <c r="F6" s="446">
        <v>34580</v>
      </c>
      <c r="G6" s="175">
        <f>E6*F6</f>
        <v>34580</v>
      </c>
    </row>
    <row r="7" spans="1:7" ht="60" x14ac:dyDescent="0.2">
      <c r="A7" s="401" t="s">
        <v>288</v>
      </c>
      <c r="B7" s="167" t="s">
        <v>340</v>
      </c>
      <c r="C7" s="403" t="s">
        <v>341</v>
      </c>
      <c r="D7" s="409" t="s">
        <v>286</v>
      </c>
      <c r="E7" s="445">
        <v>1</v>
      </c>
      <c r="F7" s="446">
        <v>51015</v>
      </c>
      <c r="G7" s="175">
        <f>E7*F7</f>
        <v>51015</v>
      </c>
    </row>
    <row r="8" spans="1:7" ht="30" x14ac:dyDescent="0.2">
      <c r="A8" s="401" t="s">
        <v>318</v>
      </c>
      <c r="B8" s="167" t="s">
        <v>342</v>
      </c>
      <c r="C8" s="403" t="s">
        <v>343</v>
      </c>
      <c r="D8" s="409" t="s">
        <v>286</v>
      </c>
      <c r="E8" s="445">
        <v>1</v>
      </c>
      <c r="F8" s="446">
        <v>11590</v>
      </c>
      <c r="G8" s="175">
        <f>E8*F8</f>
        <v>11590</v>
      </c>
    </row>
    <row r="9" spans="1:7" ht="45" x14ac:dyDescent="0.2">
      <c r="A9" s="401" t="s">
        <v>73</v>
      </c>
      <c r="B9" s="167" t="s">
        <v>344</v>
      </c>
      <c r="C9" s="403" t="s">
        <v>345</v>
      </c>
      <c r="D9" s="409" t="s">
        <v>286</v>
      </c>
      <c r="E9" s="448">
        <v>1</v>
      </c>
      <c r="F9" s="446">
        <v>46075</v>
      </c>
      <c r="G9" s="98">
        <f>F9*E9</f>
        <v>46075</v>
      </c>
    </row>
    <row r="10" spans="1:7" ht="60" x14ac:dyDescent="0.2">
      <c r="A10" s="401" t="s">
        <v>323</v>
      </c>
      <c r="B10" s="167" t="s">
        <v>346</v>
      </c>
      <c r="C10" s="403" t="s">
        <v>347</v>
      </c>
      <c r="D10" s="409" t="s">
        <v>286</v>
      </c>
      <c r="E10" s="448">
        <v>1</v>
      </c>
      <c r="F10" s="446">
        <v>353305</v>
      </c>
      <c r="G10" s="98">
        <f>F10*E10</f>
        <v>353305</v>
      </c>
    </row>
    <row r="11" spans="1:7" ht="90" x14ac:dyDescent="0.2">
      <c r="A11" s="401" t="s">
        <v>326</v>
      </c>
      <c r="B11" s="167" t="s">
        <v>348</v>
      </c>
      <c r="C11" s="403" t="s">
        <v>349</v>
      </c>
      <c r="D11" s="409" t="s">
        <v>286</v>
      </c>
      <c r="E11" s="448">
        <v>1</v>
      </c>
      <c r="F11" s="446">
        <v>160455</v>
      </c>
      <c r="G11" s="98">
        <f>F11*E11</f>
        <v>160455</v>
      </c>
    </row>
    <row r="12" spans="1:7" ht="15.75" x14ac:dyDescent="0.2">
      <c r="A12" s="410" t="s">
        <v>186</v>
      </c>
      <c r="B12" s="402" t="s">
        <v>350</v>
      </c>
      <c r="C12" s="403"/>
      <c r="D12" s="435" t="s">
        <v>19</v>
      </c>
      <c r="E12" s="405"/>
      <c r="F12" s="449"/>
      <c r="G12" s="450">
        <f>SUM(G7:G11)</f>
        <v>622440</v>
      </c>
    </row>
    <row r="13" spans="1:7" ht="36.75" customHeight="1" x14ac:dyDescent="0.2">
      <c r="A13" s="413" t="s">
        <v>186</v>
      </c>
      <c r="B13" s="451" t="s">
        <v>358</v>
      </c>
      <c r="C13" s="415"/>
      <c r="D13" s="435" t="s">
        <v>19</v>
      </c>
      <c r="E13" s="452"/>
      <c r="F13" s="417"/>
      <c r="G13" s="418">
        <f>ROUND(G12* 0.23*0.85*0.62*0.9,2)</f>
        <v>67901.36</v>
      </c>
    </row>
    <row r="14" spans="1:7" ht="90.75" customHeight="1" x14ac:dyDescent="0.2">
      <c r="A14" s="397"/>
      <c r="B14" s="1653" t="s">
        <v>359</v>
      </c>
      <c r="C14" s="1654"/>
      <c r="D14" s="1654"/>
      <c r="E14" s="1654"/>
      <c r="F14" s="1655"/>
      <c r="G14" s="329"/>
    </row>
    <row r="15" spans="1:7" ht="14.25" x14ac:dyDescent="0.2">
      <c r="A15" s="453"/>
      <c r="B15" s="454" t="s">
        <v>209</v>
      </c>
      <c r="C15" s="454"/>
      <c r="D15" s="431" t="s">
        <v>19</v>
      </c>
      <c r="E15" s="454"/>
      <c r="F15" s="455"/>
      <c r="G15" s="456">
        <f>ROUNDDOWN(G13,0)</f>
        <v>67901</v>
      </c>
    </row>
    <row r="16" spans="1:7" x14ac:dyDescent="0.2">
      <c r="A16" s="453"/>
      <c r="B16" s="459" t="s">
        <v>58</v>
      </c>
      <c r="C16" s="460"/>
      <c r="D16" s="435" t="s">
        <v>19</v>
      </c>
      <c r="E16" s="461"/>
      <c r="F16" s="462"/>
      <c r="G16" s="463">
        <f>ROUND(G15*0.18,2)</f>
        <v>12222.18</v>
      </c>
    </row>
    <row r="17" spans="1:7" ht="15.75" x14ac:dyDescent="0.25">
      <c r="A17" s="464"/>
      <c r="B17" s="465" t="s">
        <v>335</v>
      </c>
      <c r="C17" s="464"/>
      <c r="D17" s="431" t="s">
        <v>19</v>
      </c>
      <c r="E17" s="466"/>
      <c r="F17" s="467"/>
      <c r="G17" s="468">
        <f>SUM(G15:G16)</f>
        <v>80123.179999999993</v>
      </c>
    </row>
    <row r="20" spans="1:7" ht="15.75" x14ac:dyDescent="0.25">
      <c r="A20" s="1111" t="s">
        <v>798</v>
      </c>
      <c r="B20" s="1402"/>
      <c r="C20" s="1112"/>
      <c r="D20" s="1067"/>
      <c r="E20" s="1403"/>
      <c r="F20" s="1067" t="s">
        <v>799</v>
      </c>
    </row>
    <row r="21" spans="1:7" ht="15.75" x14ac:dyDescent="0.25">
      <c r="A21" s="1111"/>
      <c r="B21" s="1402"/>
      <c r="C21" s="1112"/>
      <c r="D21" s="1067"/>
      <c r="E21" s="1403"/>
      <c r="F21" s="1067"/>
    </row>
    <row r="22" spans="1:7" x14ac:dyDescent="0.25">
      <c r="A22" s="1114"/>
      <c r="B22" s="1402"/>
      <c r="C22" s="1115"/>
      <c r="D22" s="1114"/>
      <c r="E22" s="1403"/>
      <c r="F22" s="1114"/>
    </row>
    <row r="23" spans="1:7" ht="15.75" x14ac:dyDescent="0.25">
      <c r="A23" s="1067" t="s">
        <v>800</v>
      </c>
      <c r="B23" s="1402"/>
      <c r="C23" s="1067"/>
      <c r="D23" s="1067"/>
      <c r="E23" s="1403"/>
      <c r="F23" s="1067" t="s">
        <v>703</v>
      </c>
    </row>
  </sheetData>
  <mergeCells count="9">
    <mergeCell ref="C4:F4"/>
    <mergeCell ref="B5:G5"/>
    <mergeCell ref="B14:F14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horizontalDpi="180" verticalDpi="18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6.5703125" style="58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247" width="9.140625" style="6"/>
    <col min="248" max="248" width="5.140625" style="6" customWidth="1"/>
    <col min="249" max="249" width="36.5703125" style="6" customWidth="1"/>
    <col min="250" max="250" width="16.5703125" style="6" customWidth="1"/>
    <col min="251" max="251" width="6.5703125" style="6" customWidth="1"/>
    <col min="252" max="252" width="7.28515625" style="6" customWidth="1"/>
    <col min="253" max="253" width="11.28515625" style="6" customWidth="1"/>
    <col min="254" max="254" width="13.7109375" style="6" customWidth="1"/>
    <col min="255" max="255" width="7" style="6" customWidth="1"/>
    <col min="256" max="256" width="10.5703125" style="6" customWidth="1"/>
    <col min="257" max="258" width="9.140625" style="6"/>
    <col min="259" max="259" width="10" style="6" bestFit="1" customWidth="1"/>
    <col min="260" max="503" width="9.140625" style="6"/>
    <col min="504" max="504" width="5.140625" style="6" customWidth="1"/>
    <col min="505" max="505" width="36.5703125" style="6" customWidth="1"/>
    <col min="506" max="506" width="16.5703125" style="6" customWidth="1"/>
    <col min="507" max="507" width="6.5703125" style="6" customWidth="1"/>
    <col min="508" max="508" width="7.28515625" style="6" customWidth="1"/>
    <col min="509" max="509" width="11.28515625" style="6" customWidth="1"/>
    <col min="510" max="510" width="13.7109375" style="6" customWidth="1"/>
    <col min="511" max="511" width="7" style="6" customWidth="1"/>
    <col min="512" max="512" width="10.5703125" style="6" customWidth="1"/>
    <col min="513" max="514" width="9.140625" style="6"/>
    <col min="515" max="515" width="10" style="6" bestFit="1" customWidth="1"/>
    <col min="516" max="759" width="9.140625" style="6"/>
    <col min="760" max="760" width="5.140625" style="6" customWidth="1"/>
    <col min="761" max="761" width="36.5703125" style="6" customWidth="1"/>
    <col min="762" max="762" width="16.5703125" style="6" customWidth="1"/>
    <col min="763" max="763" width="6.5703125" style="6" customWidth="1"/>
    <col min="764" max="764" width="7.28515625" style="6" customWidth="1"/>
    <col min="765" max="765" width="11.28515625" style="6" customWidth="1"/>
    <col min="766" max="766" width="13.7109375" style="6" customWidth="1"/>
    <col min="767" max="767" width="7" style="6" customWidth="1"/>
    <col min="768" max="768" width="10.5703125" style="6" customWidth="1"/>
    <col min="769" max="770" width="9.140625" style="6"/>
    <col min="771" max="771" width="10" style="6" bestFit="1" customWidth="1"/>
    <col min="772" max="1015" width="9.140625" style="6"/>
    <col min="1016" max="1016" width="5.140625" style="6" customWidth="1"/>
    <col min="1017" max="1017" width="36.5703125" style="6" customWidth="1"/>
    <col min="1018" max="1018" width="16.5703125" style="6" customWidth="1"/>
    <col min="1019" max="1019" width="6.5703125" style="6" customWidth="1"/>
    <col min="1020" max="1020" width="7.28515625" style="6" customWidth="1"/>
    <col min="1021" max="1021" width="11.28515625" style="6" customWidth="1"/>
    <col min="1022" max="1022" width="13.7109375" style="6" customWidth="1"/>
    <col min="1023" max="1023" width="7" style="6" customWidth="1"/>
    <col min="1024" max="1024" width="10.5703125" style="6" customWidth="1"/>
    <col min="1025" max="1026" width="9.140625" style="6"/>
    <col min="1027" max="1027" width="10" style="6" bestFit="1" customWidth="1"/>
    <col min="1028" max="1271" width="9.140625" style="6"/>
    <col min="1272" max="1272" width="5.140625" style="6" customWidth="1"/>
    <col min="1273" max="1273" width="36.5703125" style="6" customWidth="1"/>
    <col min="1274" max="1274" width="16.5703125" style="6" customWidth="1"/>
    <col min="1275" max="1275" width="6.5703125" style="6" customWidth="1"/>
    <col min="1276" max="1276" width="7.28515625" style="6" customWidth="1"/>
    <col min="1277" max="1277" width="11.28515625" style="6" customWidth="1"/>
    <col min="1278" max="1278" width="13.7109375" style="6" customWidth="1"/>
    <col min="1279" max="1279" width="7" style="6" customWidth="1"/>
    <col min="1280" max="1280" width="10.5703125" style="6" customWidth="1"/>
    <col min="1281" max="1282" width="9.140625" style="6"/>
    <col min="1283" max="1283" width="10" style="6" bestFit="1" customWidth="1"/>
    <col min="1284" max="1527" width="9.140625" style="6"/>
    <col min="1528" max="1528" width="5.140625" style="6" customWidth="1"/>
    <col min="1529" max="1529" width="36.5703125" style="6" customWidth="1"/>
    <col min="1530" max="1530" width="16.5703125" style="6" customWidth="1"/>
    <col min="1531" max="1531" width="6.5703125" style="6" customWidth="1"/>
    <col min="1532" max="1532" width="7.28515625" style="6" customWidth="1"/>
    <col min="1533" max="1533" width="11.28515625" style="6" customWidth="1"/>
    <col min="1534" max="1534" width="13.7109375" style="6" customWidth="1"/>
    <col min="1535" max="1535" width="7" style="6" customWidth="1"/>
    <col min="1536" max="1536" width="10.5703125" style="6" customWidth="1"/>
    <col min="1537" max="1538" width="9.140625" style="6"/>
    <col min="1539" max="1539" width="10" style="6" bestFit="1" customWidth="1"/>
    <col min="1540" max="1783" width="9.140625" style="6"/>
    <col min="1784" max="1784" width="5.140625" style="6" customWidth="1"/>
    <col min="1785" max="1785" width="36.5703125" style="6" customWidth="1"/>
    <col min="1786" max="1786" width="16.5703125" style="6" customWidth="1"/>
    <col min="1787" max="1787" width="6.5703125" style="6" customWidth="1"/>
    <col min="1788" max="1788" width="7.28515625" style="6" customWidth="1"/>
    <col min="1789" max="1789" width="11.28515625" style="6" customWidth="1"/>
    <col min="1790" max="1790" width="13.7109375" style="6" customWidth="1"/>
    <col min="1791" max="1791" width="7" style="6" customWidth="1"/>
    <col min="1792" max="1792" width="10.5703125" style="6" customWidth="1"/>
    <col min="1793" max="1794" width="9.140625" style="6"/>
    <col min="1795" max="1795" width="10" style="6" bestFit="1" customWidth="1"/>
    <col min="1796" max="2039" width="9.140625" style="6"/>
    <col min="2040" max="2040" width="5.140625" style="6" customWidth="1"/>
    <col min="2041" max="2041" width="36.5703125" style="6" customWidth="1"/>
    <col min="2042" max="2042" width="16.5703125" style="6" customWidth="1"/>
    <col min="2043" max="2043" width="6.5703125" style="6" customWidth="1"/>
    <col min="2044" max="2044" width="7.28515625" style="6" customWidth="1"/>
    <col min="2045" max="2045" width="11.28515625" style="6" customWidth="1"/>
    <col min="2046" max="2046" width="13.7109375" style="6" customWidth="1"/>
    <col min="2047" max="2047" width="7" style="6" customWidth="1"/>
    <col min="2048" max="2048" width="10.5703125" style="6" customWidth="1"/>
    <col min="2049" max="2050" width="9.140625" style="6"/>
    <col min="2051" max="2051" width="10" style="6" bestFit="1" customWidth="1"/>
    <col min="2052" max="2295" width="9.140625" style="6"/>
    <col min="2296" max="2296" width="5.140625" style="6" customWidth="1"/>
    <col min="2297" max="2297" width="36.5703125" style="6" customWidth="1"/>
    <col min="2298" max="2298" width="16.5703125" style="6" customWidth="1"/>
    <col min="2299" max="2299" width="6.5703125" style="6" customWidth="1"/>
    <col min="2300" max="2300" width="7.28515625" style="6" customWidth="1"/>
    <col min="2301" max="2301" width="11.28515625" style="6" customWidth="1"/>
    <col min="2302" max="2302" width="13.7109375" style="6" customWidth="1"/>
    <col min="2303" max="2303" width="7" style="6" customWidth="1"/>
    <col min="2304" max="2304" width="10.5703125" style="6" customWidth="1"/>
    <col min="2305" max="2306" width="9.140625" style="6"/>
    <col min="2307" max="2307" width="10" style="6" bestFit="1" customWidth="1"/>
    <col min="2308" max="2551" width="9.140625" style="6"/>
    <col min="2552" max="2552" width="5.140625" style="6" customWidth="1"/>
    <col min="2553" max="2553" width="36.5703125" style="6" customWidth="1"/>
    <col min="2554" max="2554" width="16.5703125" style="6" customWidth="1"/>
    <col min="2555" max="2555" width="6.5703125" style="6" customWidth="1"/>
    <col min="2556" max="2556" width="7.28515625" style="6" customWidth="1"/>
    <col min="2557" max="2557" width="11.28515625" style="6" customWidth="1"/>
    <col min="2558" max="2558" width="13.7109375" style="6" customWidth="1"/>
    <col min="2559" max="2559" width="7" style="6" customWidth="1"/>
    <col min="2560" max="2560" width="10.5703125" style="6" customWidth="1"/>
    <col min="2561" max="2562" width="9.140625" style="6"/>
    <col min="2563" max="2563" width="10" style="6" bestFit="1" customWidth="1"/>
    <col min="2564" max="2807" width="9.140625" style="6"/>
    <col min="2808" max="2808" width="5.140625" style="6" customWidth="1"/>
    <col min="2809" max="2809" width="36.5703125" style="6" customWidth="1"/>
    <col min="2810" max="2810" width="16.5703125" style="6" customWidth="1"/>
    <col min="2811" max="2811" width="6.5703125" style="6" customWidth="1"/>
    <col min="2812" max="2812" width="7.28515625" style="6" customWidth="1"/>
    <col min="2813" max="2813" width="11.28515625" style="6" customWidth="1"/>
    <col min="2814" max="2814" width="13.7109375" style="6" customWidth="1"/>
    <col min="2815" max="2815" width="7" style="6" customWidth="1"/>
    <col min="2816" max="2816" width="10.5703125" style="6" customWidth="1"/>
    <col min="2817" max="2818" width="9.140625" style="6"/>
    <col min="2819" max="2819" width="10" style="6" bestFit="1" customWidth="1"/>
    <col min="2820" max="3063" width="9.140625" style="6"/>
    <col min="3064" max="3064" width="5.140625" style="6" customWidth="1"/>
    <col min="3065" max="3065" width="36.5703125" style="6" customWidth="1"/>
    <col min="3066" max="3066" width="16.5703125" style="6" customWidth="1"/>
    <col min="3067" max="3067" width="6.5703125" style="6" customWidth="1"/>
    <col min="3068" max="3068" width="7.28515625" style="6" customWidth="1"/>
    <col min="3069" max="3069" width="11.28515625" style="6" customWidth="1"/>
    <col min="3070" max="3070" width="13.7109375" style="6" customWidth="1"/>
    <col min="3071" max="3071" width="7" style="6" customWidth="1"/>
    <col min="3072" max="3072" width="10.5703125" style="6" customWidth="1"/>
    <col min="3073" max="3074" width="9.140625" style="6"/>
    <col min="3075" max="3075" width="10" style="6" bestFit="1" customWidth="1"/>
    <col min="3076" max="3319" width="9.140625" style="6"/>
    <col min="3320" max="3320" width="5.140625" style="6" customWidth="1"/>
    <col min="3321" max="3321" width="36.5703125" style="6" customWidth="1"/>
    <col min="3322" max="3322" width="16.5703125" style="6" customWidth="1"/>
    <col min="3323" max="3323" width="6.5703125" style="6" customWidth="1"/>
    <col min="3324" max="3324" width="7.28515625" style="6" customWidth="1"/>
    <col min="3325" max="3325" width="11.28515625" style="6" customWidth="1"/>
    <col min="3326" max="3326" width="13.7109375" style="6" customWidth="1"/>
    <col min="3327" max="3327" width="7" style="6" customWidth="1"/>
    <col min="3328" max="3328" width="10.5703125" style="6" customWidth="1"/>
    <col min="3329" max="3330" width="9.140625" style="6"/>
    <col min="3331" max="3331" width="10" style="6" bestFit="1" customWidth="1"/>
    <col min="3332" max="3575" width="9.140625" style="6"/>
    <col min="3576" max="3576" width="5.140625" style="6" customWidth="1"/>
    <col min="3577" max="3577" width="36.5703125" style="6" customWidth="1"/>
    <col min="3578" max="3578" width="16.5703125" style="6" customWidth="1"/>
    <col min="3579" max="3579" width="6.5703125" style="6" customWidth="1"/>
    <col min="3580" max="3580" width="7.28515625" style="6" customWidth="1"/>
    <col min="3581" max="3581" width="11.28515625" style="6" customWidth="1"/>
    <col min="3582" max="3582" width="13.7109375" style="6" customWidth="1"/>
    <col min="3583" max="3583" width="7" style="6" customWidth="1"/>
    <col min="3584" max="3584" width="10.5703125" style="6" customWidth="1"/>
    <col min="3585" max="3586" width="9.140625" style="6"/>
    <col min="3587" max="3587" width="10" style="6" bestFit="1" customWidth="1"/>
    <col min="3588" max="3831" width="9.140625" style="6"/>
    <col min="3832" max="3832" width="5.140625" style="6" customWidth="1"/>
    <col min="3833" max="3833" width="36.5703125" style="6" customWidth="1"/>
    <col min="3834" max="3834" width="16.5703125" style="6" customWidth="1"/>
    <col min="3835" max="3835" width="6.5703125" style="6" customWidth="1"/>
    <col min="3836" max="3836" width="7.28515625" style="6" customWidth="1"/>
    <col min="3837" max="3837" width="11.28515625" style="6" customWidth="1"/>
    <col min="3838" max="3838" width="13.7109375" style="6" customWidth="1"/>
    <col min="3839" max="3839" width="7" style="6" customWidth="1"/>
    <col min="3840" max="3840" width="10.5703125" style="6" customWidth="1"/>
    <col min="3841" max="3842" width="9.140625" style="6"/>
    <col min="3843" max="3843" width="10" style="6" bestFit="1" customWidth="1"/>
    <col min="3844" max="4087" width="9.140625" style="6"/>
    <col min="4088" max="4088" width="5.140625" style="6" customWidth="1"/>
    <col min="4089" max="4089" width="36.5703125" style="6" customWidth="1"/>
    <col min="4090" max="4090" width="16.5703125" style="6" customWidth="1"/>
    <col min="4091" max="4091" width="6.5703125" style="6" customWidth="1"/>
    <col min="4092" max="4092" width="7.28515625" style="6" customWidth="1"/>
    <col min="4093" max="4093" width="11.28515625" style="6" customWidth="1"/>
    <col min="4094" max="4094" width="13.7109375" style="6" customWidth="1"/>
    <col min="4095" max="4095" width="7" style="6" customWidth="1"/>
    <col min="4096" max="4096" width="10.5703125" style="6" customWidth="1"/>
    <col min="4097" max="4098" width="9.140625" style="6"/>
    <col min="4099" max="4099" width="10" style="6" bestFit="1" customWidth="1"/>
    <col min="4100" max="4343" width="9.140625" style="6"/>
    <col min="4344" max="4344" width="5.140625" style="6" customWidth="1"/>
    <col min="4345" max="4345" width="36.5703125" style="6" customWidth="1"/>
    <col min="4346" max="4346" width="16.5703125" style="6" customWidth="1"/>
    <col min="4347" max="4347" width="6.5703125" style="6" customWidth="1"/>
    <col min="4348" max="4348" width="7.28515625" style="6" customWidth="1"/>
    <col min="4349" max="4349" width="11.28515625" style="6" customWidth="1"/>
    <col min="4350" max="4350" width="13.7109375" style="6" customWidth="1"/>
    <col min="4351" max="4351" width="7" style="6" customWidth="1"/>
    <col min="4352" max="4352" width="10.5703125" style="6" customWidth="1"/>
    <col min="4353" max="4354" width="9.140625" style="6"/>
    <col min="4355" max="4355" width="10" style="6" bestFit="1" customWidth="1"/>
    <col min="4356" max="4599" width="9.140625" style="6"/>
    <col min="4600" max="4600" width="5.140625" style="6" customWidth="1"/>
    <col min="4601" max="4601" width="36.5703125" style="6" customWidth="1"/>
    <col min="4602" max="4602" width="16.5703125" style="6" customWidth="1"/>
    <col min="4603" max="4603" width="6.5703125" style="6" customWidth="1"/>
    <col min="4604" max="4604" width="7.28515625" style="6" customWidth="1"/>
    <col min="4605" max="4605" width="11.28515625" style="6" customWidth="1"/>
    <col min="4606" max="4606" width="13.7109375" style="6" customWidth="1"/>
    <col min="4607" max="4607" width="7" style="6" customWidth="1"/>
    <col min="4608" max="4608" width="10.5703125" style="6" customWidth="1"/>
    <col min="4609" max="4610" width="9.140625" style="6"/>
    <col min="4611" max="4611" width="10" style="6" bestFit="1" customWidth="1"/>
    <col min="4612" max="4855" width="9.140625" style="6"/>
    <col min="4856" max="4856" width="5.140625" style="6" customWidth="1"/>
    <col min="4857" max="4857" width="36.5703125" style="6" customWidth="1"/>
    <col min="4858" max="4858" width="16.5703125" style="6" customWidth="1"/>
    <col min="4859" max="4859" width="6.5703125" style="6" customWidth="1"/>
    <col min="4860" max="4860" width="7.28515625" style="6" customWidth="1"/>
    <col min="4861" max="4861" width="11.28515625" style="6" customWidth="1"/>
    <col min="4862" max="4862" width="13.7109375" style="6" customWidth="1"/>
    <col min="4863" max="4863" width="7" style="6" customWidth="1"/>
    <col min="4864" max="4864" width="10.5703125" style="6" customWidth="1"/>
    <col min="4865" max="4866" width="9.140625" style="6"/>
    <col min="4867" max="4867" width="10" style="6" bestFit="1" customWidth="1"/>
    <col min="4868" max="5111" width="9.140625" style="6"/>
    <col min="5112" max="5112" width="5.140625" style="6" customWidth="1"/>
    <col min="5113" max="5113" width="36.5703125" style="6" customWidth="1"/>
    <col min="5114" max="5114" width="16.5703125" style="6" customWidth="1"/>
    <col min="5115" max="5115" width="6.5703125" style="6" customWidth="1"/>
    <col min="5116" max="5116" width="7.28515625" style="6" customWidth="1"/>
    <col min="5117" max="5117" width="11.28515625" style="6" customWidth="1"/>
    <col min="5118" max="5118" width="13.7109375" style="6" customWidth="1"/>
    <col min="5119" max="5119" width="7" style="6" customWidth="1"/>
    <col min="5120" max="5120" width="10.5703125" style="6" customWidth="1"/>
    <col min="5121" max="5122" width="9.140625" style="6"/>
    <col min="5123" max="5123" width="10" style="6" bestFit="1" customWidth="1"/>
    <col min="5124" max="5367" width="9.140625" style="6"/>
    <col min="5368" max="5368" width="5.140625" style="6" customWidth="1"/>
    <col min="5369" max="5369" width="36.5703125" style="6" customWidth="1"/>
    <col min="5370" max="5370" width="16.5703125" style="6" customWidth="1"/>
    <col min="5371" max="5371" width="6.5703125" style="6" customWidth="1"/>
    <col min="5372" max="5372" width="7.28515625" style="6" customWidth="1"/>
    <col min="5373" max="5373" width="11.28515625" style="6" customWidth="1"/>
    <col min="5374" max="5374" width="13.7109375" style="6" customWidth="1"/>
    <col min="5375" max="5375" width="7" style="6" customWidth="1"/>
    <col min="5376" max="5376" width="10.5703125" style="6" customWidth="1"/>
    <col min="5377" max="5378" width="9.140625" style="6"/>
    <col min="5379" max="5379" width="10" style="6" bestFit="1" customWidth="1"/>
    <col min="5380" max="5623" width="9.140625" style="6"/>
    <col min="5624" max="5624" width="5.140625" style="6" customWidth="1"/>
    <col min="5625" max="5625" width="36.5703125" style="6" customWidth="1"/>
    <col min="5626" max="5626" width="16.5703125" style="6" customWidth="1"/>
    <col min="5627" max="5627" width="6.5703125" style="6" customWidth="1"/>
    <col min="5628" max="5628" width="7.28515625" style="6" customWidth="1"/>
    <col min="5629" max="5629" width="11.28515625" style="6" customWidth="1"/>
    <col min="5630" max="5630" width="13.7109375" style="6" customWidth="1"/>
    <col min="5631" max="5631" width="7" style="6" customWidth="1"/>
    <col min="5632" max="5632" width="10.5703125" style="6" customWidth="1"/>
    <col min="5633" max="5634" width="9.140625" style="6"/>
    <col min="5635" max="5635" width="10" style="6" bestFit="1" customWidth="1"/>
    <col min="5636" max="5879" width="9.140625" style="6"/>
    <col min="5880" max="5880" width="5.140625" style="6" customWidth="1"/>
    <col min="5881" max="5881" width="36.5703125" style="6" customWidth="1"/>
    <col min="5882" max="5882" width="16.5703125" style="6" customWidth="1"/>
    <col min="5883" max="5883" width="6.5703125" style="6" customWidth="1"/>
    <col min="5884" max="5884" width="7.28515625" style="6" customWidth="1"/>
    <col min="5885" max="5885" width="11.28515625" style="6" customWidth="1"/>
    <col min="5886" max="5886" width="13.7109375" style="6" customWidth="1"/>
    <col min="5887" max="5887" width="7" style="6" customWidth="1"/>
    <col min="5888" max="5888" width="10.5703125" style="6" customWidth="1"/>
    <col min="5889" max="5890" width="9.140625" style="6"/>
    <col min="5891" max="5891" width="10" style="6" bestFit="1" customWidth="1"/>
    <col min="5892" max="6135" width="9.140625" style="6"/>
    <col min="6136" max="6136" width="5.140625" style="6" customWidth="1"/>
    <col min="6137" max="6137" width="36.5703125" style="6" customWidth="1"/>
    <col min="6138" max="6138" width="16.5703125" style="6" customWidth="1"/>
    <col min="6139" max="6139" width="6.5703125" style="6" customWidth="1"/>
    <col min="6140" max="6140" width="7.28515625" style="6" customWidth="1"/>
    <col min="6141" max="6141" width="11.28515625" style="6" customWidth="1"/>
    <col min="6142" max="6142" width="13.7109375" style="6" customWidth="1"/>
    <col min="6143" max="6143" width="7" style="6" customWidth="1"/>
    <col min="6144" max="6144" width="10.5703125" style="6" customWidth="1"/>
    <col min="6145" max="6146" width="9.140625" style="6"/>
    <col min="6147" max="6147" width="10" style="6" bestFit="1" customWidth="1"/>
    <col min="6148" max="6391" width="9.140625" style="6"/>
    <col min="6392" max="6392" width="5.140625" style="6" customWidth="1"/>
    <col min="6393" max="6393" width="36.5703125" style="6" customWidth="1"/>
    <col min="6394" max="6394" width="16.5703125" style="6" customWidth="1"/>
    <col min="6395" max="6395" width="6.5703125" style="6" customWidth="1"/>
    <col min="6396" max="6396" width="7.28515625" style="6" customWidth="1"/>
    <col min="6397" max="6397" width="11.28515625" style="6" customWidth="1"/>
    <col min="6398" max="6398" width="13.7109375" style="6" customWidth="1"/>
    <col min="6399" max="6399" width="7" style="6" customWidth="1"/>
    <col min="6400" max="6400" width="10.5703125" style="6" customWidth="1"/>
    <col min="6401" max="6402" width="9.140625" style="6"/>
    <col min="6403" max="6403" width="10" style="6" bestFit="1" customWidth="1"/>
    <col min="6404" max="6647" width="9.140625" style="6"/>
    <col min="6648" max="6648" width="5.140625" style="6" customWidth="1"/>
    <col min="6649" max="6649" width="36.5703125" style="6" customWidth="1"/>
    <col min="6650" max="6650" width="16.5703125" style="6" customWidth="1"/>
    <col min="6651" max="6651" width="6.5703125" style="6" customWidth="1"/>
    <col min="6652" max="6652" width="7.28515625" style="6" customWidth="1"/>
    <col min="6653" max="6653" width="11.28515625" style="6" customWidth="1"/>
    <col min="6654" max="6654" width="13.7109375" style="6" customWidth="1"/>
    <col min="6655" max="6655" width="7" style="6" customWidth="1"/>
    <col min="6656" max="6656" width="10.5703125" style="6" customWidth="1"/>
    <col min="6657" max="6658" width="9.140625" style="6"/>
    <col min="6659" max="6659" width="10" style="6" bestFit="1" customWidth="1"/>
    <col min="6660" max="6903" width="9.140625" style="6"/>
    <col min="6904" max="6904" width="5.140625" style="6" customWidth="1"/>
    <col min="6905" max="6905" width="36.5703125" style="6" customWidth="1"/>
    <col min="6906" max="6906" width="16.5703125" style="6" customWidth="1"/>
    <col min="6907" max="6907" width="6.5703125" style="6" customWidth="1"/>
    <col min="6908" max="6908" width="7.28515625" style="6" customWidth="1"/>
    <col min="6909" max="6909" width="11.28515625" style="6" customWidth="1"/>
    <col min="6910" max="6910" width="13.7109375" style="6" customWidth="1"/>
    <col min="6911" max="6911" width="7" style="6" customWidth="1"/>
    <col min="6912" max="6912" width="10.5703125" style="6" customWidth="1"/>
    <col min="6913" max="6914" width="9.140625" style="6"/>
    <col min="6915" max="6915" width="10" style="6" bestFit="1" customWidth="1"/>
    <col min="6916" max="7159" width="9.140625" style="6"/>
    <col min="7160" max="7160" width="5.140625" style="6" customWidth="1"/>
    <col min="7161" max="7161" width="36.5703125" style="6" customWidth="1"/>
    <col min="7162" max="7162" width="16.5703125" style="6" customWidth="1"/>
    <col min="7163" max="7163" width="6.5703125" style="6" customWidth="1"/>
    <col min="7164" max="7164" width="7.28515625" style="6" customWidth="1"/>
    <col min="7165" max="7165" width="11.28515625" style="6" customWidth="1"/>
    <col min="7166" max="7166" width="13.7109375" style="6" customWidth="1"/>
    <col min="7167" max="7167" width="7" style="6" customWidth="1"/>
    <col min="7168" max="7168" width="10.5703125" style="6" customWidth="1"/>
    <col min="7169" max="7170" width="9.140625" style="6"/>
    <col min="7171" max="7171" width="10" style="6" bestFit="1" customWidth="1"/>
    <col min="7172" max="7415" width="9.140625" style="6"/>
    <col min="7416" max="7416" width="5.140625" style="6" customWidth="1"/>
    <col min="7417" max="7417" width="36.5703125" style="6" customWidth="1"/>
    <col min="7418" max="7418" width="16.5703125" style="6" customWidth="1"/>
    <col min="7419" max="7419" width="6.5703125" style="6" customWidth="1"/>
    <col min="7420" max="7420" width="7.28515625" style="6" customWidth="1"/>
    <col min="7421" max="7421" width="11.28515625" style="6" customWidth="1"/>
    <col min="7422" max="7422" width="13.7109375" style="6" customWidth="1"/>
    <col min="7423" max="7423" width="7" style="6" customWidth="1"/>
    <col min="7424" max="7424" width="10.5703125" style="6" customWidth="1"/>
    <col min="7425" max="7426" width="9.140625" style="6"/>
    <col min="7427" max="7427" width="10" style="6" bestFit="1" customWidth="1"/>
    <col min="7428" max="7671" width="9.140625" style="6"/>
    <col min="7672" max="7672" width="5.140625" style="6" customWidth="1"/>
    <col min="7673" max="7673" width="36.5703125" style="6" customWidth="1"/>
    <col min="7674" max="7674" width="16.5703125" style="6" customWidth="1"/>
    <col min="7675" max="7675" width="6.5703125" style="6" customWidth="1"/>
    <col min="7676" max="7676" width="7.28515625" style="6" customWidth="1"/>
    <col min="7677" max="7677" width="11.28515625" style="6" customWidth="1"/>
    <col min="7678" max="7678" width="13.7109375" style="6" customWidth="1"/>
    <col min="7679" max="7679" width="7" style="6" customWidth="1"/>
    <col min="7680" max="7680" width="10.5703125" style="6" customWidth="1"/>
    <col min="7681" max="7682" width="9.140625" style="6"/>
    <col min="7683" max="7683" width="10" style="6" bestFit="1" customWidth="1"/>
    <col min="7684" max="7927" width="9.140625" style="6"/>
    <col min="7928" max="7928" width="5.140625" style="6" customWidth="1"/>
    <col min="7929" max="7929" width="36.5703125" style="6" customWidth="1"/>
    <col min="7930" max="7930" width="16.5703125" style="6" customWidth="1"/>
    <col min="7931" max="7931" width="6.5703125" style="6" customWidth="1"/>
    <col min="7932" max="7932" width="7.28515625" style="6" customWidth="1"/>
    <col min="7933" max="7933" width="11.28515625" style="6" customWidth="1"/>
    <col min="7934" max="7934" width="13.7109375" style="6" customWidth="1"/>
    <col min="7935" max="7935" width="7" style="6" customWidth="1"/>
    <col min="7936" max="7936" width="10.5703125" style="6" customWidth="1"/>
    <col min="7937" max="7938" width="9.140625" style="6"/>
    <col min="7939" max="7939" width="10" style="6" bestFit="1" customWidth="1"/>
    <col min="7940" max="8183" width="9.140625" style="6"/>
    <col min="8184" max="8184" width="5.140625" style="6" customWidth="1"/>
    <col min="8185" max="8185" width="36.5703125" style="6" customWidth="1"/>
    <col min="8186" max="8186" width="16.5703125" style="6" customWidth="1"/>
    <col min="8187" max="8187" width="6.5703125" style="6" customWidth="1"/>
    <col min="8188" max="8188" width="7.28515625" style="6" customWidth="1"/>
    <col min="8189" max="8189" width="11.28515625" style="6" customWidth="1"/>
    <col min="8190" max="8190" width="13.7109375" style="6" customWidth="1"/>
    <col min="8191" max="8191" width="7" style="6" customWidth="1"/>
    <col min="8192" max="8192" width="10.5703125" style="6" customWidth="1"/>
    <col min="8193" max="8194" width="9.140625" style="6"/>
    <col min="8195" max="8195" width="10" style="6" bestFit="1" customWidth="1"/>
    <col min="8196" max="8439" width="9.140625" style="6"/>
    <col min="8440" max="8440" width="5.140625" style="6" customWidth="1"/>
    <col min="8441" max="8441" width="36.5703125" style="6" customWidth="1"/>
    <col min="8442" max="8442" width="16.5703125" style="6" customWidth="1"/>
    <col min="8443" max="8443" width="6.5703125" style="6" customWidth="1"/>
    <col min="8444" max="8444" width="7.28515625" style="6" customWidth="1"/>
    <col min="8445" max="8445" width="11.28515625" style="6" customWidth="1"/>
    <col min="8446" max="8446" width="13.7109375" style="6" customWidth="1"/>
    <col min="8447" max="8447" width="7" style="6" customWidth="1"/>
    <col min="8448" max="8448" width="10.5703125" style="6" customWidth="1"/>
    <col min="8449" max="8450" width="9.140625" style="6"/>
    <col min="8451" max="8451" width="10" style="6" bestFit="1" customWidth="1"/>
    <col min="8452" max="8695" width="9.140625" style="6"/>
    <col min="8696" max="8696" width="5.140625" style="6" customWidth="1"/>
    <col min="8697" max="8697" width="36.5703125" style="6" customWidth="1"/>
    <col min="8698" max="8698" width="16.5703125" style="6" customWidth="1"/>
    <col min="8699" max="8699" width="6.5703125" style="6" customWidth="1"/>
    <col min="8700" max="8700" width="7.28515625" style="6" customWidth="1"/>
    <col min="8701" max="8701" width="11.28515625" style="6" customWidth="1"/>
    <col min="8702" max="8702" width="13.7109375" style="6" customWidth="1"/>
    <col min="8703" max="8703" width="7" style="6" customWidth="1"/>
    <col min="8704" max="8704" width="10.5703125" style="6" customWidth="1"/>
    <col min="8705" max="8706" width="9.140625" style="6"/>
    <col min="8707" max="8707" width="10" style="6" bestFit="1" customWidth="1"/>
    <col min="8708" max="8951" width="9.140625" style="6"/>
    <col min="8952" max="8952" width="5.140625" style="6" customWidth="1"/>
    <col min="8953" max="8953" width="36.5703125" style="6" customWidth="1"/>
    <col min="8954" max="8954" width="16.5703125" style="6" customWidth="1"/>
    <col min="8955" max="8955" width="6.5703125" style="6" customWidth="1"/>
    <col min="8956" max="8956" width="7.28515625" style="6" customWidth="1"/>
    <col min="8957" max="8957" width="11.28515625" style="6" customWidth="1"/>
    <col min="8958" max="8958" width="13.7109375" style="6" customWidth="1"/>
    <col min="8959" max="8959" width="7" style="6" customWidth="1"/>
    <col min="8960" max="8960" width="10.5703125" style="6" customWidth="1"/>
    <col min="8961" max="8962" width="9.140625" style="6"/>
    <col min="8963" max="8963" width="10" style="6" bestFit="1" customWidth="1"/>
    <col min="8964" max="9207" width="9.140625" style="6"/>
    <col min="9208" max="9208" width="5.140625" style="6" customWidth="1"/>
    <col min="9209" max="9209" width="36.5703125" style="6" customWidth="1"/>
    <col min="9210" max="9210" width="16.5703125" style="6" customWidth="1"/>
    <col min="9211" max="9211" width="6.5703125" style="6" customWidth="1"/>
    <col min="9212" max="9212" width="7.28515625" style="6" customWidth="1"/>
    <col min="9213" max="9213" width="11.28515625" style="6" customWidth="1"/>
    <col min="9214" max="9214" width="13.7109375" style="6" customWidth="1"/>
    <col min="9215" max="9215" width="7" style="6" customWidth="1"/>
    <col min="9216" max="9216" width="10.5703125" style="6" customWidth="1"/>
    <col min="9217" max="9218" width="9.140625" style="6"/>
    <col min="9219" max="9219" width="10" style="6" bestFit="1" customWidth="1"/>
    <col min="9220" max="9463" width="9.140625" style="6"/>
    <col min="9464" max="9464" width="5.140625" style="6" customWidth="1"/>
    <col min="9465" max="9465" width="36.5703125" style="6" customWidth="1"/>
    <col min="9466" max="9466" width="16.5703125" style="6" customWidth="1"/>
    <col min="9467" max="9467" width="6.5703125" style="6" customWidth="1"/>
    <col min="9468" max="9468" width="7.28515625" style="6" customWidth="1"/>
    <col min="9469" max="9469" width="11.28515625" style="6" customWidth="1"/>
    <col min="9470" max="9470" width="13.7109375" style="6" customWidth="1"/>
    <col min="9471" max="9471" width="7" style="6" customWidth="1"/>
    <col min="9472" max="9472" width="10.5703125" style="6" customWidth="1"/>
    <col min="9473" max="9474" width="9.140625" style="6"/>
    <col min="9475" max="9475" width="10" style="6" bestFit="1" customWidth="1"/>
    <col min="9476" max="9719" width="9.140625" style="6"/>
    <col min="9720" max="9720" width="5.140625" style="6" customWidth="1"/>
    <col min="9721" max="9721" width="36.5703125" style="6" customWidth="1"/>
    <col min="9722" max="9722" width="16.5703125" style="6" customWidth="1"/>
    <col min="9723" max="9723" width="6.5703125" style="6" customWidth="1"/>
    <col min="9724" max="9724" width="7.28515625" style="6" customWidth="1"/>
    <col min="9725" max="9725" width="11.28515625" style="6" customWidth="1"/>
    <col min="9726" max="9726" width="13.7109375" style="6" customWidth="1"/>
    <col min="9727" max="9727" width="7" style="6" customWidth="1"/>
    <col min="9728" max="9728" width="10.5703125" style="6" customWidth="1"/>
    <col min="9729" max="9730" width="9.140625" style="6"/>
    <col min="9731" max="9731" width="10" style="6" bestFit="1" customWidth="1"/>
    <col min="9732" max="9975" width="9.140625" style="6"/>
    <col min="9976" max="9976" width="5.140625" style="6" customWidth="1"/>
    <col min="9977" max="9977" width="36.5703125" style="6" customWidth="1"/>
    <col min="9978" max="9978" width="16.5703125" style="6" customWidth="1"/>
    <col min="9979" max="9979" width="6.5703125" style="6" customWidth="1"/>
    <col min="9980" max="9980" width="7.28515625" style="6" customWidth="1"/>
    <col min="9981" max="9981" width="11.28515625" style="6" customWidth="1"/>
    <col min="9982" max="9982" width="13.7109375" style="6" customWidth="1"/>
    <col min="9983" max="9983" width="7" style="6" customWidth="1"/>
    <col min="9984" max="9984" width="10.5703125" style="6" customWidth="1"/>
    <col min="9985" max="9986" width="9.140625" style="6"/>
    <col min="9987" max="9987" width="10" style="6" bestFit="1" customWidth="1"/>
    <col min="9988" max="10231" width="9.140625" style="6"/>
    <col min="10232" max="10232" width="5.140625" style="6" customWidth="1"/>
    <col min="10233" max="10233" width="36.5703125" style="6" customWidth="1"/>
    <col min="10234" max="10234" width="16.5703125" style="6" customWidth="1"/>
    <col min="10235" max="10235" width="6.5703125" style="6" customWidth="1"/>
    <col min="10236" max="10236" width="7.28515625" style="6" customWidth="1"/>
    <col min="10237" max="10237" width="11.28515625" style="6" customWidth="1"/>
    <col min="10238" max="10238" width="13.7109375" style="6" customWidth="1"/>
    <col min="10239" max="10239" width="7" style="6" customWidth="1"/>
    <col min="10240" max="10240" width="10.5703125" style="6" customWidth="1"/>
    <col min="10241" max="10242" width="9.140625" style="6"/>
    <col min="10243" max="10243" width="10" style="6" bestFit="1" customWidth="1"/>
    <col min="10244" max="10487" width="9.140625" style="6"/>
    <col min="10488" max="10488" width="5.140625" style="6" customWidth="1"/>
    <col min="10489" max="10489" width="36.5703125" style="6" customWidth="1"/>
    <col min="10490" max="10490" width="16.5703125" style="6" customWidth="1"/>
    <col min="10491" max="10491" width="6.5703125" style="6" customWidth="1"/>
    <col min="10492" max="10492" width="7.28515625" style="6" customWidth="1"/>
    <col min="10493" max="10493" width="11.28515625" style="6" customWidth="1"/>
    <col min="10494" max="10494" width="13.7109375" style="6" customWidth="1"/>
    <col min="10495" max="10495" width="7" style="6" customWidth="1"/>
    <col min="10496" max="10496" width="10.5703125" style="6" customWidth="1"/>
    <col min="10497" max="10498" width="9.140625" style="6"/>
    <col min="10499" max="10499" width="10" style="6" bestFit="1" customWidth="1"/>
    <col min="10500" max="10743" width="9.140625" style="6"/>
    <col min="10744" max="10744" width="5.140625" style="6" customWidth="1"/>
    <col min="10745" max="10745" width="36.5703125" style="6" customWidth="1"/>
    <col min="10746" max="10746" width="16.5703125" style="6" customWidth="1"/>
    <col min="10747" max="10747" width="6.5703125" style="6" customWidth="1"/>
    <col min="10748" max="10748" width="7.28515625" style="6" customWidth="1"/>
    <col min="10749" max="10749" width="11.28515625" style="6" customWidth="1"/>
    <col min="10750" max="10750" width="13.7109375" style="6" customWidth="1"/>
    <col min="10751" max="10751" width="7" style="6" customWidth="1"/>
    <col min="10752" max="10752" width="10.5703125" style="6" customWidth="1"/>
    <col min="10753" max="10754" width="9.140625" style="6"/>
    <col min="10755" max="10755" width="10" style="6" bestFit="1" customWidth="1"/>
    <col min="10756" max="10999" width="9.140625" style="6"/>
    <col min="11000" max="11000" width="5.140625" style="6" customWidth="1"/>
    <col min="11001" max="11001" width="36.5703125" style="6" customWidth="1"/>
    <col min="11002" max="11002" width="16.5703125" style="6" customWidth="1"/>
    <col min="11003" max="11003" width="6.5703125" style="6" customWidth="1"/>
    <col min="11004" max="11004" width="7.28515625" style="6" customWidth="1"/>
    <col min="11005" max="11005" width="11.28515625" style="6" customWidth="1"/>
    <col min="11006" max="11006" width="13.7109375" style="6" customWidth="1"/>
    <col min="11007" max="11007" width="7" style="6" customWidth="1"/>
    <col min="11008" max="11008" width="10.5703125" style="6" customWidth="1"/>
    <col min="11009" max="11010" width="9.140625" style="6"/>
    <col min="11011" max="11011" width="10" style="6" bestFit="1" customWidth="1"/>
    <col min="11012" max="11255" width="9.140625" style="6"/>
    <col min="11256" max="11256" width="5.140625" style="6" customWidth="1"/>
    <col min="11257" max="11257" width="36.5703125" style="6" customWidth="1"/>
    <col min="11258" max="11258" width="16.5703125" style="6" customWidth="1"/>
    <col min="11259" max="11259" width="6.5703125" style="6" customWidth="1"/>
    <col min="11260" max="11260" width="7.28515625" style="6" customWidth="1"/>
    <col min="11261" max="11261" width="11.28515625" style="6" customWidth="1"/>
    <col min="11262" max="11262" width="13.7109375" style="6" customWidth="1"/>
    <col min="11263" max="11263" width="7" style="6" customWidth="1"/>
    <col min="11264" max="11264" width="10.5703125" style="6" customWidth="1"/>
    <col min="11265" max="11266" width="9.140625" style="6"/>
    <col min="11267" max="11267" width="10" style="6" bestFit="1" customWidth="1"/>
    <col min="11268" max="11511" width="9.140625" style="6"/>
    <col min="11512" max="11512" width="5.140625" style="6" customWidth="1"/>
    <col min="11513" max="11513" width="36.5703125" style="6" customWidth="1"/>
    <col min="11514" max="11514" width="16.5703125" style="6" customWidth="1"/>
    <col min="11515" max="11515" width="6.5703125" style="6" customWidth="1"/>
    <col min="11516" max="11516" width="7.28515625" style="6" customWidth="1"/>
    <col min="11517" max="11517" width="11.28515625" style="6" customWidth="1"/>
    <col min="11518" max="11518" width="13.7109375" style="6" customWidth="1"/>
    <col min="11519" max="11519" width="7" style="6" customWidth="1"/>
    <col min="11520" max="11520" width="10.5703125" style="6" customWidth="1"/>
    <col min="11521" max="11522" width="9.140625" style="6"/>
    <col min="11523" max="11523" width="10" style="6" bestFit="1" customWidth="1"/>
    <col min="11524" max="11767" width="9.140625" style="6"/>
    <col min="11768" max="11768" width="5.140625" style="6" customWidth="1"/>
    <col min="11769" max="11769" width="36.5703125" style="6" customWidth="1"/>
    <col min="11770" max="11770" width="16.5703125" style="6" customWidth="1"/>
    <col min="11771" max="11771" width="6.5703125" style="6" customWidth="1"/>
    <col min="11772" max="11772" width="7.28515625" style="6" customWidth="1"/>
    <col min="11773" max="11773" width="11.28515625" style="6" customWidth="1"/>
    <col min="11774" max="11774" width="13.7109375" style="6" customWidth="1"/>
    <col min="11775" max="11775" width="7" style="6" customWidth="1"/>
    <col min="11776" max="11776" width="10.5703125" style="6" customWidth="1"/>
    <col min="11777" max="11778" width="9.140625" style="6"/>
    <col min="11779" max="11779" width="10" style="6" bestFit="1" customWidth="1"/>
    <col min="11780" max="12023" width="9.140625" style="6"/>
    <col min="12024" max="12024" width="5.140625" style="6" customWidth="1"/>
    <col min="12025" max="12025" width="36.5703125" style="6" customWidth="1"/>
    <col min="12026" max="12026" width="16.5703125" style="6" customWidth="1"/>
    <col min="12027" max="12027" width="6.5703125" style="6" customWidth="1"/>
    <col min="12028" max="12028" width="7.28515625" style="6" customWidth="1"/>
    <col min="12029" max="12029" width="11.28515625" style="6" customWidth="1"/>
    <col min="12030" max="12030" width="13.7109375" style="6" customWidth="1"/>
    <col min="12031" max="12031" width="7" style="6" customWidth="1"/>
    <col min="12032" max="12032" width="10.5703125" style="6" customWidth="1"/>
    <col min="12033" max="12034" width="9.140625" style="6"/>
    <col min="12035" max="12035" width="10" style="6" bestFit="1" customWidth="1"/>
    <col min="12036" max="12279" width="9.140625" style="6"/>
    <col min="12280" max="12280" width="5.140625" style="6" customWidth="1"/>
    <col min="12281" max="12281" width="36.5703125" style="6" customWidth="1"/>
    <col min="12282" max="12282" width="16.5703125" style="6" customWidth="1"/>
    <col min="12283" max="12283" width="6.5703125" style="6" customWidth="1"/>
    <col min="12284" max="12284" width="7.28515625" style="6" customWidth="1"/>
    <col min="12285" max="12285" width="11.28515625" style="6" customWidth="1"/>
    <col min="12286" max="12286" width="13.7109375" style="6" customWidth="1"/>
    <col min="12287" max="12287" width="7" style="6" customWidth="1"/>
    <col min="12288" max="12288" width="10.5703125" style="6" customWidth="1"/>
    <col min="12289" max="12290" width="9.140625" style="6"/>
    <col min="12291" max="12291" width="10" style="6" bestFit="1" customWidth="1"/>
    <col min="12292" max="12535" width="9.140625" style="6"/>
    <col min="12536" max="12536" width="5.140625" style="6" customWidth="1"/>
    <col min="12537" max="12537" width="36.5703125" style="6" customWidth="1"/>
    <col min="12538" max="12538" width="16.5703125" style="6" customWidth="1"/>
    <col min="12539" max="12539" width="6.5703125" style="6" customWidth="1"/>
    <col min="12540" max="12540" width="7.28515625" style="6" customWidth="1"/>
    <col min="12541" max="12541" width="11.28515625" style="6" customWidth="1"/>
    <col min="12542" max="12542" width="13.7109375" style="6" customWidth="1"/>
    <col min="12543" max="12543" width="7" style="6" customWidth="1"/>
    <col min="12544" max="12544" width="10.5703125" style="6" customWidth="1"/>
    <col min="12545" max="12546" width="9.140625" style="6"/>
    <col min="12547" max="12547" width="10" style="6" bestFit="1" customWidth="1"/>
    <col min="12548" max="12791" width="9.140625" style="6"/>
    <col min="12792" max="12792" width="5.140625" style="6" customWidth="1"/>
    <col min="12793" max="12793" width="36.5703125" style="6" customWidth="1"/>
    <col min="12794" max="12794" width="16.5703125" style="6" customWidth="1"/>
    <col min="12795" max="12795" width="6.5703125" style="6" customWidth="1"/>
    <col min="12796" max="12796" width="7.28515625" style="6" customWidth="1"/>
    <col min="12797" max="12797" width="11.28515625" style="6" customWidth="1"/>
    <col min="12798" max="12798" width="13.7109375" style="6" customWidth="1"/>
    <col min="12799" max="12799" width="7" style="6" customWidth="1"/>
    <col min="12800" max="12800" width="10.5703125" style="6" customWidth="1"/>
    <col min="12801" max="12802" width="9.140625" style="6"/>
    <col min="12803" max="12803" width="10" style="6" bestFit="1" customWidth="1"/>
    <col min="12804" max="13047" width="9.140625" style="6"/>
    <col min="13048" max="13048" width="5.140625" style="6" customWidth="1"/>
    <col min="13049" max="13049" width="36.5703125" style="6" customWidth="1"/>
    <col min="13050" max="13050" width="16.5703125" style="6" customWidth="1"/>
    <col min="13051" max="13051" width="6.5703125" style="6" customWidth="1"/>
    <col min="13052" max="13052" width="7.28515625" style="6" customWidth="1"/>
    <col min="13053" max="13053" width="11.28515625" style="6" customWidth="1"/>
    <col min="13054" max="13054" width="13.7109375" style="6" customWidth="1"/>
    <col min="13055" max="13055" width="7" style="6" customWidth="1"/>
    <col min="13056" max="13056" width="10.5703125" style="6" customWidth="1"/>
    <col min="13057" max="13058" width="9.140625" style="6"/>
    <col min="13059" max="13059" width="10" style="6" bestFit="1" customWidth="1"/>
    <col min="13060" max="13303" width="9.140625" style="6"/>
    <col min="13304" max="13304" width="5.140625" style="6" customWidth="1"/>
    <col min="13305" max="13305" width="36.5703125" style="6" customWidth="1"/>
    <col min="13306" max="13306" width="16.5703125" style="6" customWidth="1"/>
    <col min="13307" max="13307" width="6.5703125" style="6" customWidth="1"/>
    <col min="13308" max="13308" width="7.28515625" style="6" customWidth="1"/>
    <col min="13309" max="13309" width="11.28515625" style="6" customWidth="1"/>
    <col min="13310" max="13310" width="13.7109375" style="6" customWidth="1"/>
    <col min="13311" max="13311" width="7" style="6" customWidth="1"/>
    <col min="13312" max="13312" width="10.5703125" style="6" customWidth="1"/>
    <col min="13313" max="13314" width="9.140625" style="6"/>
    <col min="13315" max="13315" width="10" style="6" bestFit="1" customWidth="1"/>
    <col min="13316" max="13559" width="9.140625" style="6"/>
    <col min="13560" max="13560" width="5.140625" style="6" customWidth="1"/>
    <col min="13561" max="13561" width="36.5703125" style="6" customWidth="1"/>
    <col min="13562" max="13562" width="16.5703125" style="6" customWidth="1"/>
    <col min="13563" max="13563" width="6.5703125" style="6" customWidth="1"/>
    <col min="13564" max="13564" width="7.28515625" style="6" customWidth="1"/>
    <col min="13565" max="13565" width="11.28515625" style="6" customWidth="1"/>
    <col min="13566" max="13566" width="13.7109375" style="6" customWidth="1"/>
    <col min="13567" max="13567" width="7" style="6" customWidth="1"/>
    <col min="13568" max="13568" width="10.5703125" style="6" customWidth="1"/>
    <col min="13569" max="13570" width="9.140625" style="6"/>
    <col min="13571" max="13571" width="10" style="6" bestFit="1" customWidth="1"/>
    <col min="13572" max="13815" width="9.140625" style="6"/>
    <col min="13816" max="13816" width="5.140625" style="6" customWidth="1"/>
    <col min="13817" max="13817" width="36.5703125" style="6" customWidth="1"/>
    <col min="13818" max="13818" width="16.5703125" style="6" customWidth="1"/>
    <col min="13819" max="13819" width="6.5703125" style="6" customWidth="1"/>
    <col min="13820" max="13820" width="7.28515625" style="6" customWidth="1"/>
    <col min="13821" max="13821" width="11.28515625" style="6" customWidth="1"/>
    <col min="13822" max="13822" width="13.7109375" style="6" customWidth="1"/>
    <col min="13823" max="13823" width="7" style="6" customWidth="1"/>
    <col min="13824" max="13824" width="10.5703125" style="6" customWidth="1"/>
    <col min="13825" max="13826" width="9.140625" style="6"/>
    <col min="13827" max="13827" width="10" style="6" bestFit="1" customWidth="1"/>
    <col min="13828" max="14071" width="9.140625" style="6"/>
    <col min="14072" max="14072" width="5.140625" style="6" customWidth="1"/>
    <col min="14073" max="14073" width="36.5703125" style="6" customWidth="1"/>
    <col min="14074" max="14074" width="16.5703125" style="6" customWidth="1"/>
    <col min="14075" max="14075" width="6.5703125" style="6" customWidth="1"/>
    <col min="14076" max="14076" width="7.28515625" style="6" customWidth="1"/>
    <col min="14077" max="14077" width="11.28515625" style="6" customWidth="1"/>
    <col min="14078" max="14078" width="13.7109375" style="6" customWidth="1"/>
    <col min="14079" max="14079" width="7" style="6" customWidth="1"/>
    <col min="14080" max="14080" width="10.5703125" style="6" customWidth="1"/>
    <col min="14081" max="14082" width="9.140625" style="6"/>
    <col min="14083" max="14083" width="10" style="6" bestFit="1" customWidth="1"/>
    <col min="14084" max="14327" width="9.140625" style="6"/>
    <col min="14328" max="14328" width="5.140625" style="6" customWidth="1"/>
    <col min="14329" max="14329" width="36.5703125" style="6" customWidth="1"/>
    <col min="14330" max="14330" width="16.5703125" style="6" customWidth="1"/>
    <col min="14331" max="14331" width="6.5703125" style="6" customWidth="1"/>
    <col min="14332" max="14332" width="7.28515625" style="6" customWidth="1"/>
    <col min="14333" max="14333" width="11.28515625" style="6" customWidth="1"/>
    <col min="14334" max="14334" width="13.7109375" style="6" customWidth="1"/>
    <col min="14335" max="14335" width="7" style="6" customWidth="1"/>
    <col min="14336" max="14336" width="10.5703125" style="6" customWidth="1"/>
    <col min="14337" max="14338" width="9.140625" style="6"/>
    <col min="14339" max="14339" width="10" style="6" bestFit="1" customWidth="1"/>
    <col min="14340" max="14583" width="9.140625" style="6"/>
    <col min="14584" max="14584" width="5.140625" style="6" customWidth="1"/>
    <col min="14585" max="14585" width="36.5703125" style="6" customWidth="1"/>
    <col min="14586" max="14586" width="16.5703125" style="6" customWidth="1"/>
    <col min="14587" max="14587" width="6.5703125" style="6" customWidth="1"/>
    <col min="14588" max="14588" width="7.28515625" style="6" customWidth="1"/>
    <col min="14589" max="14589" width="11.28515625" style="6" customWidth="1"/>
    <col min="14590" max="14590" width="13.7109375" style="6" customWidth="1"/>
    <col min="14591" max="14591" width="7" style="6" customWidth="1"/>
    <col min="14592" max="14592" width="10.5703125" style="6" customWidth="1"/>
    <col min="14593" max="14594" width="9.140625" style="6"/>
    <col min="14595" max="14595" width="10" style="6" bestFit="1" customWidth="1"/>
    <col min="14596" max="14839" width="9.140625" style="6"/>
    <col min="14840" max="14840" width="5.140625" style="6" customWidth="1"/>
    <col min="14841" max="14841" width="36.5703125" style="6" customWidth="1"/>
    <col min="14842" max="14842" width="16.5703125" style="6" customWidth="1"/>
    <col min="14843" max="14843" width="6.5703125" style="6" customWidth="1"/>
    <col min="14844" max="14844" width="7.28515625" style="6" customWidth="1"/>
    <col min="14845" max="14845" width="11.28515625" style="6" customWidth="1"/>
    <col min="14846" max="14846" width="13.7109375" style="6" customWidth="1"/>
    <col min="14847" max="14847" width="7" style="6" customWidth="1"/>
    <col min="14848" max="14848" width="10.5703125" style="6" customWidth="1"/>
    <col min="14849" max="14850" width="9.140625" style="6"/>
    <col min="14851" max="14851" width="10" style="6" bestFit="1" customWidth="1"/>
    <col min="14852" max="15095" width="9.140625" style="6"/>
    <col min="15096" max="15096" width="5.140625" style="6" customWidth="1"/>
    <col min="15097" max="15097" width="36.5703125" style="6" customWidth="1"/>
    <col min="15098" max="15098" width="16.5703125" style="6" customWidth="1"/>
    <col min="15099" max="15099" width="6.5703125" style="6" customWidth="1"/>
    <col min="15100" max="15100" width="7.28515625" style="6" customWidth="1"/>
    <col min="15101" max="15101" width="11.28515625" style="6" customWidth="1"/>
    <col min="15102" max="15102" width="13.7109375" style="6" customWidth="1"/>
    <col min="15103" max="15103" width="7" style="6" customWidth="1"/>
    <col min="15104" max="15104" width="10.5703125" style="6" customWidth="1"/>
    <col min="15105" max="15106" width="9.140625" style="6"/>
    <col min="15107" max="15107" width="10" style="6" bestFit="1" customWidth="1"/>
    <col min="15108" max="15351" width="9.140625" style="6"/>
    <col min="15352" max="15352" width="5.140625" style="6" customWidth="1"/>
    <col min="15353" max="15353" width="36.5703125" style="6" customWidth="1"/>
    <col min="15354" max="15354" width="16.5703125" style="6" customWidth="1"/>
    <col min="15355" max="15355" width="6.5703125" style="6" customWidth="1"/>
    <col min="15356" max="15356" width="7.28515625" style="6" customWidth="1"/>
    <col min="15357" max="15357" width="11.28515625" style="6" customWidth="1"/>
    <col min="15358" max="15358" width="13.7109375" style="6" customWidth="1"/>
    <col min="15359" max="15359" width="7" style="6" customWidth="1"/>
    <col min="15360" max="15360" width="10.5703125" style="6" customWidth="1"/>
    <col min="15361" max="15362" width="9.140625" style="6"/>
    <col min="15363" max="15363" width="10" style="6" bestFit="1" customWidth="1"/>
    <col min="15364" max="15607" width="9.140625" style="6"/>
    <col min="15608" max="15608" width="5.140625" style="6" customWidth="1"/>
    <col min="15609" max="15609" width="36.5703125" style="6" customWidth="1"/>
    <col min="15610" max="15610" width="16.5703125" style="6" customWidth="1"/>
    <col min="15611" max="15611" width="6.5703125" style="6" customWidth="1"/>
    <col min="15612" max="15612" width="7.28515625" style="6" customWidth="1"/>
    <col min="15613" max="15613" width="11.28515625" style="6" customWidth="1"/>
    <col min="15614" max="15614" width="13.7109375" style="6" customWidth="1"/>
    <col min="15615" max="15615" width="7" style="6" customWidth="1"/>
    <col min="15616" max="15616" width="10.5703125" style="6" customWidth="1"/>
    <col min="15617" max="15618" width="9.140625" style="6"/>
    <col min="15619" max="15619" width="10" style="6" bestFit="1" customWidth="1"/>
    <col min="15620" max="15863" width="9.140625" style="6"/>
    <col min="15864" max="15864" width="5.140625" style="6" customWidth="1"/>
    <col min="15865" max="15865" width="36.5703125" style="6" customWidth="1"/>
    <col min="15866" max="15866" width="16.5703125" style="6" customWidth="1"/>
    <col min="15867" max="15867" width="6.5703125" style="6" customWidth="1"/>
    <col min="15868" max="15868" width="7.28515625" style="6" customWidth="1"/>
    <col min="15869" max="15869" width="11.28515625" style="6" customWidth="1"/>
    <col min="15870" max="15870" width="13.7109375" style="6" customWidth="1"/>
    <col min="15871" max="15871" width="7" style="6" customWidth="1"/>
    <col min="15872" max="15872" width="10.5703125" style="6" customWidth="1"/>
    <col min="15873" max="15874" width="9.140625" style="6"/>
    <col min="15875" max="15875" width="10" style="6" bestFit="1" customWidth="1"/>
    <col min="15876" max="16119" width="9.140625" style="6"/>
    <col min="16120" max="16120" width="5.140625" style="6" customWidth="1"/>
    <col min="16121" max="16121" width="36.5703125" style="6" customWidth="1"/>
    <col min="16122" max="16122" width="16.5703125" style="6" customWidth="1"/>
    <col min="16123" max="16123" width="6.5703125" style="6" customWidth="1"/>
    <col min="16124" max="16124" width="7.28515625" style="6" customWidth="1"/>
    <col min="16125" max="16125" width="11.28515625" style="6" customWidth="1"/>
    <col min="16126" max="16126" width="13.7109375" style="6" customWidth="1"/>
    <col min="16127" max="16127" width="7" style="6" customWidth="1"/>
    <col min="16128" max="16128" width="10.5703125" style="6" customWidth="1"/>
    <col min="16129" max="16130" width="9.140625" style="6"/>
    <col min="16131" max="16131" width="10" style="6" bestFit="1" customWidth="1"/>
    <col min="16132" max="16384" width="9.140625" style="6"/>
  </cols>
  <sheetData>
    <row r="1" spans="1:7" ht="36.75" customHeight="1" x14ac:dyDescent="0.2">
      <c r="A1" s="1477" t="s">
        <v>360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667" t="s">
        <v>188</v>
      </c>
      <c r="G2" s="1668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ht="15.75" x14ac:dyDescent="0.2">
      <c r="A4" s="397"/>
      <c r="B4" s="398" t="s">
        <v>10</v>
      </c>
      <c r="C4" s="1662" t="s">
        <v>337</v>
      </c>
      <c r="D4" s="1662"/>
      <c r="E4" s="1662"/>
      <c r="F4" s="1663"/>
      <c r="G4" s="443"/>
    </row>
    <row r="5" spans="1:7" ht="29.25" customHeight="1" x14ac:dyDescent="0.2">
      <c r="A5" s="444"/>
      <c r="B5" s="1664" t="s">
        <v>361</v>
      </c>
      <c r="C5" s="1665"/>
      <c r="D5" s="1665"/>
      <c r="E5" s="1665"/>
      <c r="F5" s="1665"/>
      <c r="G5" s="1666"/>
    </row>
    <row r="6" spans="1:7" ht="45" x14ac:dyDescent="0.2">
      <c r="A6" s="401" t="s">
        <v>49</v>
      </c>
      <c r="B6" s="402" t="s">
        <v>313</v>
      </c>
      <c r="C6" s="403" t="s">
        <v>339</v>
      </c>
      <c r="D6" s="409" t="s">
        <v>286</v>
      </c>
      <c r="E6" s="445">
        <v>1</v>
      </c>
      <c r="F6" s="446">
        <v>34580</v>
      </c>
      <c r="G6" s="175">
        <f>E6*F6</f>
        <v>34580</v>
      </c>
    </row>
    <row r="7" spans="1:7" ht="60" x14ac:dyDescent="0.2">
      <c r="A7" s="401" t="s">
        <v>288</v>
      </c>
      <c r="B7" s="167" t="s">
        <v>340</v>
      </c>
      <c r="C7" s="403" t="s">
        <v>341</v>
      </c>
      <c r="D7" s="409" t="s">
        <v>286</v>
      </c>
      <c r="E7" s="445">
        <v>1</v>
      </c>
      <c r="F7" s="446">
        <v>51015</v>
      </c>
      <c r="G7" s="175">
        <f>E7*F7</f>
        <v>51015</v>
      </c>
    </row>
    <row r="8" spans="1:7" ht="30" x14ac:dyDescent="0.2">
      <c r="A8" s="401" t="s">
        <v>318</v>
      </c>
      <c r="B8" s="167" t="s">
        <v>342</v>
      </c>
      <c r="C8" s="403" t="s">
        <v>343</v>
      </c>
      <c r="D8" s="409" t="s">
        <v>286</v>
      </c>
      <c r="E8" s="445">
        <v>1</v>
      </c>
      <c r="F8" s="446">
        <v>11590</v>
      </c>
      <c r="G8" s="175">
        <f>E8*F8</f>
        <v>11590</v>
      </c>
    </row>
    <row r="9" spans="1:7" ht="45" x14ac:dyDescent="0.2">
      <c r="A9" s="401" t="s">
        <v>73</v>
      </c>
      <c r="B9" s="167" t="s">
        <v>344</v>
      </c>
      <c r="C9" s="403" t="s">
        <v>345</v>
      </c>
      <c r="D9" s="409" t="s">
        <v>286</v>
      </c>
      <c r="E9" s="448">
        <v>1</v>
      </c>
      <c r="F9" s="446">
        <v>46075</v>
      </c>
      <c r="G9" s="98">
        <f>F9*E9</f>
        <v>46075</v>
      </c>
    </row>
    <row r="10" spans="1:7" ht="60" x14ac:dyDescent="0.2">
      <c r="A10" s="401" t="s">
        <v>323</v>
      </c>
      <c r="B10" s="167" t="s">
        <v>346</v>
      </c>
      <c r="C10" s="403" t="s">
        <v>347</v>
      </c>
      <c r="D10" s="409" t="s">
        <v>286</v>
      </c>
      <c r="E10" s="448">
        <v>1</v>
      </c>
      <c r="F10" s="446">
        <v>353305</v>
      </c>
      <c r="G10" s="98">
        <f>F10*E10</f>
        <v>353305</v>
      </c>
    </row>
    <row r="11" spans="1:7" ht="90" x14ac:dyDescent="0.2">
      <c r="A11" s="401" t="s">
        <v>326</v>
      </c>
      <c r="B11" s="167" t="s">
        <v>348</v>
      </c>
      <c r="C11" s="403" t="s">
        <v>349</v>
      </c>
      <c r="D11" s="409" t="s">
        <v>286</v>
      </c>
      <c r="E11" s="448">
        <v>1</v>
      </c>
      <c r="F11" s="446">
        <v>160455</v>
      </c>
      <c r="G11" s="98">
        <f>F11*E11</f>
        <v>160455</v>
      </c>
    </row>
    <row r="12" spans="1:7" ht="15.75" x14ac:dyDescent="0.2">
      <c r="A12" s="410" t="s">
        <v>186</v>
      </c>
      <c r="B12" s="402" t="s">
        <v>350</v>
      </c>
      <c r="C12" s="403"/>
      <c r="D12" s="435" t="s">
        <v>19</v>
      </c>
      <c r="E12" s="405"/>
      <c r="F12" s="449"/>
      <c r="G12" s="450">
        <f>SUM(G7:G11)</f>
        <v>622440</v>
      </c>
    </row>
    <row r="13" spans="1:7" ht="36.75" customHeight="1" x14ac:dyDescent="0.2">
      <c r="A13" s="413" t="s">
        <v>186</v>
      </c>
      <c r="B13" s="451" t="s">
        <v>358</v>
      </c>
      <c r="C13" s="415"/>
      <c r="D13" s="435" t="s">
        <v>19</v>
      </c>
      <c r="E13" s="452"/>
      <c r="F13" s="417"/>
      <c r="G13" s="418">
        <f>ROUND(G12* 0.23*0.62*0.9,2)</f>
        <v>79883.95</v>
      </c>
    </row>
    <row r="14" spans="1:7" ht="75" customHeight="1" x14ac:dyDescent="0.2">
      <c r="A14" s="397"/>
      <c r="B14" s="1653" t="s">
        <v>819</v>
      </c>
      <c r="C14" s="1654"/>
      <c r="D14" s="1654"/>
      <c r="E14" s="1654"/>
      <c r="F14" s="1655"/>
      <c r="G14" s="329"/>
    </row>
    <row r="15" spans="1:7" ht="14.25" x14ac:dyDescent="0.2">
      <c r="A15" s="453"/>
      <c r="B15" s="454" t="s">
        <v>209</v>
      </c>
      <c r="C15" s="454"/>
      <c r="D15" s="431" t="s">
        <v>19</v>
      </c>
      <c r="E15" s="454"/>
      <c r="F15" s="455"/>
      <c r="G15" s="456">
        <f>ROUNDDOWN(G13,0)</f>
        <v>79883</v>
      </c>
    </row>
    <row r="16" spans="1:7" x14ac:dyDescent="0.2">
      <c r="A16" s="453"/>
      <c r="B16" s="459" t="s">
        <v>58</v>
      </c>
      <c r="C16" s="460"/>
      <c r="D16" s="435" t="s">
        <v>19</v>
      </c>
      <c r="E16" s="461"/>
      <c r="F16" s="462"/>
      <c r="G16" s="463">
        <f>ROUND(G15*0.18,2)</f>
        <v>14378.94</v>
      </c>
    </row>
    <row r="17" spans="1:7" ht="15.75" x14ac:dyDescent="0.25">
      <c r="A17" s="464"/>
      <c r="B17" s="465" t="s">
        <v>335</v>
      </c>
      <c r="C17" s="464"/>
      <c r="D17" s="431" t="s">
        <v>19</v>
      </c>
      <c r="E17" s="466"/>
      <c r="F17" s="467"/>
      <c r="G17" s="468">
        <f>SUM(G15:G16)</f>
        <v>94261.94</v>
      </c>
    </row>
    <row r="20" spans="1:7" ht="15.75" x14ac:dyDescent="0.25">
      <c r="A20" s="1111" t="s">
        <v>798</v>
      </c>
      <c r="B20" s="1402"/>
      <c r="C20" s="1112"/>
      <c r="D20" s="1067"/>
      <c r="E20" s="1403"/>
      <c r="F20" s="1067" t="s">
        <v>799</v>
      </c>
    </row>
    <row r="21" spans="1:7" ht="15.75" x14ac:dyDescent="0.25">
      <c r="A21" s="1111"/>
      <c r="B21" s="1402"/>
      <c r="C21" s="1112"/>
      <c r="D21" s="1067"/>
      <c r="E21" s="1403"/>
      <c r="F21" s="1067"/>
    </row>
    <row r="22" spans="1:7" x14ac:dyDescent="0.25">
      <c r="A22" s="1114"/>
      <c r="B22" s="1402"/>
      <c r="C22" s="1115"/>
      <c r="D22" s="1114"/>
      <c r="E22" s="1403"/>
      <c r="F22" s="1114"/>
    </row>
    <row r="23" spans="1:7" ht="15.75" x14ac:dyDescent="0.25">
      <c r="A23" s="1067" t="s">
        <v>800</v>
      </c>
      <c r="B23" s="1402"/>
      <c r="C23" s="1067"/>
      <c r="D23" s="1067"/>
      <c r="E23" s="1403"/>
      <c r="F23" s="1067" t="s">
        <v>703</v>
      </c>
    </row>
  </sheetData>
  <mergeCells count="9">
    <mergeCell ref="C4:F4"/>
    <mergeCell ref="B5:G5"/>
    <mergeCell ref="B14:F14"/>
    <mergeCell ref="A1:G1"/>
    <mergeCell ref="B2:B3"/>
    <mergeCell ref="C2:C3"/>
    <mergeCell ref="D2:D3"/>
    <mergeCell ref="E2:E3"/>
    <mergeCell ref="F2:G2"/>
  </mergeCells>
  <pageMargins left="0.16" right="0.22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D17" sqref="D17"/>
    </sheetView>
  </sheetViews>
  <sheetFormatPr defaultRowHeight="15" x14ac:dyDescent="0.25"/>
  <cols>
    <col min="1" max="1" width="4" style="6" customWidth="1"/>
    <col min="2" max="2" width="36.5703125" style="6" customWidth="1"/>
    <col min="3" max="3" width="16.5703125" style="6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273" customWidth="1"/>
    <col min="8" max="8" width="11.28515625" style="6" bestFit="1" customWidth="1"/>
    <col min="9" max="16384" width="9.140625" style="6"/>
  </cols>
  <sheetData>
    <row r="1" spans="1:12" ht="43.5" customHeight="1" x14ac:dyDescent="0.2">
      <c r="A1" s="1477" t="s">
        <v>370</v>
      </c>
      <c r="B1" s="1478"/>
      <c r="C1" s="1478"/>
      <c r="D1" s="1478"/>
      <c r="E1" s="1478"/>
      <c r="F1" s="1478"/>
      <c r="G1" s="1478"/>
      <c r="H1" s="58"/>
      <c r="I1" s="58"/>
      <c r="J1" s="58"/>
      <c r="K1" s="58"/>
      <c r="L1" s="58"/>
    </row>
    <row r="2" spans="1:12" s="277" customFormat="1" ht="24.6" customHeight="1" x14ac:dyDescent="0.2">
      <c r="A2" s="1379" t="s">
        <v>1</v>
      </c>
      <c r="B2" s="1682" t="s">
        <v>2</v>
      </c>
      <c r="C2" s="1587" t="s">
        <v>3</v>
      </c>
      <c r="D2" s="1587" t="s">
        <v>4</v>
      </c>
      <c r="E2" s="1684" t="s">
        <v>5</v>
      </c>
      <c r="F2" s="1686" t="s">
        <v>371</v>
      </c>
      <c r="G2" s="1687"/>
    </row>
    <row r="3" spans="1:12" s="277" customFormat="1" ht="15" customHeight="1" x14ac:dyDescent="0.2">
      <c r="A3" s="1380" t="s">
        <v>7</v>
      </c>
      <c r="B3" s="1683"/>
      <c r="C3" s="1588"/>
      <c r="D3" s="1588"/>
      <c r="E3" s="1685"/>
      <c r="F3" s="469" t="s">
        <v>8</v>
      </c>
      <c r="G3" s="470" t="s">
        <v>9</v>
      </c>
    </row>
    <row r="4" spans="1:12" s="474" customFormat="1" ht="20.25" customHeight="1" x14ac:dyDescent="0.2">
      <c r="A4" s="471"/>
      <c r="B4" s="472" t="s">
        <v>10</v>
      </c>
      <c r="C4" s="1671" t="s">
        <v>311</v>
      </c>
      <c r="D4" s="1672"/>
      <c r="E4" s="1672"/>
      <c r="F4" s="1671"/>
      <c r="G4" s="473"/>
    </row>
    <row r="5" spans="1:12" s="474" customFormat="1" ht="48" customHeight="1" x14ac:dyDescent="0.2">
      <c r="A5" s="475">
        <v>1</v>
      </c>
      <c r="B5" s="476" t="s">
        <v>313</v>
      </c>
      <c r="C5" s="477" t="s">
        <v>372</v>
      </c>
      <c r="D5" s="478" t="s">
        <v>286</v>
      </c>
      <c r="E5" s="445">
        <v>1</v>
      </c>
      <c r="F5" s="479">
        <v>10260</v>
      </c>
      <c r="G5" s="480">
        <f>E5*F5</f>
        <v>10260</v>
      </c>
    </row>
    <row r="6" spans="1:12" s="474" customFormat="1" ht="61.5" customHeight="1" x14ac:dyDescent="0.2">
      <c r="A6" s="475">
        <v>2</v>
      </c>
      <c r="B6" s="481" t="s">
        <v>373</v>
      </c>
      <c r="C6" s="477" t="s">
        <v>374</v>
      </c>
      <c r="D6" s="478" t="s">
        <v>286</v>
      </c>
      <c r="E6" s="445">
        <v>1</v>
      </c>
      <c r="F6" s="479">
        <v>10260</v>
      </c>
      <c r="G6" s="480">
        <f>E6*F6</f>
        <v>10260</v>
      </c>
    </row>
    <row r="7" spans="1:12" s="474" customFormat="1" ht="37.5" customHeight="1" x14ac:dyDescent="0.2">
      <c r="A7" s="475">
        <v>3</v>
      </c>
      <c r="B7" s="481" t="s">
        <v>375</v>
      </c>
      <c r="C7" s="477" t="s">
        <v>376</v>
      </c>
      <c r="D7" s="478" t="s">
        <v>286</v>
      </c>
      <c r="E7" s="445">
        <v>1</v>
      </c>
      <c r="F7" s="479">
        <v>14725</v>
      </c>
      <c r="G7" s="480">
        <f>E7*F7</f>
        <v>14725</v>
      </c>
    </row>
    <row r="8" spans="1:12" s="474" customFormat="1" ht="63.75" customHeight="1" x14ac:dyDescent="0.2">
      <c r="A8" s="482">
        <v>4</v>
      </c>
      <c r="B8" s="481" t="s">
        <v>377</v>
      </c>
      <c r="C8" s="477" t="s">
        <v>378</v>
      </c>
      <c r="D8" s="478" t="s">
        <v>286</v>
      </c>
      <c r="E8" s="448">
        <v>1</v>
      </c>
      <c r="F8" s="483">
        <v>14725</v>
      </c>
      <c r="G8" s="480">
        <f>E8*F8</f>
        <v>14725</v>
      </c>
    </row>
    <row r="9" spans="1:12" s="474" customFormat="1" ht="53.25" customHeight="1" x14ac:dyDescent="0.2">
      <c r="A9" s="482">
        <v>5</v>
      </c>
      <c r="B9" s="481" t="s">
        <v>379</v>
      </c>
      <c r="C9" s="477" t="s">
        <v>380</v>
      </c>
      <c r="D9" s="478" t="s">
        <v>286</v>
      </c>
      <c r="E9" s="448">
        <v>1</v>
      </c>
      <c r="F9" s="483">
        <v>44555</v>
      </c>
      <c r="G9" s="480">
        <f>E9*F9</f>
        <v>44555</v>
      </c>
    </row>
    <row r="10" spans="1:12" s="474" customFormat="1" ht="15.75" x14ac:dyDescent="0.2">
      <c r="A10" s="484" t="s">
        <v>186</v>
      </c>
      <c r="B10" s="402" t="s">
        <v>192</v>
      </c>
      <c r="C10" s="485"/>
      <c r="D10" s="409" t="s">
        <v>286</v>
      </c>
      <c r="E10" s="405">
        <v>1</v>
      </c>
      <c r="F10" s="486"/>
      <c r="G10" s="487">
        <f>SUM(G5:G9)</f>
        <v>94525</v>
      </c>
    </row>
    <row r="11" spans="1:12" s="474" customFormat="1" ht="15.75" x14ac:dyDescent="0.2">
      <c r="A11" s="488" t="s">
        <v>186</v>
      </c>
      <c r="B11" s="1673" t="s">
        <v>381</v>
      </c>
      <c r="C11" s="1674"/>
      <c r="D11" s="281"/>
      <c r="E11" s="489"/>
      <c r="F11" s="281"/>
      <c r="G11" s="490">
        <f>ROUND(G10*0.23*1.25*1.35,2)</f>
        <v>36687.519999999997</v>
      </c>
    </row>
    <row r="12" spans="1:12" s="474" customFormat="1" ht="15.75" x14ac:dyDescent="0.2">
      <c r="A12" s="471"/>
      <c r="B12" s="1675" t="s">
        <v>224</v>
      </c>
      <c r="C12" s="1676"/>
      <c r="D12" s="1378"/>
      <c r="E12" s="491"/>
      <c r="F12" s="1378"/>
      <c r="G12" s="492">
        <f>G11</f>
        <v>36687.519999999997</v>
      </c>
    </row>
    <row r="13" spans="1:12" s="474" customFormat="1" ht="77.25" customHeight="1" x14ac:dyDescent="0.25">
      <c r="A13" s="471"/>
      <c r="B13" s="1677" t="s">
        <v>382</v>
      </c>
      <c r="C13" s="1678"/>
      <c r="D13" s="1678"/>
      <c r="E13" s="1678"/>
      <c r="F13" s="1679"/>
      <c r="G13" s="143"/>
    </row>
    <row r="14" spans="1:12" s="474" customFormat="1" ht="15.75" x14ac:dyDescent="0.2">
      <c r="A14" s="471"/>
      <c r="B14" s="1656" t="s">
        <v>383</v>
      </c>
      <c r="C14" s="1657"/>
      <c r="D14" s="425" t="s">
        <v>19</v>
      </c>
      <c r="E14" s="426"/>
      <c r="F14" s="427"/>
      <c r="G14" s="428">
        <f>ROUND(G12*0.5,2)</f>
        <v>18343.759999999998</v>
      </c>
    </row>
    <row r="15" spans="1:12" s="474" customFormat="1" ht="21" customHeight="1" x14ac:dyDescent="0.2">
      <c r="A15" s="493"/>
      <c r="B15" s="1680" t="s">
        <v>58</v>
      </c>
      <c r="C15" s="1681"/>
      <c r="D15" s="435" t="s">
        <v>19</v>
      </c>
      <c r="E15" s="494"/>
      <c r="F15" s="495"/>
      <c r="G15" s="496">
        <f>ROUND(G14*0.18,2)</f>
        <v>3301.88</v>
      </c>
    </row>
    <row r="16" spans="1:12" s="474" customFormat="1" ht="28.5" customHeight="1" x14ac:dyDescent="0.25">
      <c r="A16" s="497"/>
      <c r="B16" s="1669" t="s">
        <v>335</v>
      </c>
      <c r="C16" s="1670"/>
      <c r="D16" s="498" t="s">
        <v>19</v>
      </c>
      <c r="E16" s="499"/>
      <c r="F16" s="500"/>
      <c r="G16" s="501">
        <f>SUM(G14:G15)</f>
        <v>21645.64</v>
      </c>
    </row>
    <row r="17" spans="1:7" s="474" customFormat="1" ht="15.6" customHeight="1" x14ac:dyDescent="0.25">
      <c r="A17" s="6"/>
      <c r="B17" s="6"/>
      <c r="C17" s="6"/>
      <c r="D17" s="6"/>
      <c r="E17" s="59"/>
      <c r="F17" s="158"/>
      <c r="G17" s="273"/>
    </row>
    <row r="18" spans="1:7" s="474" customFormat="1" ht="15.75" x14ac:dyDescent="0.25">
      <c r="A18" s="1111" t="s">
        <v>798</v>
      </c>
      <c r="B18" s="1402"/>
      <c r="C18" s="1112"/>
      <c r="D18" s="1067"/>
      <c r="E18" s="1403"/>
      <c r="F18" s="1067" t="s">
        <v>799</v>
      </c>
      <c r="G18" s="273"/>
    </row>
    <row r="19" spans="1:7" s="503" customFormat="1" ht="15.6" customHeight="1" x14ac:dyDescent="0.25">
      <c r="A19" s="1111"/>
      <c r="B19" s="1402"/>
      <c r="C19" s="1112"/>
      <c r="D19" s="1067"/>
      <c r="E19" s="1403"/>
      <c r="F19" s="1067"/>
      <c r="G19" s="273"/>
    </row>
    <row r="20" spans="1:7" s="1449" customFormat="1" ht="15.6" customHeight="1" x14ac:dyDescent="0.25">
      <c r="A20" s="1114"/>
      <c r="B20" s="1402"/>
      <c r="C20" s="1115"/>
      <c r="D20" s="1114"/>
      <c r="E20" s="1403"/>
      <c r="F20" s="1114"/>
      <c r="G20" s="273"/>
    </row>
    <row r="21" spans="1:7" s="277" customFormat="1" ht="15.6" customHeight="1" x14ac:dyDescent="0.25">
      <c r="A21" s="1067" t="s">
        <v>800</v>
      </c>
      <c r="B21" s="1402"/>
      <c r="C21" s="1067"/>
      <c r="D21" s="1067"/>
      <c r="E21" s="1403"/>
      <c r="F21" s="1067" t="s">
        <v>703</v>
      </c>
      <c r="G21" s="273"/>
    </row>
    <row r="22" spans="1:7" s="502" customFormat="1" ht="36.75" customHeight="1" x14ac:dyDescent="0.25">
      <c r="A22" s="6"/>
      <c r="B22" s="6"/>
      <c r="C22" s="6"/>
      <c r="D22" s="6"/>
      <c r="E22" s="59"/>
      <c r="F22" s="158"/>
      <c r="G22" s="273"/>
    </row>
    <row r="23" spans="1:7" ht="10.15" customHeight="1" x14ac:dyDescent="0.25"/>
  </sheetData>
  <mergeCells count="13">
    <mergeCell ref="A1:G1"/>
    <mergeCell ref="B2:B3"/>
    <mergeCell ref="C2:C3"/>
    <mergeCell ref="D2:D3"/>
    <mergeCell ref="E2:E3"/>
    <mergeCell ref="F2:G2"/>
    <mergeCell ref="B16:C16"/>
    <mergeCell ref="C4:F4"/>
    <mergeCell ref="B11:C11"/>
    <mergeCell ref="B12:C12"/>
    <mergeCell ref="B13:F13"/>
    <mergeCell ref="B14:C14"/>
    <mergeCell ref="B15:C15"/>
  </mergeCells>
  <pageMargins left="0.16" right="0.22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690" t="s">
        <v>384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43.5" customHeight="1" thickBot="1" x14ac:dyDescent="0.25">
      <c r="A2" s="1691" t="s">
        <v>385</v>
      </c>
      <c r="B2" s="1691"/>
      <c r="C2" s="1691"/>
      <c r="D2" s="1691"/>
      <c r="E2" s="1691"/>
      <c r="F2" s="1691"/>
      <c r="G2" s="1691"/>
      <c r="H2" s="1691"/>
      <c r="I2" s="1691"/>
      <c r="J2" s="1691"/>
      <c r="K2" s="1691"/>
      <c r="L2" s="1691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 t="s">
        <v>394</v>
      </c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19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519" t="s">
        <v>405</v>
      </c>
      <c r="C6" s="520"/>
      <c r="D6" s="521"/>
      <c r="E6" s="520"/>
      <c r="F6" s="520"/>
      <c r="G6" s="520"/>
      <c r="H6" s="521"/>
      <c r="I6" s="521"/>
      <c r="J6" s="521"/>
      <c r="K6" s="521"/>
      <c r="L6" s="522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21.75" customHeight="1" x14ac:dyDescent="0.2">
      <c r="A7" s="523">
        <v>1</v>
      </c>
      <c r="B7" s="524" t="s">
        <v>406</v>
      </c>
      <c r="C7" s="525" t="s">
        <v>407</v>
      </c>
      <c r="D7" s="526">
        <f>D8</f>
        <v>1</v>
      </c>
      <c r="E7" s="527" t="s">
        <v>408</v>
      </c>
      <c r="F7" s="528">
        <v>93</v>
      </c>
      <c r="G7" s="527">
        <v>1.25</v>
      </c>
      <c r="H7" s="527"/>
      <c r="I7" s="527">
        <v>1.1499999999999999</v>
      </c>
      <c r="J7" s="529">
        <f>ROUND(F7*IF(G7=0,1,G7)*IF(H7=0,1,H7)*IF(I7=0,1,I7),2)</f>
        <v>133.69</v>
      </c>
      <c r="K7" s="530">
        <f>ROUND(D7*J7,2)</f>
        <v>133.69</v>
      </c>
      <c r="L7" s="531" t="s">
        <v>409</v>
      </c>
      <c r="M7" s="1394"/>
      <c r="N7" s="1394"/>
      <c r="O7" s="1394"/>
      <c r="P7" s="1395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32.1" customHeight="1" x14ac:dyDescent="0.2">
      <c r="A8" s="523">
        <v>2</v>
      </c>
      <c r="B8" s="524" t="s">
        <v>410</v>
      </c>
      <c r="C8" s="525" t="s">
        <v>411</v>
      </c>
      <c r="D8" s="526">
        <v>1</v>
      </c>
      <c r="E8" s="527" t="s">
        <v>408</v>
      </c>
      <c r="F8" s="528">
        <v>136</v>
      </c>
      <c r="G8" s="527">
        <v>1.25</v>
      </c>
      <c r="H8" s="527"/>
      <c r="I8" s="527">
        <v>1.1499999999999999</v>
      </c>
      <c r="J8" s="529">
        <f>ROUND(F8*IF(G8=0,1,G8)*IF(H8=0,1,H8)*IF(I8=0,1,I8),2)</f>
        <v>195.5</v>
      </c>
      <c r="K8" s="530">
        <f>ROUND(D8*J8,2)</f>
        <v>195.5</v>
      </c>
      <c r="L8" s="531" t="s">
        <v>412</v>
      </c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5.95" customHeight="1" x14ac:dyDescent="0.2">
      <c r="A9" s="533"/>
      <c r="B9" s="534" t="s">
        <v>413</v>
      </c>
      <c r="C9" s="526" t="s">
        <v>19</v>
      </c>
      <c r="D9" s="535"/>
      <c r="E9" s="526"/>
      <c r="F9" s="526"/>
      <c r="G9" s="526"/>
      <c r="H9" s="536"/>
      <c r="I9" s="536"/>
      <c r="J9" s="537"/>
      <c r="K9" s="538">
        <f>SUM(K7:K8)</f>
        <v>329.19</v>
      </c>
      <c r="L9" s="539"/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x14ac:dyDescent="0.2">
      <c r="A10" s="533"/>
      <c r="B10" s="534" t="s">
        <v>414</v>
      </c>
      <c r="C10" s="526" t="s">
        <v>415</v>
      </c>
      <c r="D10" s="535">
        <v>0.85</v>
      </c>
      <c r="E10" s="526"/>
      <c r="F10" s="526"/>
      <c r="G10" s="526"/>
      <c r="H10" s="536"/>
      <c r="I10" s="536"/>
      <c r="J10" s="537"/>
      <c r="K10" s="538">
        <f>ROUND(D10*K9,2)</f>
        <v>279.81</v>
      </c>
      <c r="L10" s="539" t="s">
        <v>416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thickBot="1" x14ac:dyDescent="0.25">
      <c r="A11" s="540"/>
      <c r="B11" s="541" t="s">
        <v>417</v>
      </c>
      <c r="C11" s="542" t="s">
        <v>415</v>
      </c>
      <c r="D11" s="543">
        <v>1.25</v>
      </c>
      <c r="E11" s="542"/>
      <c r="F11" s="542"/>
      <c r="G11" s="542"/>
      <c r="H11" s="544"/>
      <c r="I11" s="544"/>
      <c r="J11" s="545"/>
      <c r="K11" s="546">
        <f>ROUND(D11*K10,2)</f>
        <v>349.76</v>
      </c>
      <c r="L11" s="547" t="s">
        <v>418</v>
      </c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5.95" customHeight="1" thickTop="1" thickBot="1" x14ac:dyDescent="0.25">
      <c r="A12" s="548"/>
      <c r="B12" s="549" t="s">
        <v>419</v>
      </c>
      <c r="C12" s="550" t="s">
        <v>19</v>
      </c>
      <c r="D12" s="551"/>
      <c r="E12" s="550"/>
      <c r="F12" s="550"/>
      <c r="G12" s="550"/>
      <c r="H12" s="552"/>
      <c r="I12" s="552"/>
      <c r="J12" s="553"/>
      <c r="K12" s="554">
        <f>K11</f>
        <v>349.76</v>
      </c>
      <c r="L12" s="555"/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14.45" customHeight="1" thickTop="1" x14ac:dyDescent="0.2">
      <c r="A13" s="556"/>
      <c r="B13" s="557" t="s">
        <v>420</v>
      </c>
      <c r="C13" s="558"/>
      <c r="D13" s="559"/>
      <c r="E13" s="558"/>
      <c r="F13" s="558"/>
      <c r="G13" s="558"/>
      <c r="H13" s="560"/>
      <c r="I13" s="560"/>
      <c r="J13" s="561"/>
      <c r="K13" s="562"/>
      <c r="L13" s="563"/>
      <c r="M13" s="1397"/>
      <c r="N13" s="1397"/>
      <c r="O13" s="1397"/>
      <c r="P13" s="1395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32.65" customHeight="1" thickBot="1" x14ac:dyDescent="0.25">
      <c r="A14" s="533">
        <v>3</v>
      </c>
      <c r="B14" s="524" t="s">
        <v>410</v>
      </c>
      <c r="C14" s="564" t="s">
        <v>411</v>
      </c>
      <c r="D14" s="526">
        <f>D8</f>
        <v>1</v>
      </c>
      <c r="E14" s="527" t="s">
        <v>408</v>
      </c>
      <c r="F14" s="528">
        <v>122</v>
      </c>
      <c r="G14" s="527"/>
      <c r="H14" s="527">
        <v>1.2</v>
      </c>
      <c r="I14" s="527"/>
      <c r="J14" s="565">
        <v>146.4</v>
      </c>
      <c r="K14" s="530">
        <f>ROUND(D14*J14,2)</f>
        <v>146.4</v>
      </c>
      <c r="L14" s="531" t="s">
        <v>412</v>
      </c>
      <c r="M14" s="532"/>
      <c r="N14" s="1394"/>
      <c r="O14" s="1394"/>
      <c r="P14" s="1394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5.95" customHeight="1" thickTop="1" thickBot="1" x14ac:dyDescent="0.25">
      <c r="A15" s="566"/>
      <c r="B15" s="567" t="s">
        <v>421</v>
      </c>
      <c r="C15" s="568" t="s">
        <v>19</v>
      </c>
      <c r="D15" s="569"/>
      <c r="E15" s="568"/>
      <c r="F15" s="568"/>
      <c r="G15" s="568"/>
      <c r="H15" s="570"/>
      <c r="I15" s="570"/>
      <c r="J15" s="571"/>
      <c r="K15" s="572">
        <f>SUM(K14:K14)</f>
        <v>146.4</v>
      </c>
      <c r="L15" s="573"/>
      <c r="M15" s="1397"/>
      <c r="N15" s="1397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ht="15.95" customHeight="1" x14ac:dyDescent="0.2">
      <c r="A16" s="574"/>
      <c r="B16" s="575" t="s">
        <v>422</v>
      </c>
      <c r="C16" s="576" t="s">
        <v>19</v>
      </c>
      <c r="D16" s="577"/>
      <c r="E16" s="576"/>
      <c r="F16" s="576"/>
      <c r="G16" s="576"/>
      <c r="H16" s="578"/>
      <c r="I16" s="578"/>
      <c r="J16" s="579"/>
      <c r="K16" s="580">
        <f>K12+K15</f>
        <v>496.15999999999997</v>
      </c>
      <c r="L16" s="581"/>
      <c r="M16" s="1397"/>
      <c r="N16" s="1399"/>
      <c r="O16" s="1397"/>
      <c r="P16" s="509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s="593" customFormat="1" ht="23.25" customHeight="1" thickBot="1" x14ac:dyDescent="0.25">
      <c r="A17" s="582">
        <v>4</v>
      </c>
      <c r="B17" s="583" t="s">
        <v>423</v>
      </c>
      <c r="C17" s="584" t="s">
        <v>424</v>
      </c>
      <c r="D17" s="585">
        <v>1</v>
      </c>
      <c r="E17" s="586"/>
      <c r="F17" s="587">
        <v>6.6000000000000003E-2</v>
      </c>
      <c r="G17" s="586"/>
      <c r="H17" s="588"/>
      <c r="I17" s="588"/>
      <c r="J17" s="589"/>
      <c r="K17" s="590">
        <f>ROUND(K16*F17,2)</f>
        <v>32.75</v>
      </c>
      <c r="L17" s="591" t="s">
        <v>425</v>
      </c>
      <c r="M17" s="592"/>
      <c r="N17" s="592"/>
      <c r="O17" s="508"/>
      <c r="P17" s="509"/>
      <c r="Q17" s="508"/>
      <c r="R17" s="508"/>
      <c r="S17" s="508"/>
      <c r="T17" s="508"/>
      <c r="U17" s="508"/>
      <c r="V17" s="508"/>
      <c r="W17" s="508"/>
      <c r="X17" s="508"/>
      <c r="Y17" s="508"/>
    </row>
    <row r="18" spans="1:25" ht="15.95" customHeight="1" thickBot="1" x14ac:dyDescent="0.25">
      <c r="A18" s="594"/>
      <c r="B18" s="595" t="s">
        <v>426</v>
      </c>
      <c r="C18" s="596" t="s">
        <v>19</v>
      </c>
      <c r="D18" s="597"/>
      <c r="E18" s="597"/>
      <c r="F18" s="597"/>
      <c r="G18" s="597"/>
      <c r="H18" s="597"/>
      <c r="I18" s="597"/>
      <c r="J18" s="598"/>
      <c r="K18" s="599">
        <f>K16+K17</f>
        <v>528.91</v>
      </c>
      <c r="L18" s="600"/>
      <c r="M18" s="1397"/>
      <c r="N18" s="1399"/>
      <c r="O18" s="1394"/>
      <c r="P18" s="1400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thickBot="1" x14ac:dyDescent="0.25">
      <c r="A19" s="1688" t="s">
        <v>427</v>
      </c>
      <c r="B19" s="1689"/>
      <c r="C19" s="601" t="s">
        <v>415</v>
      </c>
      <c r="D19" s="602">
        <v>3.7</v>
      </c>
      <c r="E19" s="601"/>
      <c r="F19" s="601"/>
      <c r="G19" s="601"/>
      <c r="H19" s="603"/>
      <c r="I19" s="603"/>
      <c r="J19" s="604"/>
      <c r="K19" s="605">
        <f>ROUND(D19*K18,2)</f>
        <v>1956.97</v>
      </c>
      <c r="L19" s="606" t="s">
        <v>428</v>
      </c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5.95" customHeight="1" x14ac:dyDescent="0.2">
      <c r="A20" s="607"/>
      <c r="B20" s="1443" t="s">
        <v>429</v>
      </c>
      <c r="C20" s="611" t="s">
        <v>415</v>
      </c>
      <c r="D20" s="1444">
        <v>0.7</v>
      </c>
      <c r="E20" s="611"/>
      <c r="F20" s="611"/>
      <c r="G20" s="611"/>
      <c r="H20" s="532"/>
      <c r="I20" s="532"/>
      <c r="J20" s="613"/>
      <c r="K20" s="1445">
        <f>K19*D20</f>
        <v>1369.8789999999999</v>
      </c>
      <c r="L20" s="608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5.95" customHeight="1" x14ac:dyDescent="0.2">
      <c r="A21" s="609"/>
      <c r="B21" s="610" t="s">
        <v>430</v>
      </c>
      <c r="C21" s="611" t="s">
        <v>19</v>
      </c>
      <c r="D21" s="612"/>
      <c r="E21" s="611"/>
      <c r="F21" s="611"/>
      <c r="G21" s="611"/>
      <c r="H21" s="532"/>
      <c r="I21" s="532"/>
      <c r="J21" s="613"/>
      <c r="K21" s="614">
        <f>K20</f>
        <v>1369.8789999999999</v>
      </c>
      <c r="L21" s="615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x14ac:dyDescent="0.2">
      <c r="A22" s="609"/>
      <c r="B22" s="616" t="s">
        <v>21</v>
      </c>
      <c r="C22" s="617" t="s">
        <v>19</v>
      </c>
      <c r="D22" s="618"/>
      <c r="E22" s="619"/>
      <c r="F22" s="620"/>
      <c r="G22" s="617"/>
      <c r="H22" s="621"/>
      <c r="I22" s="621"/>
      <c r="J22" s="622"/>
      <c r="K22" s="623">
        <f>ROUND((K21)*0.18,2)</f>
        <v>246.58</v>
      </c>
      <c r="L22" s="624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5.95" customHeight="1" thickBot="1" x14ac:dyDescent="0.25">
      <c r="A23" s="625"/>
      <c r="B23" s="626" t="s">
        <v>431</v>
      </c>
      <c r="C23" s="627" t="s">
        <v>19</v>
      </c>
      <c r="D23" s="628"/>
      <c r="E23" s="629"/>
      <c r="F23" s="630"/>
      <c r="G23" s="627"/>
      <c r="H23" s="631"/>
      <c r="I23" s="631"/>
      <c r="J23" s="632"/>
      <c r="K23" s="633">
        <f>K21+K22</f>
        <v>1616.4589999999998</v>
      </c>
      <c r="L23" s="634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s="1061" customFormat="1" ht="12" customHeight="1" x14ac:dyDescent="0.2">
      <c r="A24" s="520"/>
      <c r="B24" s="1394"/>
      <c r="C24" s="1394"/>
      <c r="D24" s="1394"/>
      <c r="E24" s="1394"/>
      <c r="F24" s="1394"/>
      <c r="G24" s="1394"/>
      <c r="H24" s="1397"/>
      <c r="I24" s="1397"/>
      <c r="J24" s="1397"/>
      <c r="K24" s="1397"/>
      <c r="L24" s="1394"/>
      <c r="M24" s="1397"/>
      <c r="N24" s="1397"/>
      <c r="O24" s="1397"/>
      <c r="P24" s="1401"/>
      <c r="Q24" s="1397"/>
      <c r="R24" s="1397"/>
      <c r="S24" s="1397"/>
      <c r="T24" s="1397"/>
      <c r="U24" s="1397"/>
      <c r="V24" s="1397"/>
      <c r="W24" s="1397"/>
      <c r="X24" s="1397"/>
      <c r="Y24" s="1397"/>
    </row>
    <row r="25" spans="1:25" s="1061" customFormat="1" ht="12" customHeight="1" x14ac:dyDescent="0.2">
      <c r="A25" s="520"/>
      <c r="B25" s="1430"/>
      <c r="C25" s="1430"/>
      <c r="D25" s="1430"/>
      <c r="E25" s="1430"/>
      <c r="F25" s="1430"/>
      <c r="G25" s="1404"/>
      <c r="H25" s="1404"/>
      <c r="I25" s="1404"/>
      <c r="J25" s="1404"/>
      <c r="K25" s="1399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5.75" x14ac:dyDescent="0.25">
      <c r="A26" s="1111" t="s">
        <v>798</v>
      </c>
      <c r="B26" s="1402"/>
      <c r="C26" s="1112"/>
      <c r="D26" s="1067"/>
      <c r="E26" s="1403"/>
      <c r="F26" s="1067" t="s">
        <v>799</v>
      </c>
      <c r="G26" s="1397"/>
      <c r="H26" s="1397"/>
      <c r="I26" s="1397"/>
      <c r="J26" s="1397"/>
      <c r="K26" s="1397"/>
      <c r="L26" s="635"/>
      <c r="M26" s="1394"/>
      <c r="N26" s="1394"/>
      <c r="O26" s="1397"/>
      <c r="P26" s="1401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1"/>
      <c r="B27" s="1402"/>
      <c r="C27" s="1112"/>
      <c r="D27" s="1067"/>
      <c r="E27" s="1403"/>
      <c r="F27" s="1067"/>
      <c r="G27" s="639"/>
      <c r="H27" s="639"/>
      <c r="I27" s="639"/>
      <c r="J27" s="639"/>
      <c r="K27" s="640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2" customHeight="1" x14ac:dyDescent="0.25">
      <c r="A28" s="1114"/>
      <c r="B28" s="1402"/>
      <c r="C28" s="1115"/>
      <c r="D28" s="1114"/>
      <c r="E28" s="1403"/>
      <c r="F28" s="1114"/>
      <c r="G28" s="639"/>
      <c r="H28" s="638"/>
      <c r="I28" s="639"/>
      <c r="J28" s="639"/>
      <c r="K28" s="641"/>
      <c r="L28" s="641"/>
      <c r="M28" s="1394"/>
      <c r="N28" s="1394"/>
      <c r="O28" s="1394"/>
      <c r="P28" s="1394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ht="12" customHeight="1" x14ac:dyDescent="0.25">
      <c r="A29" s="1067" t="s">
        <v>800</v>
      </c>
      <c r="B29" s="1402"/>
      <c r="C29" s="1067"/>
      <c r="D29" s="1067"/>
      <c r="E29" s="1403"/>
      <c r="F29" s="1067" t="s">
        <v>703</v>
      </c>
      <c r="G29" s="639"/>
      <c r="H29" s="639"/>
      <c r="I29" s="639"/>
      <c r="J29" s="639"/>
      <c r="K29" s="641"/>
      <c r="L29" s="641"/>
      <c r="M29" s="1394"/>
      <c r="N29" s="1394"/>
      <c r="O29" s="1395"/>
      <c r="P29" s="509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">
      <c r="A30" s="1405"/>
      <c r="B30" s="636"/>
      <c r="C30" s="642"/>
      <c r="D30" s="642"/>
      <c r="E30" s="642"/>
      <c r="F30" s="639"/>
      <c r="G30" s="638"/>
      <c r="H30" s="638"/>
      <c r="I30" s="639"/>
      <c r="J30" s="639"/>
      <c r="K30" s="641"/>
      <c r="L30" s="641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">
      <c r="A31" s="1405"/>
      <c r="B31" s="1394"/>
      <c r="C31" s="1394"/>
      <c r="D31" s="1394"/>
      <c r="E31" s="1394"/>
      <c r="F31" s="1394"/>
      <c r="G31" s="1394"/>
      <c r="H31" s="1394"/>
      <c r="I31" s="1394"/>
      <c r="J31" s="639"/>
      <c r="K31" s="641"/>
      <c r="L31" s="1394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2" customHeight="1" x14ac:dyDescent="0.25">
      <c r="A32" s="1405"/>
      <c r="B32" s="1394"/>
      <c r="C32" s="1394"/>
      <c r="D32" s="643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509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ht="15" x14ac:dyDescent="0.25">
      <c r="A33" s="1405"/>
      <c r="B33" s="1394"/>
      <c r="C33" s="1394"/>
      <c r="D33" s="643"/>
      <c r="E33" s="1394"/>
      <c r="F33" s="1394"/>
      <c r="G33" s="1394"/>
      <c r="H33" s="1394"/>
      <c r="I33" s="1394"/>
      <c r="J33" s="639"/>
      <c r="K33" s="641"/>
      <c r="L33" s="1394"/>
      <c r="M33" s="1394"/>
      <c r="N33" s="1394"/>
      <c r="O33" s="1395"/>
      <c r="P33" s="1395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B34" s="1394"/>
      <c r="C34" s="1394"/>
      <c r="D34" s="1394"/>
      <c r="E34" s="1394"/>
      <c r="F34" s="644"/>
      <c r="G34" s="1394"/>
      <c r="H34" s="1394"/>
      <c r="I34" s="1394"/>
      <c r="J34" s="639"/>
      <c r="K34" s="641"/>
      <c r="L34" s="1394"/>
      <c r="M34" s="1394"/>
      <c r="N34" s="1394"/>
      <c r="O34" s="1395"/>
      <c r="P34" s="509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1394"/>
      <c r="G35" s="1394"/>
      <c r="H35" s="1394"/>
      <c r="I35" s="1394"/>
      <c r="J35" s="645"/>
      <c r="K35" s="1394"/>
      <c r="L35" s="1394"/>
      <c r="M35" s="1394"/>
      <c r="N35" s="1394"/>
      <c r="O35" s="1395"/>
      <c r="P35" s="1395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1394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509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6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1395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7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1394"/>
      <c r="Y38" s="1394"/>
    </row>
  </sheetData>
  <mergeCells count="7">
    <mergeCell ref="A19:B19"/>
    <mergeCell ref="A1:L1"/>
    <mergeCell ref="A2:L2"/>
    <mergeCell ref="G3:I3"/>
    <mergeCell ref="G4:G5"/>
    <mergeCell ref="H4:H5"/>
    <mergeCell ref="I4:I5"/>
  </mergeCells>
  <pageMargins left="0.21" right="0.35" top="0.36" bottom="0.75" header="0.3" footer="0.3"/>
  <pageSetup paperSize="9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690" t="s">
        <v>432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43.5" customHeight="1" thickBot="1" x14ac:dyDescent="0.25">
      <c r="A2" s="1691" t="s">
        <v>385</v>
      </c>
      <c r="B2" s="1691"/>
      <c r="C2" s="1691"/>
      <c r="D2" s="1691"/>
      <c r="E2" s="1691"/>
      <c r="F2" s="1691"/>
      <c r="G2" s="1691"/>
      <c r="H2" s="1691"/>
      <c r="I2" s="1691"/>
      <c r="J2" s="1691"/>
      <c r="K2" s="1691"/>
      <c r="L2" s="1691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 t="s">
        <v>394</v>
      </c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19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519" t="s">
        <v>405</v>
      </c>
      <c r="C6" s="520"/>
      <c r="D6" s="521"/>
      <c r="E6" s="520"/>
      <c r="F6" s="520"/>
      <c r="G6" s="520"/>
      <c r="H6" s="521"/>
      <c r="I6" s="521"/>
      <c r="J6" s="521"/>
      <c r="K6" s="521"/>
      <c r="L6" s="522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21.75" customHeight="1" x14ac:dyDescent="0.2">
      <c r="A7" s="523">
        <v>1</v>
      </c>
      <c r="B7" s="524" t="s">
        <v>406</v>
      </c>
      <c r="C7" s="525" t="s">
        <v>407</v>
      </c>
      <c r="D7" s="526">
        <f>D8</f>
        <v>1</v>
      </c>
      <c r="E7" s="527" t="s">
        <v>408</v>
      </c>
      <c r="F7" s="528">
        <v>93</v>
      </c>
      <c r="G7" s="527"/>
      <c r="H7" s="527"/>
      <c r="I7" s="527"/>
      <c r="J7" s="529">
        <f>ROUND(F7*IF(G7=0,1,G7)*IF(H7=0,1,H7)*IF(I7=0,1,I7),2)</f>
        <v>93</v>
      </c>
      <c r="K7" s="530">
        <f>ROUND(D7*J7,2)</f>
        <v>93</v>
      </c>
      <c r="L7" s="531" t="s">
        <v>409</v>
      </c>
      <c r="M7" s="1394"/>
      <c r="N7" s="1394"/>
      <c r="O7" s="1394"/>
      <c r="P7" s="1395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32.1" customHeight="1" x14ac:dyDescent="0.2">
      <c r="A8" s="523">
        <v>2</v>
      </c>
      <c r="B8" s="524" t="s">
        <v>410</v>
      </c>
      <c r="C8" s="525" t="s">
        <v>411</v>
      </c>
      <c r="D8" s="526">
        <v>1</v>
      </c>
      <c r="E8" s="527" t="s">
        <v>408</v>
      </c>
      <c r="F8" s="528">
        <v>136</v>
      </c>
      <c r="G8" s="527"/>
      <c r="H8" s="527"/>
      <c r="I8" s="527"/>
      <c r="J8" s="529">
        <f>ROUND(F8*IF(G8=0,1,G8)*IF(H8=0,1,H8)*IF(I8=0,1,I8),2)</f>
        <v>136</v>
      </c>
      <c r="K8" s="530">
        <f>ROUND(D8*J8,2)</f>
        <v>136</v>
      </c>
      <c r="L8" s="531" t="s">
        <v>412</v>
      </c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5.95" customHeight="1" x14ac:dyDescent="0.2">
      <c r="A9" s="533"/>
      <c r="B9" s="534" t="s">
        <v>413</v>
      </c>
      <c r="C9" s="526" t="s">
        <v>19</v>
      </c>
      <c r="D9" s="535"/>
      <c r="E9" s="526"/>
      <c r="F9" s="526"/>
      <c r="G9" s="526"/>
      <c r="H9" s="536"/>
      <c r="I9" s="536"/>
      <c r="J9" s="537"/>
      <c r="K9" s="538">
        <f>SUM(K7:K8)</f>
        <v>229</v>
      </c>
      <c r="L9" s="539"/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x14ac:dyDescent="0.2">
      <c r="A10" s="533"/>
      <c r="B10" s="534" t="s">
        <v>414</v>
      </c>
      <c r="C10" s="526" t="s">
        <v>415</v>
      </c>
      <c r="D10" s="535">
        <v>0.85</v>
      </c>
      <c r="E10" s="526"/>
      <c r="F10" s="526"/>
      <c r="G10" s="526"/>
      <c r="H10" s="536"/>
      <c r="I10" s="536"/>
      <c r="J10" s="537"/>
      <c r="K10" s="538">
        <f>ROUND(D10*K9,2)</f>
        <v>194.65</v>
      </c>
      <c r="L10" s="539" t="s">
        <v>416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thickBot="1" x14ac:dyDescent="0.25">
      <c r="A11" s="540"/>
      <c r="B11" s="541" t="s">
        <v>417</v>
      </c>
      <c r="C11" s="542" t="s">
        <v>415</v>
      </c>
      <c r="D11" s="543">
        <v>1.25</v>
      </c>
      <c r="E11" s="542"/>
      <c r="F11" s="542"/>
      <c r="G11" s="542"/>
      <c r="H11" s="544"/>
      <c r="I11" s="544"/>
      <c r="J11" s="545"/>
      <c r="K11" s="546">
        <f>ROUND(D11*K10,2)</f>
        <v>243.31</v>
      </c>
      <c r="L11" s="547" t="s">
        <v>418</v>
      </c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5.95" customHeight="1" thickTop="1" thickBot="1" x14ac:dyDescent="0.25">
      <c r="A12" s="548"/>
      <c r="B12" s="549" t="s">
        <v>419</v>
      </c>
      <c r="C12" s="550" t="s">
        <v>19</v>
      </c>
      <c r="D12" s="551"/>
      <c r="E12" s="550"/>
      <c r="F12" s="550"/>
      <c r="G12" s="550"/>
      <c r="H12" s="552"/>
      <c r="I12" s="552"/>
      <c r="J12" s="553"/>
      <c r="K12" s="554">
        <f>K11</f>
        <v>243.31</v>
      </c>
      <c r="L12" s="555"/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14.45" customHeight="1" thickTop="1" x14ac:dyDescent="0.2">
      <c r="A13" s="556"/>
      <c r="B13" s="557" t="s">
        <v>420</v>
      </c>
      <c r="C13" s="558"/>
      <c r="D13" s="559"/>
      <c r="E13" s="558"/>
      <c r="F13" s="558"/>
      <c r="G13" s="558"/>
      <c r="H13" s="560"/>
      <c r="I13" s="560"/>
      <c r="J13" s="561"/>
      <c r="K13" s="562"/>
      <c r="L13" s="563"/>
      <c r="M13" s="1397"/>
      <c r="N13" s="1397"/>
      <c r="O13" s="1397"/>
      <c r="P13" s="1395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32.65" customHeight="1" thickBot="1" x14ac:dyDescent="0.25">
      <c r="A14" s="533">
        <v>3</v>
      </c>
      <c r="B14" s="524" t="s">
        <v>410</v>
      </c>
      <c r="C14" s="564" t="s">
        <v>411</v>
      </c>
      <c r="D14" s="526">
        <f>D8</f>
        <v>1</v>
      </c>
      <c r="E14" s="527" t="s">
        <v>408</v>
      </c>
      <c r="F14" s="528">
        <v>122</v>
      </c>
      <c r="G14" s="527"/>
      <c r="H14" s="527">
        <v>1.2</v>
      </c>
      <c r="I14" s="527"/>
      <c r="J14" s="565">
        <v>146.4</v>
      </c>
      <c r="K14" s="530">
        <f>ROUND(D14*J14,2)</f>
        <v>146.4</v>
      </c>
      <c r="L14" s="531" t="s">
        <v>412</v>
      </c>
      <c r="M14" s="532"/>
      <c r="N14" s="1394"/>
      <c r="O14" s="1394"/>
      <c r="P14" s="1394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5.95" customHeight="1" thickTop="1" thickBot="1" x14ac:dyDescent="0.25">
      <c r="A15" s="566"/>
      <c r="B15" s="567" t="s">
        <v>421</v>
      </c>
      <c r="C15" s="568" t="s">
        <v>19</v>
      </c>
      <c r="D15" s="569"/>
      <c r="E15" s="568"/>
      <c r="F15" s="568"/>
      <c r="G15" s="568"/>
      <c r="H15" s="570"/>
      <c r="I15" s="570"/>
      <c r="J15" s="571"/>
      <c r="K15" s="572">
        <f>SUM(K14:K14)</f>
        <v>146.4</v>
      </c>
      <c r="L15" s="573"/>
      <c r="M15" s="1397"/>
      <c r="N15" s="1397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ht="15.95" customHeight="1" x14ac:dyDescent="0.2">
      <c r="A16" s="574"/>
      <c r="B16" s="575" t="s">
        <v>422</v>
      </c>
      <c r="C16" s="576" t="s">
        <v>19</v>
      </c>
      <c r="D16" s="577"/>
      <c r="E16" s="576"/>
      <c r="F16" s="576"/>
      <c r="G16" s="576"/>
      <c r="H16" s="578"/>
      <c r="I16" s="578"/>
      <c r="J16" s="579"/>
      <c r="K16" s="580">
        <f>K12+K15</f>
        <v>389.71000000000004</v>
      </c>
      <c r="L16" s="581"/>
      <c r="M16" s="1397"/>
      <c r="N16" s="1399"/>
      <c r="O16" s="1397"/>
      <c r="P16" s="509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s="593" customFormat="1" ht="23.25" customHeight="1" thickBot="1" x14ac:dyDescent="0.25">
      <c r="A17" s="582">
        <v>4</v>
      </c>
      <c r="B17" s="583" t="s">
        <v>423</v>
      </c>
      <c r="C17" s="584" t="s">
        <v>424</v>
      </c>
      <c r="D17" s="585">
        <v>1</v>
      </c>
      <c r="E17" s="586"/>
      <c r="F17" s="587">
        <v>6.6000000000000003E-2</v>
      </c>
      <c r="G17" s="586"/>
      <c r="H17" s="588"/>
      <c r="I17" s="588"/>
      <c r="J17" s="589"/>
      <c r="K17" s="590">
        <f>ROUND(K16*F17,2)</f>
        <v>25.72</v>
      </c>
      <c r="L17" s="591" t="s">
        <v>425</v>
      </c>
      <c r="M17" s="592"/>
      <c r="N17" s="592"/>
      <c r="O17" s="508"/>
      <c r="P17" s="509"/>
      <c r="Q17" s="508"/>
      <c r="R17" s="508"/>
      <c r="S17" s="508"/>
      <c r="T17" s="508"/>
      <c r="U17" s="508"/>
      <c r="V17" s="508"/>
      <c r="W17" s="508"/>
      <c r="X17" s="508"/>
      <c r="Y17" s="508"/>
    </row>
    <row r="18" spans="1:25" ht="15.95" customHeight="1" thickBot="1" x14ac:dyDescent="0.25">
      <c r="A18" s="594"/>
      <c r="B18" s="595" t="s">
        <v>426</v>
      </c>
      <c r="C18" s="596" t="s">
        <v>19</v>
      </c>
      <c r="D18" s="597"/>
      <c r="E18" s="597"/>
      <c r="F18" s="597"/>
      <c r="G18" s="597"/>
      <c r="H18" s="597"/>
      <c r="I18" s="597"/>
      <c r="J18" s="598"/>
      <c r="K18" s="599">
        <f>K16+K17</f>
        <v>415.43000000000006</v>
      </c>
      <c r="L18" s="600"/>
      <c r="M18" s="1397"/>
      <c r="N18" s="1399"/>
      <c r="O18" s="1394"/>
      <c r="P18" s="1400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thickBot="1" x14ac:dyDescent="0.25">
      <c r="A19" s="1688" t="s">
        <v>427</v>
      </c>
      <c r="B19" s="1689"/>
      <c r="C19" s="601" t="s">
        <v>415</v>
      </c>
      <c r="D19" s="602">
        <v>3.7</v>
      </c>
      <c r="E19" s="601"/>
      <c r="F19" s="601"/>
      <c r="G19" s="601"/>
      <c r="H19" s="603"/>
      <c r="I19" s="603"/>
      <c r="J19" s="604"/>
      <c r="K19" s="605">
        <f>ROUND(D19*K18,2)</f>
        <v>1537.09</v>
      </c>
      <c r="L19" s="606" t="s">
        <v>428</v>
      </c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5.95" customHeight="1" x14ac:dyDescent="0.2">
      <c r="A20" s="607"/>
      <c r="B20" s="1443" t="s">
        <v>429</v>
      </c>
      <c r="C20" s="611" t="s">
        <v>415</v>
      </c>
      <c r="D20" s="1444">
        <v>0.7</v>
      </c>
      <c r="E20" s="611"/>
      <c r="F20" s="611"/>
      <c r="G20" s="611"/>
      <c r="H20" s="532"/>
      <c r="I20" s="532"/>
      <c r="J20" s="613"/>
      <c r="K20" s="1445">
        <f>K19*D20</f>
        <v>1075.963</v>
      </c>
      <c r="L20" s="608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5.95" customHeight="1" x14ac:dyDescent="0.2">
      <c r="A21" s="609"/>
      <c r="B21" s="610" t="s">
        <v>430</v>
      </c>
      <c r="C21" s="611" t="s">
        <v>19</v>
      </c>
      <c r="D21" s="612"/>
      <c r="E21" s="611"/>
      <c r="F21" s="611"/>
      <c r="G21" s="611"/>
      <c r="H21" s="532"/>
      <c r="I21" s="532"/>
      <c r="J21" s="613"/>
      <c r="K21" s="614">
        <f>K20</f>
        <v>1075.963</v>
      </c>
      <c r="L21" s="615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x14ac:dyDescent="0.2">
      <c r="A22" s="609"/>
      <c r="B22" s="616" t="s">
        <v>21</v>
      </c>
      <c r="C22" s="617" t="s">
        <v>19</v>
      </c>
      <c r="D22" s="618"/>
      <c r="E22" s="619"/>
      <c r="F22" s="620"/>
      <c r="G22" s="617"/>
      <c r="H22" s="621"/>
      <c r="I22" s="621"/>
      <c r="J22" s="622"/>
      <c r="K22" s="623">
        <f>ROUND((K21)*0.18,2)</f>
        <v>193.67</v>
      </c>
      <c r="L22" s="624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5.95" customHeight="1" thickBot="1" x14ac:dyDescent="0.25">
      <c r="A23" s="625"/>
      <c r="B23" s="626" t="s">
        <v>431</v>
      </c>
      <c r="C23" s="627" t="s">
        <v>19</v>
      </c>
      <c r="D23" s="628"/>
      <c r="E23" s="629"/>
      <c r="F23" s="630"/>
      <c r="G23" s="627"/>
      <c r="H23" s="631"/>
      <c r="I23" s="631"/>
      <c r="J23" s="632"/>
      <c r="K23" s="633">
        <f>K21+K22</f>
        <v>1269.633</v>
      </c>
      <c r="L23" s="634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s="1061" customFormat="1" ht="12" customHeight="1" x14ac:dyDescent="0.2">
      <c r="A24" s="520"/>
      <c r="B24" s="1394"/>
      <c r="C24" s="1394"/>
      <c r="D24" s="1394"/>
      <c r="E24" s="1394"/>
      <c r="F24" s="1394"/>
      <c r="G24" s="1394"/>
      <c r="H24" s="1397"/>
      <c r="I24" s="1397"/>
      <c r="J24" s="1397"/>
      <c r="K24" s="1397"/>
      <c r="L24" s="1394"/>
      <c r="M24" s="1397"/>
      <c r="N24" s="1397"/>
      <c r="O24" s="1397"/>
      <c r="P24" s="1401"/>
      <c r="Q24" s="1397"/>
      <c r="R24" s="1397"/>
      <c r="S24" s="1397"/>
      <c r="T24" s="1397"/>
      <c r="U24" s="1397"/>
      <c r="V24" s="1397"/>
      <c r="W24" s="1397"/>
      <c r="X24" s="1397"/>
      <c r="Y24" s="1397"/>
    </row>
    <row r="25" spans="1:25" s="1061" customFormat="1" ht="12" customHeight="1" x14ac:dyDescent="0.2">
      <c r="A25" s="520"/>
      <c r="B25" s="1430"/>
      <c r="C25" s="1430"/>
      <c r="D25" s="1430"/>
      <c r="E25" s="1430"/>
      <c r="F25" s="1430"/>
      <c r="G25" s="1404"/>
      <c r="H25" s="1404"/>
      <c r="I25" s="1404"/>
      <c r="J25" s="1404"/>
      <c r="K25" s="1399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5.75" x14ac:dyDescent="0.25">
      <c r="A26" s="1111" t="s">
        <v>798</v>
      </c>
      <c r="B26" s="1402"/>
      <c r="C26" s="1112"/>
      <c r="D26" s="1067"/>
      <c r="E26" s="1403"/>
      <c r="F26" s="1067" t="s">
        <v>799</v>
      </c>
      <c r="G26" s="1397"/>
      <c r="H26" s="1397"/>
      <c r="I26" s="1397"/>
      <c r="J26" s="1397"/>
      <c r="K26" s="1397"/>
      <c r="L26" s="635"/>
      <c r="M26" s="1394"/>
      <c r="N26" s="1394"/>
      <c r="O26" s="1397"/>
      <c r="P26" s="1401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1"/>
      <c r="B27" s="1402"/>
      <c r="C27" s="1112"/>
      <c r="D27" s="1067"/>
      <c r="E27" s="1403"/>
      <c r="F27" s="1067"/>
      <c r="G27" s="639"/>
      <c r="H27" s="639"/>
      <c r="I27" s="639"/>
      <c r="J27" s="639"/>
      <c r="K27" s="640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2" customHeight="1" x14ac:dyDescent="0.25">
      <c r="A28" s="1114"/>
      <c r="B28" s="1402"/>
      <c r="C28" s="1115"/>
      <c r="D28" s="1114"/>
      <c r="E28" s="1403"/>
      <c r="F28" s="1114"/>
      <c r="G28" s="639"/>
      <c r="H28" s="638"/>
      <c r="I28" s="639"/>
      <c r="J28" s="639"/>
      <c r="K28" s="641"/>
      <c r="L28" s="641"/>
      <c r="M28" s="1394"/>
      <c r="N28" s="1394"/>
      <c r="O28" s="1394"/>
      <c r="P28" s="1394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ht="12" customHeight="1" x14ac:dyDescent="0.25">
      <c r="A29" s="1067" t="s">
        <v>800</v>
      </c>
      <c r="B29" s="1402"/>
      <c r="C29" s="1067"/>
      <c r="D29" s="1067"/>
      <c r="E29" s="1403"/>
      <c r="F29" s="1067" t="s">
        <v>703</v>
      </c>
      <c r="G29" s="639"/>
      <c r="H29" s="639"/>
      <c r="I29" s="639"/>
      <c r="J29" s="639"/>
      <c r="K29" s="641"/>
      <c r="L29" s="641"/>
      <c r="M29" s="1394"/>
      <c r="N29" s="1394"/>
      <c r="O29" s="1395"/>
      <c r="P29" s="509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">
      <c r="A30" s="1405"/>
      <c r="B30" s="636"/>
      <c r="C30" s="642"/>
      <c r="D30" s="642"/>
      <c r="E30" s="642"/>
      <c r="F30" s="639"/>
      <c r="G30" s="638"/>
      <c r="H30" s="638"/>
      <c r="I30" s="639"/>
      <c r="J30" s="639"/>
      <c r="K30" s="641"/>
      <c r="L30" s="641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">
      <c r="A31" s="1405"/>
      <c r="B31" s="1394"/>
      <c r="C31" s="1394"/>
      <c r="D31" s="1394"/>
      <c r="E31" s="1394"/>
      <c r="F31" s="1394"/>
      <c r="G31" s="1394"/>
      <c r="H31" s="1394"/>
      <c r="I31" s="1394"/>
      <c r="J31" s="639"/>
      <c r="K31" s="641"/>
      <c r="L31" s="1394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2" customHeight="1" x14ac:dyDescent="0.25">
      <c r="A32" s="1405"/>
      <c r="B32" s="1394"/>
      <c r="C32" s="1394"/>
      <c r="D32" s="643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509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ht="15" x14ac:dyDescent="0.25">
      <c r="A33" s="1405"/>
      <c r="B33" s="1394"/>
      <c r="C33" s="1394"/>
      <c r="D33" s="643"/>
      <c r="E33" s="1394"/>
      <c r="F33" s="1394"/>
      <c r="G33" s="1394"/>
      <c r="H33" s="1394"/>
      <c r="I33" s="1394"/>
      <c r="J33" s="639"/>
      <c r="K33" s="641"/>
      <c r="L33" s="1394"/>
      <c r="M33" s="1394"/>
      <c r="N33" s="1394"/>
      <c r="O33" s="1395"/>
      <c r="P33" s="1395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B34" s="1394"/>
      <c r="C34" s="1394"/>
      <c r="D34" s="1394"/>
      <c r="E34" s="1394"/>
      <c r="F34" s="644"/>
      <c r="G34" s="1394"/>
      <c r="H34" s="1394"/>
      <c r="I34" s="1394"/>
      <c r="J34" s="639"/>
      <c r="K34" s="641"/>
      <c r="L34" s="1394"/>
      <c r="M34" s="1394"/>
      <c r="N34" s="1394"/>
      <c r="O34" s="1395"/>
      <c r="P34" s="509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1394"/>
      <c r="G35" s="1394"/>
      <c r="H35" s="1394"/>
      <c r="I35" s="1394"/>
      <c r="J35" s="645"/>
      <c r="K35" s="1394"/>
      <c r="L35" s="1394"/>
      <c r="M35" s="1394"/>
      <c r="N35" s="1394"/>
      <c r="O35" s="1395"/>
      <c r="P35" s="1395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1394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509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6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1395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7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1394"/>
      <c r="Y38" s="1394"/>
    </row>
  </sheetData>
  <mergeCells count="7">
    <mergeCell ref="A19:B19"/>
    <mergeCell ref="A1:L1"/>
    <mergeCell ref="A2:L2"/>
    <mergeCell ref="G3:I3"/>
    <mergeCell ref="G4:G5"/>
    <mergeCell ref="H4:H5"/>
    <mergeCell ref="I4:I5"/>
  </mergeCells>
  <pageMargins left="0.16" right="0.16" top="0.75" bottom="0.41" header="0.3" footer="0.3"/>
  <pageSetup paperSize="9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701" t="s">
        <v>433</v>
      </c>
      <c r="B1" s="1701"/>
      <c r="C1" s="1701"/>
      <c r="D1" s="1701"/>
      <c r="E1" s="1701"/>
      <c r="F1" s="1701"/>
      <c r="G1" s="1701"/>
      <c r="H1" s="1701"/>
      <c r="I1" s="1701"/>
      <c r="J1" s="1701"/>
      <c r="K1" s="1701"/>
      <c r="L1" s="1701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43.5" customHeight="1" thickBot="1" x14ac:dyDescent="0.25">
      <c r="A2" s="1702" t="s">
        <v>385</v>
      </c>
      <c r="B2" s="1702"/>
      <c r="C2" s="1702"/>
      <c r="D2" s="1702"/>
      <c r="E2" s="1702"/>
      <c r="F2" s="1702"/>
      <c r="G2" s="1702"/>
      <c r="H2" s="1702"/>
      <c r="I2" s="1702"/>
      <c r="J2" s="1702"/>
      <c r="K2" s="1702"/>
      <c r="L2" s="1702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648" t="s">
        <v>386</v>
      </c>
      <c r="B3" s="649"/>
      <c r="C3" s="649" t="s">
        <v>388</v>
      </c>
      <c r="D3" s="649" t="s">
        <v>389</v>
      </c>
      <c r="E3" s="649" t="s">
        <v>390</v>
      </c>
      <c r="F3" s="649" t="s">
        <v>391</v>
      </c>
      <c r="G3" s="1703" t="s">
        <v>392</v>
      </c>
      <c r="H3" s="1704"/>
      <c r="I3" s="1705"/>
      <c r="J3" s="649" t="s">
        <v>393</v>
      </c>
      <c r="K3" s="649"/>
      <c r="L3" s="650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651" t="s">
        <v>7</v>
      </c>
      <c r="B4" s="652" t="s">
        <v>2</v>
      </c>
      <c r="C4" s="652" t="s">
        <v>241</v>
      </c>
      <c r="D4" s="652" t="s">
        <v>396</v>
      </c>
      <c r="E4" s="652" t="s">
        <v>397</v>
      </c>
      <c r="F4" s="652" t="s">
        <v>398</v>
      </c>
      <c r="G4" s="1706" t="s">
        <v>399</v>
      </c>
      <c r="H4" s="1697" t="s">
        <v>400</v>
      </c>
      <c r="I4" s="1708" t="s">
        <v>401</v>
      </c>
      <c r="J4" s="652" t="s">
        <v>402</v>
      </c>
      <c r="K4" s="652" t="s">
        <v>434</v>
      </c>
      <c r="L4" s="65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654"/>
      <c r="B5" s="655"/>
      <c r="C5" s="656"/>
      <c r="D5" s="656"/>
      <c r="E5" s="656"/>
      <c r="F5" s="656" t="s">
        <v>19</v>
      </c>
      <c r="G5" s="1707"/>
      <c r="H5" s="1698"/>
      <c r="I5" s="1709"/>
      <c r="J5" s="656" t="s">
        <v>404</v>
      </c>
      <c r="K5" s="656"/>
      <c r="L5" s="65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658"/>
      <c r="B6" s="659" t="s">
        <v>405</v>
      </c>
      <c r="C6" s="660"/>
      <c r="D6" s="661"/>
      <c r="E6" s="660"/>
      <c r="F6" s="660"/>
      <c r="G6" s="660"/>
      <c r="H6" s="662"/>
      <c r="I6" s="662"/>
      <c r="J6" s="662"/>
      <c r="K6" s="662"/>
      <c r="L6" s="663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27.75" customHeight="1" x14ac:dyDescent="0.2">
      <c r="A7" s="1448">
        <v>1</v>
      </c>
      <c r="B7" s="664" t="s">
        <v>435</v>
      </c>
      <c r="C7" s="665" t="s">
        <v>411</v>
      </c>
      <c r="D7" s="666">
        <v>1</v>
      </c>
      <c r="E7" s="666" t="s">
        <v>408</v>
      </c>
      <c r="F7" s="667">
        <v>114</v>
      </c>
      <c r="G7" s="666"/>
      <c r="H7" s="666"/>
      <c r="I7" s="666"/>
      <c r="J7" s="529">
        <f>ROUND(F7*IF(G7=0,1,G7)*IF(H7=0,1,H7)*IF(I7=0,1,I7),2)</f>
        <v>114</v>
      </c>
      <c r="K7" s="668">
        <f>ROUND(D7*J7,2)</f>
        <v>114</v>
      </c>
      <c r="L7" s="669" t="s">
        <v>412</v>
      </c>
      <c r="M7" s="1394"/>
      <c r="N7" s="1394"/>
      <c r="O7" s="1394"/>
      <c r="P7" s="1395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20.25" customHeight="1" x14ac:dyDescent="0.2">
      <c r="A8" s="670"/>
      <c r="B8" s="671" t="s">
        <v>413</v>
      </c>
      <c r="C8" s="672" t="s">
        <v>19</v>
      </c>
      <c r="D8" s="673"/>
      <c r="E8" s="672"/>
      <c r="F8" s="672"/>
      <c r="G8" s="672"/>
      <c r="H8" s="674"/>
      <c r="I8" s="674"/>
      <c r="J8" s="675"/>
      <c r="K8" s="676">
        <f>SUM(K7:K7)</f>
        <v>114</v>
      </c>
      <c r="L8" s="677"/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5.95" customHeight="1" x14ac:dyDescent="0.2">
      <c r="A9" s="678"/>
      <c r="B9" s="679" t="s">
        <v>414</v>
      </c>
      <c r="C9" s="666" t="s">
        <v>415</v>
      </c>
      <c r="D9" s="667">
        <v>0.85</v>
      </c>
      <c r="E9" s="666"/>
      <c r="F9" s="666"/>
      <c r="G9" s="666"/>
      <c r="H9" s="680"/>
      <c r="I9" s="680"/>
      <c r="J9" s="529"/>
      <c r="K9" s="676">
        <f>ROUND(D9*K8,2)</f>
        <v>96.9</v>
      </c>
      <c r="L9" s="681" t="s">
        <v>416</v>
      </c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thickBot="1" x14ac:dyDescent="0.25">
      <c r="A10" s="682"/>
      <c r="B10" s="683" t="s">
        <v>417</v>
      </c>
      <c r="C10" s="684" t="s">
        <v>415</v>
      </c>
      <c r="D10" s="685">
        <v>1.25</v>
      </c>
      <c r="E10" s="684"/>
      <c r="F10" s="684"/>
      <c r="G10" s="684"/>
      <c r="H10" s="686"/>
      <c r="I10" s="686"/>
      <c r="J10" s="687"/>
      <c r="K10" s="688">
        <f>ROUND(D10*K9,2)</f>
        <v>121.13</v>
      </c>
      <c r="L10" s="689" t="s">
        <v>418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thickTop="1" thickBot="1" x14ac:dyDescent="0.25">
      <c r="A11" s="690"/>
      <c r="B11" s="691" t="s">
        <v>419</v>
      </c>
      <c r="C11" s="692" t="s">
        <v>19</v>
      </c>
      <c r="D11" s="693"/>
      <c r="E11" s="692"/>
      <c r="F11" s="692"/>
      <c r="G11" s="692"/>
      <c r="H11" s="694"/>
      <c r="I11" s="694"/>
      <c r="J11" s="695"/>
      <c r="K11" s="696">
        <f>K10</f>
        <v>121.13</v>
      </c>
      <c r="L11" s="697"/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5.95" customHeight="1" thickTop="1" x14ac:dyDescent="0.2">
      <c r="A12" s="698"/>
      <c r="B12" s="699" t="s">
        <v>420</v>
      </c>
      <c r="C12" s="700"/>
      <c r="D12" s="701"/>
      <c r="E12" s="700"/>
      <c r="F12" s="700"/>
      <c r="G12" s="700"/>
      <c r="H12" s="702"/>
      <c r="I12" s="702"/>
      <c r="J12" s="703"/>
      <c r="K12" s="704"/>
      <c r="L12" s="705"/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25.5" customHeight="1" thickBot="1" x14ac:dyDescent="0.25">
      <c r="A13" s="706">
        <v>2</v>
      </c>
      <c r="B13" s="664" t="str">
        <f>B7</f>
        <v>Нивелирование III класса для контрольного определения отметок верха пьезометров</v>
      </c>
      <c r="C13" s="707" t="s">
        <v>411</v>
      </c>
      <c r="D13" s="672">
        <f>D7</f>
        <v>1</v>
      </c>
      <c r="E13" s="672" t="s">
        <v>408</v>
      </c>
      <c r="F13" s="673">
        <v>122</v>
      </c>
      <c r="G13" s="672"/>
      <c r="H13" s="672">
        <v>1.2</v>
      </c>
      <c r="I13" s="672"/>
      <c r="J13" s="529">
        <f>ROUND(F13*IF(G13=0,1,G13)*IF(H13=0,1,H13)*IF(I13=0,1,I13),2)</f>
        <v>146.4</v>
      </c>
      <c r="K13" s="668">
        <f>ROUND(D13*J13,2)</f>
        <v>146.4</v>
      </c>
      <c r="L13" s="708" t="s">
        <v>412</v>
      </c>
      <c r="M13" s="1397"/>
      <c r="N13" s="1397"/>
      <c r="O13" s="1397"/>
      <c r="P13" s="1395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20.25" customHeight="1" thickTop="1" thickBot="1" x14ac:dyDescent="0.25">
      <c r="A14" s="690"/>
      <c r="B14" s="691" t="s">
        <v>421</v>
      </c>
      <c r="C14" s="692" t="s">
        <v>19</v>
      </c>
      <c r="D14" s="693"/>
      <c r="E14" s="692"/>
      <c r="F14" s="692"/>
      <c r="G14" s="692"/>
      <c r="H14" s="694"/>
      <c r="I14" s="694"/>
      <c r="J14" s="695"/>
      <c r="K14" s="696">
        <f>K13</f>
        <v>146.4</v>
      </c>
      <c r="L14" s="697"/>
      <c r="M14" s="532"/>
      <c r="N14" s="1394"/>
      <c r="O14" s="1394"/>
      <c r="P14" s="1394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5.95" customHeight="1" thickTop="1" thickBot="1" x14ac:dyDescent="0.25">
      <c r="A15" s="690"/>
      <c r="B15" s="709" t="s">
        <v>422</v>
      </c>
      <c r="C15" s="710" t="s">
        <v>19</v>
      </c>
      <c r="D15" s="711"/>
      <c r="E15" s="710"/>
      <c r="F15" s="710"/>
      <c r="G15" s="710"/>
      <c r="H15" s="712"/>
      <c r="I15" s="712"/>
      <c r="J15" s="713"/>
      <c r="K15" s="714">
        <f>K11+K14</f>
        <v>267.52999999999997</v>
      </c>
      <c r="L15" s="715"/>
      <c r="M15" s="1397"/>
      <c r="N15" s="1397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ht="24.75" customHeight="1" thickTop="1" thickBot="1" x14ac:dyDescent="0.25">
      <c r="A16" s="716">
        <v>3</v>
      </c>
      <c r="B16" s="717" t="s">
        <v>423</v>
      </c>
      <c r="C16" s="718" t="s">
        <v>424</v>
      </c>
      <c r="D16" s="719">
        <v>1</v>
      </c>
      <c r="E16" s="720"/>
      <c r="F16" s="721">
        <v>6.6000000000000003E-2</v>
      </c>
      <c r="G16" s="720"/>
      <c r="H16" s="722"/>
      <c r="I16" s="722"/>
      <c r="J16" s="723"/>
      <c r="K16" s="724">
        <f>ROUND(K15*F16*D16,2)</f>
        <v>17.66</v>
      </c>
      <c r="L16" s="725" t="s">
        <v>425</v>
      </c>
      <c r="M16" s="1397"/>
      <c r="N16" s="1399"/>
      <c r="O16" s="1397"/>
      <c r="P16" s="509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s="593" customFormat="1" ht="23.25" customHeight="1" thickBot="1" x14ac:dyDescent="0.25">
      <c r="A17" s="726"/>
      <c r="B17" s="727" t="s">
        <v>426</v>
      </c>
      <c r="C17" s="728" t="s">
        <v>19</v>
      </c>
      <c r="D17" s="729"/>
      <c r="E17" s="729"/>
      <c r="F17" s="729"/>
      <c r="G17" s="729"/>
      <c r="H17" s="729"/>
      <c r="I17" s="729"/>
      <c r="J17" s="730"/>
      <c r="K17" s="731">
        <f>K15+K16</f>
        <v>285.19</v>
      </c>
      <c r="L17" s="732"/>
      <c r="M17" s="592"/>
      <c r="N17" s="592"/>
      <c r="O17" s="508"/>
      <c r="P17" s="509"/>
      <c r="Q17" s="508"/>
      <c r="R17" s="508"/>
      <c r="S17" s="508"/>
      <c r="T17" s="508"/>
      <c r="U17" s="508"/>
      <c r="V17" s="508"/>
      <c r="W17" s="508"/>
      <c r="X17" s="508"/>
      <c r="Y17" s="508"/>
    </row>
    <row r="18" spans="1:25" ht="15.95" customHeight="1" thickBot="1" x14ac:dyDescent="0.25">
      <c r="A18" s="1699" t="s">
        <v>427</v>
      </c>
      <c r="B18" s="1700"/>
      <c r="C18" s="733" t="s">
        <v>415</v>
      </c>
      <c r="D18" s="734">
        <v>3.7</v>
      </c>
      <c r="E18" s="733"/>
      <c r="F18" s="733"/>
      <c r="G18" s="733"/>
      <c r="H18" s="735"/>
      <c r="I18" s="735"/>
      <c r="J18" s="736"/>
      <c r="K18" s="737">
        <f>ROUND(D18*K17,2)</f>
        <v>1055.2</v>
      </c>
      <c r="L18" s="738" t="s">
        <v>428</v>
      </c>
      <c r="M18" s="1397"/>
      <c r="N18" s="1399"/>
      <c r="O18" s="1394"/>
      <c r="P18" s="1400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x14ac:dyDescent="0.2">
      <c r="A19" s="607"/>
      <c r="B19" s="1443" t="s">
        <v>429</v>
      </c>
      <c r="C19" s="611" t="s">
        <v>415</v>
      </c>
      <c r="D19" s="1444">
        <v>0.7</v>
      </c>
      <c r="E19" s="611"/>
      <c r="F19" s="611"/>
      <c r="G19" s="611"/>
      <c r="H19" s="532"/>
      <c r="I19" s="532"/>
      <c r="J19" s="613"/>
      <c r="K19" s="1445">
        <f>K18*D19</f>
        <v>738.64</v>
      </c>
      <c r="L19" s="608"/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5.95" customHeight="1" x14ac:dyDescent="0.2">
      <c r="A20" s="739"/>
      <c r="B20" s="740" t="s">
        <v>430</v>
      </c>
      <c r="C20" s="741" t="s">
        <v>19</v>
      </c>
      <c r="D20" s="742"/>
      <c r="E20" s="741"/>
      <c r="F20" s="741"/>
      <c r="G20" s="741"/>
      <c r="H20" s="743"/>
      <c r="I20" s="743"/>
      <c r="J20" s="744"/>
      <c r="K20" s="745">
        <f>K19</f>
        <v>738.64</v>
      </c>
      <c r="L20" s="746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5.95" customHeight="1" x14ac:dyDescent="0.2">
      <c r="A21" s="747"/>
      <c r="B21" s="748" t="s">
        <v>21</v>
      </c>
      <c r="C21" s="749" t="s">
        <v>19</v>
      </c>
      <c r="D21" s="750"/>
      <c r="E21" s="751"/>
      <c r="F21" s="752"/>
      <c r="G21" s="749"/>
      <c r="H21" s="753"/>
      <c r="I21" s="753"/>
      <c r="J21" s="754"/>
      <c r="K21" s="755">
        <f>ROUND((K20)*0.18,2)</f>
        <v>132.96</v>
      </c>
      <c r="L21" s="756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thickBot="1" x14ac:dyDescent="0.25">
      <c r="A22" s="757"/>
      <c r="B22" s="758" t="s">
        <v>431</v>
      </c>
      <c r="C22" s="759" t="s">
        <v>19</v>
      </c>
      <c r="D22" s="760"/>
      <c r="E22" s="761"/>
      <c r="F22" s="762"/>
      <c r="G22" s="759"/>
      <c r="H22" s="763"/>
      <c r="I22" s="763"/>
      <c r="J22" s="764"/>
      <c r="K22" s="765">
        <f>K20+K21</f>
        <v>871.6</v>
      </c>
      <c r="L22" s="766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5.95" customHeight="1" x14ac:dyDescent="0.2">
      <c r="A23" s="611"/>
      <c r="B23" s="767"/>
      <c r="C23" s="611"/>
      <c r="D23" s="532"/>
      <c r="E23" s="768"/>
      <c r="F23" s="769"/>
      <c r="G23" s="611"/>
      <c r="H23" s="532"/>
      <c r="I23" s="532"/>
      <c r="J23" s="613"/>
      <c r="K23" s="770"/>
      <c r="L23" s="771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s="1061" customFormat="1" ht="12" customHeight="1" x14ac:dyDescent="0.2">
      <c r="A24" s="520"/>
      <c r="B24" s="1394"/>
      <c r="C24" s="1394"/>
      <c r="D24" s="1394"/>
      <c r="E24" s="1394"/>
      <c r="F24" s="1394"/>
      <c r="G24" s="1394"/>
      <c r="H24" s="1397"/>
      <c r="I24" s="1397"/>
      <c r="J24" s="1397"/>
      <c r="K24" s="1397"/>
      <c r="L24" s="1394"/>
      <c r="M24" s="1397"/>
      <c r="N24" s="1397"/>
      <c r="O24" s="1397"/>
      <c r="P24" s="1401"/>
      <c r="Q24" s="1397"/>
      <c r="R24" s="1397"/>
      <c r="S24" s="1397"/>
      <c r="T24" s="1397"/>
      <c r="U24" s="1397"/>
      <c r="V24" s="1397"/>
      <c r="W24" s="1397"/>
      <c r="X24" s="1397"/>
      <c r="Y24" s="1397"/>
    </row>
    <row r="25" spans="1:25" s="1061" customFormat="1" ht="15.75" x14ac:dyDescent="0.25">
      <c r="A25" s="1111" t="s">
        <v>798</v>
      </c>
      <c r="B25" s="1402"/>
      <c r="C25" s="1112"/>
      <c r="D25" s="1067"/>
      <c r="E25" s="1403"/>
      <c r="F25" s="1067" t="s">
        <v>799</v>
      </c>
      <c r="G25" s="1404"/>
      <c r="H25" s="1404"/>
      <c r="I25" s="1404"/>
      <c r="J25" s="1404"/>
      <c r="K25" s="1399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2" customHeight="1" x14ac:dyDescent="0.25">
      <c r="A26" s="1111"/>
      <c r="B26" s="1402"/>
      <c r="C26" s="1112"/>
      <c r="D26" s="1067"/>
      <c r="E26" s="1403"/>
      <c r="F26" s="1067"/>
      <c r="G26" s="1397"/>
      <c r="H26" s="1397"/>
      <c r="I26" s="1397"/>
      <c r="J26" s="1397"/>
      <c r="K26" s="1397"/>
      <c r="L26" s="635"/>
      <c r="M26" s="1394"/>
      <c r="N26" s="1394"/>
      <c r="O26" s="1397"/>
      <c r="P26" s="1401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4"/>
      <c r="B27" s="1402"/>
      <c r="C27" s="1115"/>
      <c r="D27" s="1114"/>
      <c r="E27" s="1403"/>
      <c r="F27" s="1114"/>
      <c r="G27" s="639"/>
      <c r="H27" s="639"/>
      <c r="I27" s="639"/>
      <c r="J27" s="639"/>
      <c r="K27" s="640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2" customHeight="1" x14ac:dyDescent="0.25">
      <c r="A28" s="1067" t="s">
        <v>800</v>
      </c>
      <c r="B28" s="1402"/>
      <c r="C28" s="1067"/>
      <c r="D28" s="1067"/>
      <c r="E28" s="1403"/>
      <c r="F28" s="1067" t="s">
        <v>703</v>
      </c>
      <c r="G28" s="639"/>
      <c r="H28" s="638"/>
      <c r="I28" s="639"/>
      <c r="J28" s="639"/>
      <c r="K28" s="641"/>
      <c r="L28" s="641"/>
      <c r="M28" s="1394"/>
      <c r="N28" s="1394"/>
      <c r="O28" s="1394"/>
      <c r="P28" s="1394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ht="12" customHeight="1" x14ac:dyDescent="0.2">
      <c r="A29" s="1405"/>
      <c r="B29" s="1394"/>
      <c r="C29" s="637"/>
      <c r="D29" s="637"/>
      <c r="E29" s="637"/>
      <c r="F29" s="638"/>
      <c r="G29" s="639"/>
      <c r="H29" s="639"/>
      <c r="I29" s="639"/>
      <c r="J29" s="639"/>
      <c r="K29" s="641"/>
      <c r="L29" s="641"/>
      <c r="M29" s="1394"/>
      <c r="N29" s="1394"/>
      <c r="O29" s="1395"/>
      <c r="P29" s="509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">
      <c r="A30" s="1405"/>
      <c r="B30" s="636"/>
      <c r="C30" s="642"/>
      <c r="D30" s="642"/>
      <c r="E30" s="642"/>
      <c r="F30" s="639"/>
      <c r="G30" s="638"/>
      <c r="H30" s="638"/>
      <c r="I30" s="639"/>
      <c r="J30" s="639"/>
      <c r="K30" s="641"/>
      <c r="L30" s="641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">
      <c r="A31" s="1405"/>
      <c r="B31" s="1394"/>
      <c r="C31" s="1394"/>
      <c r="D31" s="1394"/>
      <c r="E31" s="1394"/>
      <c r="F31" s="1394"/>
      <c r="G31" s="1394"/>
      <c r="H31" s="1394"/>
      <c r="I31" s="1394"/>
      <c r="J31" s="639"/>
      <c r="K31" s="641"/>
      <c r="L31" s="1394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2" customHeight="1" x14ac:dyDescent="0.25">
      <c r="A32" s="1405"/>
      <c r="B32" s="1394"/>
      <c r="C32" s="1394"/>
      <c r="D32" s="643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509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ht="15" x14ac:dyDescent="0.25">
      <c r="A33" s="1405"/>
      <c r="B33" s="1394"/>
      <c r="C33" s="1394"/>
      <c r="D33" s="643"/>
      <c r="E33" s="1394"/>
      <c r="F33" s="1394"/>
      <c r="G33" s="1394"/>
      <c r="H33" s="1394"/>
      <c r="I33" s="1394"/>
      <c r="J33" s="639"/>
      <c r="K33" s="641"/>
      <c r="L33" s="1394"/>
      <c r="M33" s="1394"/>
      <c r="N33" s="1394"/>
      <c r="O33" s="1395"/>
      <c r="P33" s="1395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B34" s="1394"/>
      <c r="C34" s="1394"/>
      <c r="D34" s="1394"/>
      <c r="E34" s="1394"/>
      <c r="F34" s="644"/>
      <c r="G34" s="1394"/>
      <c r="H34" s="1394"/>
      <c r="I34" s="1394"/>
      <c r="J34" s="639"/>
      <c r="K34" s="641"/>
      <c r="L34" s="1394"/>
      <c r="M34" s="1394"/>
      <c r="N34" s="1394"/>
      <c r="O34" s="1395"/>
      <c r="P34" s="509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1394"/>
      <c r="G35" s="1394"/>
      <c r="H35" s="1394"/>
      <c r="I35" s="1394"/>
      <c r="J35" s="645"/>
      <c r="K35" s="1394"/>
      <c r="L35" s="1394"/>
      <c r="M35" s="1394"/>
      <c r="N35" s="1394"/>
      <c r="O35" s="1395"/>
      <c r="P35" s="1395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1394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509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6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1395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7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1394"/>
      <c r="Y38" s="1394"/>
    </row>
  </sheetData>
  <mergeCells count="7">
    <mergeCell ref="A18:B18"/>
    <mergeCell ref="A1:L1"/>
    <mergeCell ref="A2:L2"/>
    <mergeCell ref="G3:I3"/>
    <mergeCell ref="G4:G5"/>
    <mergeCell ref="H4:H5"/>
    <mergeCell ref="I4:I5"/>
  </mergeCells>
  <pageMargins left="0.16" right="0.25" top="0.75" bottom="0.75" header="0.3" footer="0.3"/>
  <pageSetup paperSize="9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690" t="s">
        <v>436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43.5" customHeight="1" thickBot="1" x14ac:dyDescent="0.25">
      <c r="A2" s="1691" t="s">
        <v>385</v>
      </c>
      <c r="B2" s="1691"/>
      <c r="C2" s="1691"/>
      <c r="D2" s="1691"/>
      <c r="E2" s="1691"/>
      <c r="F2" s="1691"/>
      <c r="G2" s="1691"/>
      <c r="H2" s="1691"/>
      <c r="I2" s="1691"/>
      <c r="J2" s="1691"/>
      <c r="K2" s="1691"/>
      <c r="L2" s="1691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 t="s">
        <v>394</v>
      </c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19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519" t="s">
        <v>405</v>
      </c>
      <c r="C6" s="520"/>
      <c r="D6" s="521"/>
      <c r="E6" s="520"/>
      <c r="F6" s="520"/>
      <c r="G6" s="520"/>
      <c r="H6" s="521"/>
      <c r="I6" s="521"/>
      <c r="J6" s="521"/>
      <c r="K6" s="521"/>
      <c r="L6" s="522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39.950000000000003" customHeight="1" x14ac:dyDescent="0.2">
      <c r="A7" s="523">
        <v>1</v>
      </c>
      <c r="B7" s="524" t="s">
        <v>437</v>
      </c>
      <c r="C7" s="525" t="s">
        <v>411</v>
      </c>
      <c r="D7" s="526">
        <v>1</v>
      </c>
      <c r="E7" s="527" t="s">
        <v>408</v>
      </c>
      <c r="F7" s="528">
        <v>114</v>
      </c>
      <c r="G7" s="527">
        <v>1.25</v>
      </c>
      <c r="H7" s="527"/>
      <c r="I7" s="527">
        <v>1.1499999999999999</v>
      </c>
      <c r="J7" s="529">
        <f>ROUND(F7*IF(G7=0,1,G7)*IF(H7=0,1,H7)*IF(I7=0,1,I7),2)</f>
        <v>163.88</v>
      </c>
      <c r="K7" s="530">
        <f>ROUND(D7*J7,2)</f>
        <v>163.88</v>
      </c>
      <c r="L7" s="531" t="s">
        <v>412</v>
      </c>
      <c r="M7" s="532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15.95" customHeight="1" x14ac:dyDescent="0.2">
      <c r="A8" s="533"/>
      <c r="B8" s="534" t="s">
        <v>413</v>
      </c>
      <c r="C8" s="526" t="s">
        <v>19</v>
      </c>
      <c r="D8" s="535"/>
      <c r="E8" s="526"/>
      <c r="F8" s="526"/>
      <c r="G8" s="526"/>
      <c r="H8" s="536"/>
      <c r="I8" s="536"/>
      <c r="J8" s="537"/>
      <c r="K8" s="538">
        <f>SUM(K7:K7)</f>
        <v>163.88</v>
      </c>
      <c r="L8" s="539"/>
      <c r="M8" s="1397"/>
      <c r="N8" s="1397"/>
      <c r="O8" s="1397"/>
      <c r="P8" s="509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5.95" customHeight="1" x14ac:dyDescent="0.2">
      <c r="A9" s="533"/>
      <c r="B9" s="534" t="s">
        <v>414</v>
      </c>
      <c r="C9" s="526" t="s">
        <v>415</v>
      </c>
      <c r="D9" s="535">
        <v>0.85</v>
      </c>
      <c r="E9" s="526"/>
      <c r="F9" s="526"/>
      <c r="G9" s="526"/>
      <c r="H9" s="536"/>
      <c r="I9" s="536"/>
      <c r="J9" s="537"/>
      <c r="K9" s="538">
        <f>ROUND(D9*K8,2)</f>
        <v>139.30000000000001</v>
      </c>
      <c r="L9" s="539" t="s">
        <v>416</v>
      </c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thickBot="1" x14ac:dyDescent="0.25">
      <c r="A10" s="540"/>
      <c r="B10" s="541" t="s">
        <v>417</v>
      </c>
      <c r="C10" s="542" t="s">
        <v>415</v>
      </c>
      <c r="D10" s="543">
        <v>1.25</v>
      </c>
      <c r="E10" s="542"/>
      <c r="F10" s="542"/>
      <c r="G10" s="542"/>
      <c r="H10" s="544"/>
      <c r="I10" s="544"/>
      <c r="J10" s="545"/>
      <c r="K10" s="546">
        <f>ROUND(D10*K9,2)</f>
        <v>174.13</v>
      </c>
      <c r="L10" s="547" t="s">
        <v>418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thickTop="1" thickBot="1" x14ac:dyDescent="0.25">
      <c r="A11" s="548"/>
      <c r="B11" s="549" t="s">
        <v>419</v>
      </c>
      <c r="C11" s="550" t="s">
        <v>19</v>
      </c>
      <c r="D11" s="551"/>
      <c r="E11" s="550"/>
      <c r="F11" s="550"/>
      <c r="G11" s="550"/>
      <c r="H11" s="552"/>
      <c r="I11" s="552"/>
      <c r="J11" s="553"/>
      <c r="K11" s="554">
        <f>K10</f>
        <v>174.13</v>
      </c>
      <c r="L11" s="555"/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4.45" customHeight="1" thickTop="1" x14ac:dyDescent="0.2">
      <c r="A12" s="556"/>
      <c r="B12" s="557" t="s">
        <v>420</v>
      </c>
      <c r="C12" s="558"/>
      <c r="D12" s="559"/>
      <c r="E12" s="558"/>
      <c r="F12" s="558"/>
      <c r="G12" s="558"/>
      <c r="H12" s="560"/>
      <c r="I12" s="560"/>
      <c r="J12" s="561"/>
      <c r="K12" s="562"/>
      <c r="L12" s="563"/>
      <c r="M12" s="1397"/>
      <c r="N12" s="1397"/>
      <c r="O12" s="1397"/>
      <c r="P12" s="1395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39.950000000000003" customHeight="1" thickBot="1" x14ac:dyDescent="0.25">
      <c r="A13" s="533">
        <v>2</v>
      </c>
      <c r="B13" s="524" t="str">
        <f>B7</f>
        <v>Нивелирование III класса для определения  деформаций строительных и технологических конструкций (внутри помещений)</v>
      </c>
      <c r="C13" s="564" t="s">
        <v>411</v>
      </c>
      <c r="D13" s="526">
        <f>D7</f>
        <v>1</v>
      </c>
      <c r="E13" s="527" t="s">
        <v>408</v>
      </c>
      <c r="F13" s="528">
        <v>72</v>
      </c>
      <c r="G13" s="527"/>
      <c r="H13" s="527">
        <v>1.2</v>
      </c>
      <c r="I13" s="527"/>
      <c r="J13" s="565">
        <v>146.4</v>
      </c>
      <c r="K13" s="530">
        <f>ROUND(D13*J13,2)</f>
        <v>146.4</v>
      </c>
      <c r="L13" s="531" t="s">
        <v>412</v>
      </c>
      <c r="M13" s="532"/>
      <c r="N13" s="1394"/>
      <c r="O13" s="1394"/>
      <c r="P13" s="1394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15.95" customHeight="1" thickTop="1" thickBot="1" x14ac:dyDescent="0.25">
      <c r="A14" s="566"/>
      <c r="B14" s="567" t="s">
        <v>421</v>
      </c>
      <c r="C14" s="568" t="s">
        <v>19</v>
      </c>
      <c r="D14" s="569"/>
      <c r="E14" s="568"/>
      <c r="F14" s="568"/>
      <c r="G14" s="568"/>
      <c r="H14" s="570"/>
      <c r="I14" s="570"/>
      <c r="J14" s="571"/>
      <c r="K14" s="572">
        <f>SUM(K13:K13)</f>
        <v>146.4</v>
      </c>
      <c r="L14" s="573"/>
      <c r="M14" s="1397"/>
      <c r="N14" s="1397"/>
      <c r="O14" s="1397"/>
      <c r="P14" s="509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5.95" customHeight="1" x14ac:dyDescent="0.2">
      <c r="A15" s="574"/>
      <c r="B15" s="575" t="s">
        <v>422</v>
      </c>
      <c r="C15" s="576" t="s">
        <v>19</v>
      </c>
      <c r="D15" s="577"/>
      <c r="E15" s="576"/>
      <c r="F15" s="576"/>
      <c r="G15" s="576"/>
      <c r="H15" s="578"/>
      <c r="I15" s="578"/>
      <c r="J15" s="579"/>
      <c r="K15" s="580">
        <f>K11+K14</f>
        <v>320.52999999999997</v>
      </c>
      <c r="L15" s="581"/>
      <c r="M15" s="1397"/>
      <c r="N15" s="1399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s="593" customFormat="1" ht="23.25" customHeight="1" thickBot="1" x14ac:dyDescent="0.25">
      <c r="A16" s="582">
        <v>3</v>
      </c>
      <c r="B16" s="583" t="s">
        <v>423</v>
      </c>
      <c r="C16" s="584" t="s">
        <v>424</v>
      </c>
      <c r="D16" s="585">
        <v>1</v>
      </c>
      <c r="E16" s="586"/>
      <c r="F16" s="587">
        <v>6.6000000000000003E-2</v>
      </c>
      <c r="G16" s="586"/>
      <c r="H16" s="588"/>
      <c r="I16" s="588"/>
      <c r="J16" s="589"/>
      <c r="K16" s="590">
        <f>ROUND(K15*F16,2)</f>
        <v>21.15</v>
      </c>
      <c r="L16" s="591" t="s">
        <v>425</v>
      </c>
      <c r="M16" s="592"/>
      <c r="N16" s="592"/>
      <c r="O16" s="508"/>
      <c r="P16" s="509"/>
      <c r="Q16" s="508"/>
      <c r="R16" s="508"/>
      <c r="S16" s="508"/>
      <c r="T16" s="508"/>
      <c r="U16" s="508"/>
      <c r="V16" s="508"/>
      <c r="W16" s="508"/>
      <c r="X16" s="508"/>
      <c r="Y16" s="508"/>
    </row>
    <row r="17" spans="1:25" ht="15.95" customHeight="1" thickBot="1" x14ac:dyDescent="0.25">
      <c r="A17" s="594"/>
      <c r="B17" s="595" t="s">
        <v>426</v>
      </c>
      <c r="C17" s="596" t="s">
        <v>19</v>
      </c>
      <c r="D17" s="597"/>
      <c r="E17" s="597"/>
      <c r="F17" s="597"/>
      <c r="G17" s="597"/>
      <c r="H17" s="597"/>
      <c r="I17" s="597"/>
      <c r="J17" s="598"/>
      <c r="K17" s="599">
        <f>K15+K16</f>
        <v>341.67999999999995</v>
      </c>
      <c r="L17" s="600"/>
      <c r="M17" s="1397"/>
      <c r="N17" s="1399"/>
      <c r="O17" s="1394"/>
      <c r="P17" s="1400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ht="15.95" customHeight="1" thickBot="1" x14ac:dyDescent="0.25">
      <c r="A18" s="1688" t="s">
        <v>427</v>
      </c>
      <c r="B18" s="1689"/>
      <c r="C18" s="601" t="s">
        <v>415</v>
      </c>
      <c r="D18" s="602">
        <v>3.7</v>
      </c>
      <c r="E18" s="601"/>
      <c r="F18" s="601"/>
      <c r="G18" s="601"/>
      <c r="H18" s="603"/>
      <c r="I18" s="603"/>
      <c r="J18" s="604"/>
      <c r="K18" s="605">
        <f>ROUND(D18*K17,2)</f>
        <v>1264.22</v>
      </c>
      <c r="L18" s="606" t="s">
        <v>428</v>
      </c>
      <c r="M18" s="1394"/>
      <c r="N18" s="1394"/>
      <c r="O18" s="1394"/>
      <c r="P18" s="1395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x14ac:dyDescent="0.2">
      <c r="A19" s="607"/>
      <c r="B19" s="1443" t="s">
        <v>429</v>
      </c>
      <c r="C19" s="611" t="s">
        <v>415</v>
      </c>
      <c r="D19" s="1444">
        <v>0.7</v>
      </c>
      <c r="E19" s="611"/>
      <c r="F19" s="611"/>
      <c r="G19" s="611"/>
      <c r="H19" s="532"/>
      <c r="I19" s="532"/>
      <c r="J19" s="613"/>
      <c r="K19" s="1445">
        <f>K18*D19</f>
        <v>884.95399999999995</v>
      </c>
      <c r="L19" s="608"/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5.95" customHeight="1" x14ac:dyDescent="0.2">
      <c r="A20" s="609"/>
      <c r="B20" s="610" t="s">
        <v>430</v>
      </c>
      <c r="C20" s="611" t="s">
        <v>19</v>
      </c>
      <c r="D20" s="612"/>
      <c r="E20" s="611"/>
      <c r="F20" s="611"/>
      <c r="G20" s="611"/>
      <c r="H20" s="532"/>
      <c r="I20" s="532"/>
      <c r="J20" s="613"/>
      <c r="K20" s="614">
        <f>K19</f>
        <v>884.95399999999995</v>
      </c>
      <c r="L20" s="615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5.95" customHeight="1" x14ac:dyDescent="0.2">
      <c r="A21" s="609"/>
      <c r="B21" s="616" t="s">
        <v>21</v>
      </c>
      <c r="C21" s="617" t="s">
        <v>19</v>
      </c>
      <c r="D21" s="618"/>
      <c r="E21" s="619"/>
      <c r="F21" s="620"/>
      <c r="G21" s="617"/>
      <c r="H21" s="621"/>
      <c r="I21" s="621"/>
      <c r="J21" s="622"/>
      <c r="K21" s="623">
        <f>ROUND((K20)*0.18,2)</f>
        <v>159.29</v>
      </c>
      <c r="L21" s="624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thickBot="1" x14ac:dyDescent="0.25">
      <c r="A22" s="625"/>
      <c r="B22" s="626" t="s">
        <v>431</v>
      </c>
      <c r="C22" s="627" t="s">
        <v>19</v>
      </c>
      <c r="D22" s="628"/>
      <c r="E22" s="629"/>
      <c r="F22" s="630"/>
      <c r="G22" s="627"/>
      <c r="H22" s="631"/>
      <c r="I22" s="631"/>
      <c r="J22" s="632"/>
      <c r="K22" s="633">
        <f>K20+K21</f>
        <v>1044.2439999999999</v>
      </c>
      <c r="L22" s="634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s="1061" customFormat="1" ht="12" customHeight="1" x14ac:dyDescent="0.2">
      <c r="A23" s="520"/>
      <c r="B23" s="1394"/>
      <c r="C23" s="1394"/>
      <c r="D23" s="1394"/>
      <c r="E23" s="1394"/>
      <c r="F23" s="1394"/>
      <c r="G23" s="1394"/>
      <c r="H23" s="1397"/>
      <c r="I23" s="1397"/>
      <c r="J23" s="1397"/>
      <c r="K23" s="1397"/>
      <c r="L23" s="1394"/>
      <c r="M23" s="1397"/>
      <c r="N23" s="1397"/>
      <c r="O23" s="1397"/>
      <c r="P23" s="1401"/>
      <c r="Q23" s="1397"/>
      <c r="R23" s="1397"/>
      <c r="S23" s="1397"/>
      <c r="T23" s="1397"/>
      <c r="U23" s="1397"/>
      <c r="V23" s="1397"/>
      <c r="W23" s="1397"/>
      <c r="X23" s="1397"/>
      <c r="Y23" s="1397"/>
    </row>
    <row r="24" spans="1:25" s="1061" customFormat="1" ht="12" customHeight="1" x14ac:dyDescent="0.2">
      <c r="A24" s="520"/>
      <c r="B24" s="1430"/>
      <c r="C24" s="1430"/>
      <c r="D24" s="1430"/>
      <c r="E24" s="1430"/>
      <c r="F24" s="1430"/>
      <c r="G24" s="1404"/>
      <c r="H24" s="1404"/>
      <c r="I24" s="1404"/>
      <c r="J24" s="1404"/>
      <c r="K24" s="1399"/>
      <c r="L24" s="635"/>
      <c r="M24" s="1394"/>
      <c r="N24" s="1394"/>
      <c r="O24" s="1397"/>
      <c r="P24" s="1401"/>
      <c r="Q24" s="1394"/>
      <c r="R24" s="1394"/>
      <c r="S24" s="1394"/>
      <c r="T24" s="1394"/>
      <c r="U24" s="1394"/>
      <c r="V24" s="1394"/>
      <c r="W24" s="1394"/>
      <c r="X24" s="1394"/>
      <c r="Y24" s="1394"/>
    </row>
    <row r="25" spans="1:25" s="1061" customFormat="1" ht="15.75" x14ac:dyDescent="0.25">
      <c r="A25" s="1111" t="s">
        <v>798</v>
      </c>
      <c r="B25" s="1402"/>
      <c r="C25" s="1112"/>
      <c r="D25" s="1067"/>
      <c r="E25" s="1403"/>
      <c r="F25" s="1067" t="s">
        <v>799</v>
      </c>
      <c r="G25" s="1397"/>
      <c r="H25" s="1397"/>
      <c r="I25" s="1397"/>
      <c r="J25" s="1397"/>
      <c r="K25" s="1397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2" customHeight="1" x14ac:dyDescent="0.25">
      <c r="A26" s="1111"/>
      <c r="B26" s="1402"/>
      <c r="C26" s="1112"/>
      <c r="D26" s="1067"/>
      <c r="E26" s="1403"/>
      <c r="F26" s="1067"/>
      <c r="G26" s="639"/>
      <c r="H26" s="639"/>
      <c r="I26" s="639"/>
      <c r="J26" s="639"/>
      <c r="K26" s="640"/>
      <c r="L26" s="641"/>
      <c r="M26" s="1394"/>
      <c r="N26" s="1394"/>
      <c r="O26" s="1394"/>
      <c r="P26" s="1394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4"/>
      <c r="B27" s="1402"/>
      <c r="C27" s="1115"/>
      <c r="D27" s="1114"/>
      <c r="E27" s="1403"/>
      <c r="F27" s="1114"/>
      <c r="G27" s="639"/>
      <c r="H27" s="638"/>
      <c r="I27" s="639"/>
      <c r="J27" s="639"/>
      <c r="K27" s="641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ht="12" customHeight="1" x14ac:dyDescent="0.25">
      <c r="A28" s="1067" t="s">
        <v>800</v>
      </c>
      <c r="B28" s="1402"/>
      <c r="C28" s="1067"/>
      <c r="D28" s="1067"/>
      <c r="E28" s="1403"/>
      <c r="F28" s="1067" t="s">
        <v>703</v>
      </c>
      <c r="G28" s="639"/>
      <c r="H28" s="639"/>
      <c r="I28" s="639"/>
      <c r="J28" s="639"/>
      <c r="K28" s="641"/>
      <c r="L28" s="641"/>
      <c r="M28" s="1394"/>
      <c r="N28" s="1394"/>
      <c r="O28" s="1395"/>
      <c r="P28" s="509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ht="12" customHeight="1" x14ac:dyDescent="0.2">
      <c r="A29" s="1405"/>
      <c r="B29" s="636"/>
      <c r="C29" s="642"/>
      <c r="D29" s="642"/>
      <c r="E29" s="642"/>
      <c r="F29" s="639"/>
      <c r="G29" s="638"/>
      <c r="H29" s="638"/>
      <c r="I29" s="639"/>
      <c r="J29" s="639"/>
      <c r="K29" s="641"/>
      <c r="L29" s="641"/>
      <c r="M29" s="1394"/>
      <c r="N29" s="1394"/>
      <c r="O29" s="1395"/>
      <c r="P29" s="1395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">
      <c r="A30" s="1405"/>
      <c r="B30" s="1394"/>
      <c r="C30" s="1394"/>
      <c r="D30" s="1394"/>
      <c r="E30" s="1394"/>
      <c r="F30" s="1394"/>
      <c r="G30" s="1394"/>
      <c r="H30" s="1394"/>
      <c r="I30" s="1394"/>
      <c r="J30" s="639"/>
      <c r="K30" s="641"/>
      <c r="L30" s="1394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5">
      <c r="A31" s="1405"/>
      <c r="B31" s="1394"/>
      <c r="C31" s="1394"/>
      <c r="D31" s="643"/>
      <c r="E31" s="1394"/>
      <c r="F31" s="1394"/>
      <c r="G31" s="1394"/>
      <c r="H31" s="1394"/>
      <c r="I31" s="1394"/>
      <c r="J31" s="639"/>
      <c r="K31" s="641"/>
      <c r="L31" s="1394"/>
      <c r="M31" s="1394"/>
      <c r="N31" s="1394"/>
      <c r="O31" s="1395"/>
      <c r="P31" s="509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5" x14ac:dyDescent="0.25">
      <c r="A32" s="1405"/>
      <c r="B32" s="1394"/>
      <c r="C32" s="1394"/>
      <c r="D32" s="643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1395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x14ac:dyDescent="0.2">
      <c r="A33" s="1405"/>
      <c r="B33" s="1394"/>
      <c r="C33" s="1394"/>
      <c r="D33" s="1394"/>
      <c r="E33" s="1394"/>
      <c r="F33" s="644"/>
      <c r="G33" s="1394"/>
      <c r="H33" s="1394"/>
      <c r="I33" s="1394"/>
      <c r="J33" s="639"/>
      <c r="K33" s="641"/>
      <c r="L33" s="1394"/>
      <c r="M33" s="1394"/>
      <c r="N33" s="1394"/>
      <c r="O33" s="1395"/>
      <c r="P33" s="509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B34" s="1394"/>
      <c r="C34" s="1394"/>
      <c r="D34" s="1394"/>
      <c r="E34" s="1394"/>
      <c r="F34" s="1394"/>
      <c r="G34" s="1394"/>
      <c r="H34" s="1394"/>
      <c r="I34" s="1394"/>
      <c r="J34" s="645"/>
      <c r="K34" s="1394"/>
      <c r="L34" s="1394"/>
      <c r="M34" s="1394"/>
      <c r="N34" s="1394"/>
      <c r="O34" s="1395"/>
      <c r="P34" s="1395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1394"/>
      <c r="G35" s="1394"/>
      <c r="H35" s="1394"/>
      <c r="I35" s="1394"/>
      <c r="J35" s="1394"/>
      <c r="K35" s="1394"/>
      <c r="L35" s="1394"/>
      <c r="M35" s="1394"/>
      <c r="N35" s="1394"/>
      <c r="O35" s="1395"/>
      <c r="P35" s="509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646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1395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7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4"/>
      <c r="P37" s="1394"/>
      <c r="Q37" s="1394"/>
      <c r="R37" s="1394"/>
      <c r="S37" s="1394"/>
      <c r="T37" s="1394"/>
      <c r="U37" s="1394"/>
      <c r="V37" s="1394"/>
      <c r="W37" s="1394"/>
      <c r="X37" s="1394"/>
      <c r="Y37" s="1394"/>
    </row>
  </sheetData>
  <mergeCells count="7">
    <mergeCell ref="A18:B18"/>
    <mergeCell ref="A1:L1"/>
    <mergeCell ref="A2:L2"/>
    <mergeCell ref="G3:I3"/>
    <mergeCell ref="G4:G5"/>
    <mergeCell ref="H4:H5"/>
    <mergeCell ref="I4:I5"/>
  </mergeCells>
  <pageMargins left="0.21" right="0.28000000000000003" top="0.75" bottom="0.45" header="0.3" footer="0.3"/>
  <pageSetup paperSize="9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690" t="s">
        <v>438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43.5" customHeight="1" thickBot="1" x14ac:dyDescent="0.25">
      <c r="A2" s="1691" t="s">
        <v>385</v>
      </c>
      <c r="B2" s="1691"/>
      <c r="C2" s="1691"/>
      <c r="D2" s="1691"/>
      <c r="E2" s="1691"/>
      <c r="F2" s="1691"/>
      <c r="G2" s="1691"/>
      <c r="H2" s="1691"/>
      <c r="I2" s="1691"/>
      <c r="J2" s="1691"/>
      <c r="K2" s="1691"/>
      <c r="L2" s="1691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 t="s">
        <v>394</v>
      </c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19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519" t="s">
        <v>405</v>
      </c>
      <c r="C6" s="520"/>
      <c r="D6" s="521"/>
      <c r="E6" s="520"/>
      <c r="F6" s="520"/>
      <c r="G6" s="520"/>
      <c r="H6" s="521"/>
      <c r="I6" s="521"/>
      <c r="J6" s="521"/>
      <c r="K6" s="521"/>
      <c r="L6" s="522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41.25" customHeight="1" x14ac:dyDescent="0.2">
      <c r="A7" s="523">
        <v>1</v>
      </c>
      <c r="B7" s="524" t="s">
        <v>439</v>
      </c>
      <c r="C7" s="525" t="s">
        <v>411</v>
      </c>
      <c r="D7" s="526">
        <v>1</v>
      </c>
      <c r="E7" s="527" t="s">
        <v>408</v>
      </c>
      <c r="F7" s="528">
        <v>114</v>
      </c>
      <c r="G7" s="527"/>
      <c r="H7" s="527"/>
      <c r="I7" s="527"/>
      <c r="J7" s="529">
        <f>ROUND(F7*IF(G7=0,1,G7)*IF(H7=0,1,H7)*IF(I7=0,1,I7),2)</f>
        <v>114</v>
      </c>
      <c r="K7" s="530">
        <f>ROUND(D7*J7,2)</f>
        <v>114</v>
      </c>
      <c r="L7" s="531" t="s">
        <v>412</v>
      </c>
      <c r="M7" s="532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15.95" customHeight="1" x14ac:dyDescent="0.2">
      <c r="A8" s="533"/>
      <c r="B8" s="534" t="s">
        <v>413</v>
      </c>
      <c r="C8" s="526" t="s">
        <v>19</v>
      </c>
      <c r="D8" s="535"/>
      <c r="E8" s="526"/>
      <c r="F8" s="526"/>
      <c r="G8" s="526"/>
      <c r="H8" s="536"/>
      <c r="I8" s="536"/>
      <c r="J8" s="537"/>
      <c r="K8" s="538">
        <f>SUM(K7:K7)</f>
        <v>114</v>
      </c>
      <c r="L8" s="539"/>
      <c r="M8" s="1397"/>
      <c r="N8" s="1397"/>
      <c r="O8" s="1397"/>
      <c r="P8" s="509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5.95" customHeight="1" x14ac:dyDescent="0.2">
      <c r="A9" s="533"/>
      <c r="B9" s="534" t="s">
        <v>414</v>
      </c>
      <c r="C9" s="526" t="s">
        <v>415</v>
      </c>
      <c r="D9" s="535">
        <v>0.85</v>
      </c>
      <c r="E9" s="526"/>
      <c r="F9" s="526"/>
      <c r="G9" s="526"/>
      <c r="H9" s="536"/>
      <c r="I9" s="536"/>
      <c r="J9" s="537"/>
      <c r="K9" s="538">
        <f>ROUND(D9*K8,2)</f>
        <v>96.9</v>
      </c>
      <c r="L9" s="539" t="s">
        <v>416</v>
      </c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thickBot="1" x14ac:dyDescent="0.25">
      <c r="A10" s="540"/>
      <c r="B10" s="541" t="s">
        <v>417</v>
      </c>
      <c r="C10" s="542" t="s">
        <v>415</v>
      </c>
      <c r="D10" s="543">
        <v>1.25</v>
      </c>
      <c r="E10" s="542"/>
      <c r="F10" s="542"/>
      <c r="G10" s="542"/>
      <c r="H10" s="544"/>
      <c r="I10" s="544"/>
      <c r="J10" s="545"/>
      <c r="K10" s="546">
        <f>ROUND(D10*K9,2)</f>
        <v>121.13</v>
      </c>
      <c r="L10" s="547" t="s">
        <v>418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thickTop="1" thickBot="1" x14ac:dyDescent="0.25">
      <c r="A11" s="548"/>
      <c r="B11" s="549" t="s">
        <v>419</v>
      </c>
      <c r="C11" s="550" t="s">
        <v>19</v>
      </c>
      <c r="D11" s="551"/>
      <c r="E11" s="550"/>
      <c r="F11" s="550"/>
      <c r="G11" s="550"/>
      <c r="H11" s="552"/>
      <c r="I11" s="552"/>
      <c r="J11" s="553"/>
      <c r="K11" s="554">
        <f>K10</f>
        <v>121.13</v>
      </c>
      <c r="L11" s="555"/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4.45" customHeight="1" thickTop="1" x14ac:dyDescent="0.2">
      <c r="A12" s="556"/>
      <c r="B12" s="557" t="s">
        <v>420</v>
      </c>
      <c r="C12" s="558"/>
      <c r="D12" s="559"/>
      <c r="E12" s="558"/>
      <c r="F12" s="558"/>
      <c r="G12" s="558"/>
      <c r="H12" s="560"/>
      <c r="I12" s="560"/>
      <c r="J12" s="561"/>
      <c r="K12" s="562"/>
      <c r="L12" s="563"/>
      <c r="M12" s="1397"/>
      <c r="N12" s="1397"/>
      <c r="O12" s="1397"/>
      <c r="P12" s="1395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41.25" customHeight="1" thickBot="1" x14ac:dyDescent="0.25">
      <c r="A13" s="533">
        <v>2</v>
      </c>
      <c r="B13" s="524" t="str">
        <f>B7</f>
        <v>Нивелирование III класса для определения  деформаций строительных и технологических конструкций (снаружи помещений)</v>
      </c>
      <c r="C13" s="564" t="s">
        <v>411</v>
      </c>
      <c r="D13" s="526">
        <f>D7</f>
        <v>1</v>
      </c>
      <c r="E13" s="527" t="s">
        <v>408</v>
      </c>
      <c r="F13" s="528">
        <v>72</v>
      </c>
      <c r="G13" s="527"/>
      <c r="H13" s="527">
        <v>1.2</v>
      </c>
      <c r="I13" s="527"/>
      <c r="J13" s="565">
        <v>146.4</v>
      </c>
      <c r="K13" s="530">
        <f>ROUND(D13*J13,2)</f>
        <v>146.4</v>
      </c>
      <c r="L13" s="531" t="s">
        <v>412</v>
      </c>
      <c r="M13" s="532"/>
      <c r="N13" s="1394"/>
      <c r="O13" s="1394"/>
      <c r="P13" s="1394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15.95" customHeight="1" thickTop="1" thickBot="1" x14ac:dyDescent="0.25">
      <c r="A14" s="566"/>
      <c r="B14" s="567" t="s">
        <v>421</v>
      </c>
      <c r="C14" s="568" t="s">
        <v>19</v>
      </c>
      <c r="D14" s="569"/>
      <c r="E14" s="568"/>
      <c r="F14" s="568"/>
      <c r="G14" s="568"/>
      <c r="H14" s="570"/>
      <c r="I14" s="570"/>
      <c r="J14" s="571"/>
      <c r="K14" s="572">
        <f>SUM(K13:K13)</f>
        <v>146.4</v>
      </c>
      <c r="L14" s="573"/>
      <c r="M14" s="1397"/>
      <c r="N14" s="1397"/>
      <c r="O14" s="1397"/>
      <c r="P14" s="509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5.95" customHeight="1" x14ac:dyDescent="0.2">
      <c r="A15" s="574"/>
      <c r="B15" s="575" t="s">
        <v>422</v>
      </c>
      <c r="C15" s="576" t="s">
        <v>19</v>
      </c>
      <c r="D15" s="577"/>
      <c r="E15" s="576"/>
      <c r="F15" s="576"/>
      <c r="G15" s="576"/>
      <c r="H15" s="578"/>
      <c r="I15" s="578"/>
      <c r="J15" s="579"/>
      <c r="K15" s="580">
        <f>K11+K14</f>
        <v>267.52999999999997</v>
      </c>
      <c r="L15" s="581"/>
      <c r="M15" s="1397"/>
      <c r="N15" s="1399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s="593" customFormat="1" ht="23.25" customHeight="1" thickBot="1" x14ac:dyDescent="0.25">
      <c r="A16" s="582">
        <v>3</v>
      </c>
      <c r="B16" s="583" t="s">
        <v>423</v>
      </c>
      <c r="C16" s="584" t="s">
        <v>424</v>
      </c>
      <c r="D16" s="585">
        <v>1</v>
      </c>
      <c r="E16" s="586"/>
      <c r="F16" s="587">
        <v>6.6000000000000003E-2</v>
      </c>
      <c r="G16" s="586"/>
      <c r="H16" s="588"/>
      <c r="I16" s="588"/>
      <c r="J16" s="589"/>
      <c r="K16" s="590">
        <f>ROUND(K15*F16,2)</f>
        <v>17.66</v>
      </c>
      <c r="L16" s="591" t="s">
        <v>425</v>
      </c>
      <c r="M16" s="592"/>
      <c r="N16" s="592"/>
      <c r="O16" s="508"/>
      <c r="P16" s="509"/>
      <c r="Q16" s="508"/>
      <c r="R16" s="508"/>
      <c r="S16" s="508"/>
      <c r="T16" s="508"/>
      <c r="U16" s="508"/>
      <c r="V16" s="508"/>
      <c r="W16" s="508"/>
      <c r="X16" s="508"/>
      <c r="Y16" s="508"/>
    </row>
    <row r="17" spans="1:25" ht="15.95" customHeight="1" thickBot="1" x14ac:dyDescent="0.25">
      <c r="A17" s="594"/>
      <c r="B17" s="595" t="s">
        <v>426</v>
      </c>
      <c r="C17" s="596" t="s">
        <v>19</v>
      </c>
      <c r="D17" s="597"/>
      <c r="E17" s="597"/>
      <c r="F17" s="597"/>
      <c r="G17" s="597"/>
      <c r="H17" s="597"/>
      <c r="I17" s="597"/>
      <c r="J17" s="598"/>
      <c r="K17" s="599">
        <f>K15+K16</f>
        <v>285.19</v>
      </c>
      <c r="L17" s="600"/>
      <c r="M17" s="1397"/>
      <c r="N17" s="1399"/>
      <c r="O17" s="1394"/>
      <c r="P17" s="1400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ht="15.95" customHeight="1" thickBot="1" x14ac:dyDescent="0.25">
      <c r="A18" s="1688" t="s">
        <v>427</v>
      </c>
      <c r="B18" s="1689"/>
      <c r="C18" s="601" t="s">
        <v>415</v>
      </c>
      <c r="D18" s="602">
        <v>3.7</v>
      </c>
      <c r="E18" s="601"/>
      <c r="F18" s="601"/>
      <c r="G18" s="601"/>
      <c r="H18" s="603"/>
      <c r="I18" s="603"/>
      <c r="J18" s="604"/>
      <c r="K18" s="605">
        <f>ROUND(D18*K17,2)</f>
        <v>1055.2</v>
      </c>
      <c r="L18" s="606" t="s">
        <v>428</v>
      </c>
      <c r="M18" s="1394"/>
      <c r="N18" s="1394"/>
      <c r="O18" s="1394"/>
      <c r="P18" s="1395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x14ac:dyDescent="0.2">
      <c r="A19" s="607"/>
      <c r="B19" s="1443" t="s">
        <v>429</v>
      </c>
      <c r="C19" s="611" t="s">
        <v>415</v>
      </c>
      <c r="D19" s="1444">
        <v>0.7</v>
      </c>
      <c r="E19" s="611"/>
      <c r="F19" s="611"/>
      <c r="G19" s="611"/>
      <c r="H19" s="532"/>
      <c r="I19" s="532"/>
      <c r="J19" s="613"/>
      <c r="K19" s="1445">
        <f>K18*D19</f>
        <v>738.64</v>
      </c>
      <c r="L19" s="608"/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5.95" customHeight="1" x14ac:dyDescent="0.2">
      <c r="A20" s="609"/>
      <c r="B20" s="610" t="s">
        <v>430</v>
      </c>
      <c r="C20" s="611" t="s">
        <v>19</v>
      </c>
      <c r="D20" s="612"/>
      <c r="E20" s="611"/>
      <c r="F20" s="611"/>
      <c r="G20" s="611"/>
      <c r="H20" s="532"/>
      <c r="I20" s="532"/>
      <c r="J20" s="613"/>
      <c r="K20" s="614">
        <f>K19</f>
        <v>738.64</v>
      </c>
      <c r="L20" s="615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5.95" customHeight="1" x14ac:dyDescent="0.2">
      <c r="A21" s="609"/>
      <c r="B21" s="616" t="s">
        <v>21</v>
      </c>
      <c r="C21" s="617" t="s">
        <v>19</v>
      </c>
      <c r="D21" s="618"/>
      <c r="E21" s="619"/>
      <c r="F21" s="620"/>
      <c r="G21" s="617"/>
      <c r="H21" s="621"/>
      <c r="I21" s="621"/>
      <c r="J21" s="622"/>
      <c r="K21" s="623">
        <f>ROUND((K20)*0.18,2)</f>
        <v>132.96</v>
      </c>
      <c r="L21" s="624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thickBot="1" x14ac:dyDescent="0.25">
      <c r="A22" s="625"/>
      <c r="B22" s="626" t="s">
        <v>431</v>
      </c>
      <c r="C22" s="627" t="s">
        <v>19</v>
      </c>
      <c r="D22" s="628"/>
      <c r="E22" s="629"/>
      <c r="F22" s="630"/>
      <c r="G22" s="627"/>
      <c r="H22" s="631"/>
      <c r="I22" s="631"/>
      <c r="J22" s="632"/>
      <c r="K22" s="633">
        <f>K20+K21</f>
        <v>871.6</v>
      </c>
      <c r="L22" s="634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s="1061" customFormat="1" ht="12" customHeight="1" x14ac:dyDescent="0.2">
      <c r="A23" s="520"/>
      <c r="B23" s="1394"/>
      <c r="C23" s="1394"/>
      <c r="D23" s="1394"/>
      <c r="E23" s="1394"/>
      <c r="F23" s="1394"/>
      <c r="G23" s="1394"/>
      <c r="H23" s="1397"/>
      <c r="I23" s="1397"/>
      <c r="J23" s="1397"/>
      <c r="K23" s="1397"/>
      <c r="L23" s="1394"/>
      <c r="M23" s="1397"/>
      <c r="N23" s="1397"/>
      <c r="O23" s="1397"/>
      <c r="P23" s="1401"/>
      <c r="Q23" s="1397"/>
      <c r="R23" s="1397"/>
      <c r="S23" s="1397"/>
      <c r="T23" s="1397"/>
      <c r="U23" s="1397"/>
      <c r="V23" s="1397"/>
      <c r="W23" s="1397"/>
      <c r="X23" s="1397"/>
      <c r="Y23" s="1397"/>
    </row>
    <row r="24" spans="1:25" s="1061" customFormat="1" ht="12" customHeight="1" x14ac:dyDescent="0.2">
      <c r="A24" s="520"/>
      <c r="B24" s="1430"/>
      <c r="C24" s="1430"/>
      <c r="D24" s="1430"/>
      <c r="E24" s="1430"/>
      <c r="F24" s="1430"/>
      <c r="G24" s="1404"/>
      <c r="H24" s="1404"/>
      <c r="I24" s="1404"/>
      <c r="J24" s="1404"/>
      <c r="K24" s="1399"/>
      <c r="L24" s="635"/>
      <c r="M24" s="1394"/>
      <c r="N24" s="1394"/>
      <c r="O24" s="1397"/>
      <c r="P24" s="1401"/>
      <c r="Q24" s="1394"/>
      <c r="R24" s="1394"/>
      <c r="S24" s="1394"/>
      <c r="T24" s="1394"/>
      <c r="U24" s="1394"/>
      <c r="V24" s="1394"/>
      <c r="W24" s="1394"/>
      <c r="X24" s="1394"/>
      <c r="Y24" s="1394"/>
    </row>
    <row r="25" spans="1:25" s="1061" customFormat="1" ht="15.75" x14ac:dyDescent="0.25">
      <c r="A25" s="1111" t="s">
        <v>798</v>
      </c>
      <c r="B25" s="1402"/>
      <c r="C25" s="1112"/>
      <c r="D25" s="1067"/>
      <c r="E25" s="1403"/>
      <c r="F25" s="1067" t="s">
        <v>799</v>
      </c>
      <c r="G25" s="1397"/>
      <c r="H25" s="1397"/>
      <c r="I25" s="1397"/>
      <c r="J25" s="1397"/>
      <c r="K25" s="1397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2" customHeight="1" x14ac:dyDescent="0.25">
      <c r="A26" s="1111"/>
      <c r="B26" s="1402"/>
      <c r="C26" s="1112"/>
      <c r="D26" s="1067"/>
      <c r="E26" s="1403"/>
      <c r="F26" s="1067"/>
      <c r="G26" s="639"/>
      <c r="H26" s="639"/>
      <c r="I26" s="639"/>
      <c r="J26" s="639"/>
      <c r="K26" s="640"/>
      <c r="L26" s="641"/>
      <c r="M26" s="1394"/>
      <c r="N26" s="1394"/>
      <c r="O26" s="1394"/>
      <c r="P26" s="1394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4"/>
      <c r="B27" s="1402"/>
      <c r="C27" s="1115"/>
      <c r="D27" s="1114"/>
      <c r="E27" s="1403"/>
      <c r="F27" s="1114"/>
      <c r="G27" s="639"/>
      <c r="H27" s="638"/>
      <c r="I27" s="639"/>
      <c r="J27" s="639"/>
      <c r="K27" s="641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ht="12" customHeight="1" x14ac:dyDescent="0.25">
      <c r="A28" s="1067" t="s">
        <v>800</v>
      </c>
      <c r="B28" s="1402"/>
      <c r="C28" s="1067"/>
      <c r="D28" s="1067"/>
      <c r="E28" s="1403"/>
      <c r="F28" s="1067" t="s">
        <v>703</v>
      </c>
      <c r="G28" s="639"/>
      <c r="H28" s="639"/>
      <c r="I28" s="639"/>
      <c r="J28" s="639"/>
      <c r="K28" s="641"/>
      <c r="L28" s="641"/>
      <c r="M28" s="1394"/>
      <c r="N28" s="1394"/>
      <c r="O28" s="1395"/>
      <c r="P28" s="509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ht="12" customHeight="1" x14ac:dyDescent="0.2">
      <c r="A29" s="1405"/>
      <c r="B29" s="636"/>
      <c r="C29" s="642"/>
      <c r="D29" s="642"/>
      <c r="E29" s="642"/>
      <c r="F29" s="639"/>
      <c r="G29" s="638"/>
      <c r="H29" s="638"/>
      <c r="I29" s="639"/>
      <c r="J29" s="639"/>
      <c r="K29" s="641"/>
      <c r="L29" s="641"/>
      <c r="M29" s="1394"/>
      <c r="N29" s="1394"/>
      <c r="O29" s="1395"/>
      <c r="P29" s="1395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">
      <c r="A30" s="1405"/>
      <c r="B30" s="1394"/>
      <c r="C30" s="1394"/>
      <c r="D30" s="1394"/>
      <c r="E30" s="1394"/>
      <c r="F30" s="1394"/>
      <c r="G30" s="1394"/>
      <c r="H30" s="1394"/>
      <c r="I30" s="1394"/>
      <c r="J30" s="639"/>
      <c r="K30" s="641"/>
      <c r="L30" s="1394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5">
      <c r="A31" s="1405"/>
      <c r="B31" s="1394"/>
      <c r="C31" s="1394"/>
      <c r="D31" s="643"/>
      <c r="E31" s="1394"/>
      <c r="F31" s="1394"/>
      <c r="G31" s="1394"/>
      <c r="H31" s="1394"/>
      <c r="I31" s="1394"/>
      <c r="J31" s="639"/>
      <c r="K31" s="641"/>
      <c r="L31" s="1394"/>
      <c r="M31" s="1394"/>
      <c r="N31" s="1394"/>
      <c r="O31" s="1395"/>
      <c r="P31" s="509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5" x14ac:dyDescent="0.25">
      <c r="A32" s="1405"/>
      <c r="B32" s="1394"/>
      <c r="C32" s="1394"/>
      <c r="D32" s="643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1395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x14ac:dyDescent="0.2">
      <c r="A33" s="1405"/>
      <c r="B33" s="1394"/>
      <c r="C33" s="1394"/>
      <c r="D33" s="1394"/>
      <c r="E33" s="1394"/>
      <c r="F33" s="644"/>
      <c r="G33" s="1394"/>
      <c r="H33" s="1394"/>
      <c r="I33" s="1394"/>
      <c r="J33" s="639"/>
      <c r="K33" s="641"/>
      <c r="L33" s="1394"/>
      <c r="M33" s="1394"/>
      <c r="N33" s="1394"/>
      <c r="O33" s="1395"/>
      <c r="P33" s="509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B34" s="1394"/>
      <c r="C34" s="1394"/>
      <c r="D34" s="1394"/>
      <c r="E34" s="1394"/>
      <c r="F34" s="1394"/>
      <c r="G34" s="1394"/>
      <c r="H34" s="1394"/>
      <c r="I34" s="1394"/>
      <c r="J34" s="645"/>
      <c r="K34" s="1394"/>
      <c r="L34" s="1394"/>
      <c r="M34" s="1394"/>
      <c r="N34" s="1394"/>
      <c r="O34" s="1395"/>
      <c r="P34" s="1395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1394"/>
      <c r="G35" s="1394"/>
      <c r="H35" s="1394"/>
      <c r="I35" s="1394"/>
      <c r="J35" s="1394"/>
      <c r="K35" s="1394"/>
      <c r="L35" s="1394"/>
      <c r="M35" s="1394"/>
      <c r="N35" s="1394"/>
      <c r="O35" s="1395"/>
      <c r="P35" s="509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646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1395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7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4"/>
      <c r="P37" s="1394"/>
      <c r="Q37" s="1394"/>
      <c r="R37" s="1394"/>
      <c r="S37" s="1394"/>
      <c r="T37" s="1394"/>
      <c r="U37" s="1394"/>
      <c r="V37" s="1394"/>
      <c r="W37" s="1394"/>
      <c r="X37" s="1394"/>
      <c r="Y37" s="1394"/>
    </row>
  </sheetData>
  <mergeCells count="7">
    <mergeCell ref="A18:B18"/>
    <mergeCell ref="A1:L1"/>
    <mergeCell ref="A2:L2"/>
    <mergeCell ref="G3:I3"/>
    <mergeCell ref="G4:G5"/>
    <mergeCell ref="H4:H5"/>
    <mergeCell ref="I4:I5"/>
  </mergeCells>
  <pageMargins left="0.16" right="0.16" top="0.75" bottom="0.36" header="0.3" footer="0.3"/>
  <pageSetup paperSize="9" orientation="landscape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2.710937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2.710937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2.710937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2.710937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2.710937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2.710937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2.710937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2.710937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2.710937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2.710937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2.710937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2.710937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2.710937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2.710937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2.710937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2.710937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2.710937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2.710937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2.710937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2.710937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2.710937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2.710937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2.710937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2.710937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2.710937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2.710937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2.710937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2.710937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2.710937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2.710937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2.710937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2.710937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2.710937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2.710937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2.710937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2.710937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2.710937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2.710937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2.710937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2.710937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2.710937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2.710937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2.710937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2.710937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2.710937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2.710937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2.710937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2.710937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2.710937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2.710937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2.710937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2.710937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2.710937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2.710937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2.710937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2.710937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2.710937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2.710937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2.710937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2.710937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2.710937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2.710937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2.710937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16" ht="30.75" customHeight="1" x14ac:dyDescent="0.2">
      <c r="A1" s="1710" t="s">
        <v>440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6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6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  <c r="O3" s="593"/>
      <c r="P3" s="775"/>
    </row>
    <row r="4" spans="1:16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  <c r="O4" s="312"/>
      <c r="P4" s="1446"/>
    </row>
    <row r="5" spans="1:16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  <c r="O5" s="312"/>
      <c r="P5" s="775"/>
    </row>
    <row r="6" spans="1:16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  <c r="P6" s="1446"/>
    </row>
    <row r="7" spans="1:16" ht="27.2" customHeight="1" x14ac:dyDescent="0.2">
      <c r="A7" s="789">
        <v>1</v>
      </c>
      <c r="B7" s="790" t="s">
        <v>441</v>
      </c>
      <c r="C7" s="791" t="s">
        <v>411</v>
      </c>
      <c r="D7" s="526">
        <v>4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>ROUND(F7*IF(G7=0,1,G7)*IF(H7=0,1,H7)*IF(I7=0,1,I7),2)</f>
        <v>131.1</v>
      </c>
      <c r="K7" s="792">
        <f>ROUND(D7*J7,2)</f>
        <v>524.4</v>
      </c>
      <c r="L7" s="793" t="s">
        <v>442</v>
      </c>
      <c r="M7" s="794"/>
    </row>
    <row r="8" spans="1:16" ht="27.2" customHeight="1" x14ac:dyDescent="0.2">
      <c r="A8" s="789">
        <v>2</v>
      </c>
      <c r="B8" s="790" t="s">
        <v>443</v>
      </c>
      <c r="C8" s="791" t="s">
        <v>444</v>
      </c>
      <c r="D8" s="527">
        <v>11</v>
      </c>
      <c r="E8" s="527" t="s">
        <v>408</v>
      </c>
      <c r="F8" s="528">
        <v>414</v>
      </c>
      <c r="G8" s="527"/>
      <c r="H8" s="527"/>
      <c r="I8" s="527">
        <v>1.1499999999999999</v>
      </c>
      <c r="J8" s="565">
        <f>ROUND(F8*IF(G8=0,1,G8)*IF(H8=0,1,H8)*IF(I8=0,1,I8),2)</f>
        <v>476.1</v>
      </c>
      <c r="K8" s="792">
        <f>ROUND(D8*J8,2)</f>
        <v>5237.1000000000004</v>
      </c>
      <c r="L8" s="795" t="s">
        <v>445</v>
      </c>
      <c r="M8" s="796"/>
    </row>
    <row r="9" spans="1:16" ht="14.45" customHeight="1" x14ac:dyDescent="0.2">
      <c r="A9" s="797"/>
      <c r="B9" s="798" t="s">
        <v>413</v>
      </c>
      <c r="C9" s="527" t="s">
        <v>19</v>
      </c>
      <c r="D9" s="528"/>
      <c r="E9" s="527"/>
      <c r="F9" s="527"/>
      <c r="G9" s="527"/>
      <c r="H9" s="799"/>
      <c r="I9" s="799"/>
      <c r="J9" s="565"/>
      <c r="K9" s="800">
        <f>SUM(K7:K8)</f>
        <v>5761.5</v>
      </c>
      <c r="L9" s="795"/>
      <c r="M9" s="1061"/>
      <c r="N9" s="1061"/>
      <c r="O9" s="1397"/>
      <c r="P9" s="775"/>
    </row>
    <row r="10" spans="1:16" ht="14.45" customHeight="1" x14ac:dyDescent="0.2">
      <c r="A10" s="797"/>
      <c r="B10" s="798" t="s">
        <v>414</v>
      </c>
      <c r="C10" s="527" t="s">
        <v>415</v>
      </c>
      <c r="D10" s="528">
        <v>0.85</v>
      </c>
      <c r="E10" s="527"/>
      <c r="F10" s="527"/>
      <c r="G10" s="527"/>
      <c r="H10" s="799"/>
      <c r="I10" s="799"/>
      <c r="J10" s="565"/>
      <c r="K10" s="800">
        <f>ROUND(D10*K9,2)</f>
        <v>4897.28</v>
      </c>
      <c r="L10" s="795" t="s">
        <v>416</v>
      </c>
      <c r="M10" s="1061"/>
      <c r="N10" s="1061"/>
      <c r="O10" s="1397"/>
      <c r="P10" s="775"/>
    </row>
    <row r="11" spans="1:16" ht="14.45" customHeight="1" thickBot="1" x14ac:dyDescent="0.25">
      <c r="A11" s="801"/>
      <c r="B11" s="802" t="s">
        <v>417</v>
      </c>
      <c r="C11" s="803" t="s">
        <v>415</v>
      </c>
      <c r="D11" s="804">
        <v>1.25</v>
      </c>
      <c r="E11" s="803"/>
      <c r="F11" s="803"/>
      <c r="G11" s="803"/>
      <c r="H11" s="805"/>
      <c r="I11" s="805"/>
      <c r="J11" s="806"/>
      <c r="K11" s="807">
        <f>ROUND(D11*K10,2)</f>
        <v>6121.6</v>
      </c>
      <c r="L11" s="808" t="s">
        <v>418</v>
      </c>
      <c r="M11" s="1061"/>
      <c r="N11" s="1061"/>
      <c r="O11" s="1397"/>
      <c r="P11" s="775"/>
    </row>
    <row r="12" spans="1:16" ht="14.45" customHeight="1" thickTop="1" thickBot="1" x14ac:dyDescent="0.25">
      <c r="A12" s="809"/>
      <c r="B12" s="810" t="s">
        <v>419</v>
      </c>
      <c r="C12" s="811" t="s">
        <v>19</v>
      </c>
      <c r="D12" s="812"/>
      <c r="E12" s="811"/>
      <c r="F12" s="811"/>
      <c r="G12" s="811"/>
      <c r="H12" s="813"/>
      <c r="I12" s="813"/>
      <c r="J12" s="814"/>
      <c r="K12" s="815">
        <f>K11</f>
        <v>6121.6</v>
      </c>
      <c r="L12" s="816"/>
      <c r="M12" s="1061"/>
      <c r="N12" s="1061"/>
      <c r="O12" s="1397"/>
      <c r="P12" s="775"/>
    </row>
    <row r="13" spans="1:16" ht="14.45" customHeight="1" thickTop="1" x14ac:dyDescent="0.2">
      <c r="A13" s="817"/>
      <c r="B13" s="818" t="s">
        <v>420</v>
      </c>
      <c r="C13" s="819"/>
      <c r="D13" s="820"/>
      <c r="E13" s="819"/>
      <c r="F13" s="819"/>
      <c r="G13" s="819"/>
      <c r="H13" s="821"/>
      <c r="I13" s="821"/>
      <c r="J13" s="822"/>
      <c r="K13" s="823"/>
      <c r="L13" s="824"/>
      <c r="M13" s="1061"/>
      <c r="N13" s="1061"/>
      <c r="O13" s="1397"/>
      <c r="P13" s="1446"/>
    </row>
    <row r="14" spans="1:16" s="593" customFormat="1" ht="27.2" customHeight="1" x14ac:dyDescent="0.2">
      <c r="A14" s="789">
        <v>3</v>
      </c>
      <c r="B14" s="790" t="str">
        <f>B7</f>
        <v>Нивелирование III класса по обечайке для определения вертикальных деформаций днища бака</v>
      </c>
      <c r="C14" s="791" t="s">
        <v>411</v>
      </c>
      <c r="D14" s="527">
        <f>D7</f>
        <v>4</v>
      </c>
      <c r="E14" s="527" t="s">
        <v>408</v>
      </c>
      <c r="F14" s="528">
        <v>72</v>
      </c>
      <c r="G14" s="527"/>
      <c r="H14" s="527">
        <v>1.2</v>
      </c>
      <c r="I14" s="527"/>
      <c r="J14" s="565">
        <f>ROUND(F14*IF(G14=0,1,G14)*IF(H14=0,1,H14)*IF(I14=0,1,I14),2)</f>
        <v>86.4</v>
      </c>
      <c r="K14" s="792">
        <f>ROUND(D14*J14,2)</f>
        <v>345.6</v>
      </c>
      <c r="L14" s="795" t="str">
        <f>L7</f>
        <v>табл.9,  § 6</v>
      </c>
      <c r="M14" s="825"/>
      <c r="N14" s="825"/>
      <c r="O14" s="826"/>
    </row>
    <row r="15" spans="1:16" s="593" customFormat="1" ht="27.2" customHeight="1" thickBot="1" x14ac:dyDescent="0.25">
      <c r="A15" s="789">
        <v>4</v>
      </c>
      <c r="B15" s="790" t="str">
        <f>B8</f>
        <v xml:space="preserve">Текущие наблюдения наклонов, различных (по высоте) сечений бака </v>
      </c>
      <c r="C15" s="791" t="s">
        <v>444</v>
      </c>
      <c r="D15" s="527">
        <f>D8</f>
        <v>11</v>
      </c>
      <c r="E15" s="527" t="s">
        <v>408</v>
      </c>
      <c r="F15" s="528">
        <v>267</v>
      </c>
      <c r="G15" s="527"/>
      <c r="H15" s="527">
        <v>1.2</v>
      </c>
      <c r="I15" s="527"/>
      <c r="J15" s="565">
        <f>ROUND(F15*IF(G15=0,1,G15)*IF(H15=0,1,H15)*IF(I15=0,1,I15),2)</f>
        <v>320.39999999999998</v>
      </c>
      <c r="K15" s="792">
        <f>ROUND(D15*J15,2)</f>
        <v>3524.4</v>
      </c>
      <c r="L15" s="795" t="str">
        <f>L8</f>
        <v>табл.9,  § 15</v>
      </c>
      <c r="M15" s="825"/>
      <c r="N15" s="825"/>
      <c r="O15" s="826"/>
    </row>
    <row r="16" spans="1:16" ht="14.45" customHeight="1" thickTop="1" thickBot="1" x14ac:dyDescent="0.25">
      <c r="A16" s="827"/>
      <c r="B16" s="828" t="s">
        <v>421</v>
      </c>
      <c r="C16" s="829" t="s">
        <v>19</v>
      </c>
      <c r="D16" s="830"/>
      <c r="E16" s="829"/>
      <c r="F16" s="829"/>
      <c r="G16" s="829"/>
      <c r="H16" s="831"/>
      <c r="I16" s="831"/>
      <c r="J16" s="832"/>
      <c r="K16" s="833">
        <f>SUM(K14:K15)</f>
        <v>3870</v>
      </c>
      <c r="L16" s="834"/>
      <c r="M16" s="1061"/>
      <c r="N16" s="1061"/>
      <c r="O16" s="1397"/>
      <c r="P16" s="775"/>
    </row>
    <row r="17" spans="1:25" ht="14.45" customHeight="1" x14ac:dyDescent="0.2">
      <c r="A17" s="835"/>
      <c r="B17" s="836" t="s">
        <v>422</v>
      </c>
      <c r="C17" s="837" t="s">
        <v>19</v>
      </c>
      <c r="D17" s="838"/>
      <c r="E17" s="837"/>
      <c r="F17" s="837"/>
      <c r="G17" s="837"/>
      <c r="H17" s="839"/>
      <c r="I17" s="839"/>
      <c r="J17" s="840"/>
      <c r="K17" s="841">
        <f>K12+K16</f>
        <v>9991.6</v>
      </c>
      <c r="L17" s="842"/>
      <c r="M17" s="1061"/>
      <c r="N17" s="1442"/>
      <c r="O17" s="1397"/>
      <c r="P17" s="775"/>
    </row>
    <row r="18" spans="1:25" s="593" customFormat="1" ht="24.4" customHeight="1" thickBot="1" x14ac:dyDescent="0.25">
      <c r="A18" s="843">
        <v>5</v>
      </c>
      <c r="B18" s="844" t="s">
        <v>423</v>
      </c>
      <c r="C18" s="845" t="s">
        <v>424</v>
      </c>
      <c r="D18" s="846">
        <v>1</v>
      </c>
      <c r="E18" s="847"/>
      <c r="F18" s="848">
        <v>6.6000000000000003E-2</v>
      </c>
      <c r="G18" s="847"/>
      <c r="H18" s="849"/>
      <c r="I18" s="849"/>
      <c r="J18" s="850"/>
      <c r="K18" s="851">
        <f>ROUND(K17*F18,2)</f>
        <v>659.45</v>
      </c>
      <c r="L18" s="852" t="s">
        <v>425</v>
      </c>
      <c r="M18" s="825"/>
      <c r="N18" s="825"/>
      <c r="P18" s="775"/>
    </row>
    <row r="19" spans="1:25" ht="14.45" customHeight="1" thickBot="1" x14ac:dyDescent="0.25">
      <c r="A19" s="853"/>
      <c r="B19" s="854" t="s">
        <v>426</v>
      </c>
      <c r="C19" s="855" t="s">
        <v>19</v>
      </c>
      <c r="D19" s="856"/>
      <c r="E19" s="856"/>
      <c r="F19" s="856"/>
      <c r="G19" s="856"/>
      <c r="H19" s="856"/>
      <c r="I19" s="856"/>
      <c r="J19" s="857"/>
      <c r="K19" s="858">
        <f>K17+K18</f>
        <v>10651.050000000001</v>
      </c>
      <c r="L19" s="859"/>
      <c r="M19" s="1061"/>
      <c r="N19" s="1442"/>
      <c r="P19" s="1447"/>
    </row>
    <row r="20" spans="1:25" ht="14.45" customHeight="1" thickBot="1" x14ac:dyDescent="0.25">
      <c r="A20" s="1688" t="s">
        <v>427</v>
      </c>
      <c r="B20" s="1689"/>
      <c r="C20" s="860" t="s">
        <v>415</v>
      </c>
      <c r="D20" s="861">
        <v>3.7</v>
      </c>
      <c r="E20" s="860"/>
      <c r="F20" s="860"/>
      <c r="G20" s="860"/>
      <c r="H20" s="862"/>
      <c r="I20" s="862"/>
      <c r="J20" s="863"/>
      <c r="K20" s="864">
        <f>ROUND(D20*K19,2)</f>
        <v>39408.89</v>
      </c>
      <c r="L20" s="865" t="s">
        <v>428</v>
      </c>
      <c r="P20" s="1446"/>
    </row>
    <row r="21" spans="1:25" ht="15.95" customHeight="1" x14ac:dyDescent="0.2">
      <c r="A21" s="607"/>
      <c r="B21" s="1443" t="s">
        <v>429</v>
      </c>
      <c r="C21" s="611" t="s">
        <v>415</v>
      </c>
      <c r="D21" s="1444">
        <v>0.7</v>
      </c>
      <c r="E21" s="611"/>
      <c r="F21" s="611"/>
      <c r="G21" s="611"/>
      <c r="H21" s="532"/>
      <c r="I21" s="532"/>
      <c r="J21" s="613"/>
      <c r="K21" s="1445">
        <f>K20*D21</f>
        <v>27586.222999999998</v>
      </c>
      <c r="L21" s="608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3.9" customHeight="1" x14ac:dyDescent="0.2">
      <c r="A22" s="853"/>
      <c r="B22" s="866" t="s">
        <v>430</v>
      </c>
      <c r="C22" s="867" t="s">
        <v>19</v>
      </c>
      <c r="D22" s="868"/>
      <c r="E22" s="867"/>
      <c r="F22" s="867"/>
      <c r="G22" s="867"/>
      <c r="H22" s="794"/>
      <c r="I22" s="794"/>
      <c r="J22" s="869"/>
      <c r="K22" s="870">
        <f>K21</f>
        <v>27586.222999999998</v>
      </c>
      <c r="L22" s="871"/>
      <c r="P22" s="1446"/>
    </row>
    <row r="23" spans="1:25" ht="13.9" customHeight="1" x14ac:dyDescent="0.2">
      <c r="A23" s="872"/>
      <c r="B23" s="873" t="s">
        <v>21</v>
      </c>
      <c r="C23" s="874" t="s">
        <v>19</v>
      </c>
      <c r="D23" s="875"/>
      <c r="E23" s="876"/>
      <c r="F23" s="877"/>
      <c r="G23" s="874"/>
      <c r="H23" s="878"/>
      <c r="I23" s="878"/>
      <c r="J23" s="879"/>
      <c r="K23" s="880">
        <f>ROUND((K22)*0.18,2)</f>
        <v>4965.5200000000004</v>
      </c>
      <c r="L23" s="881"/>
      <c r="P23" s="1446"/>
    </row>
    <row r="24" spans="1:25" ht="13.9" customHeight="1" thickBot="1" x14ac:dyDescent="0.25">
      <c r="A24" s="882"/>
      <c r="B24" s="883" t="s">
        <v>431</v>
      </c>
      <c r="C24" s="884" t="s">
        <v>19</v>
      </c>
      <c r="D24" s="885"/>
      <c r="E24" s="886"/>
      <c r="F24" s="887"/>
      <c r="G24" s="884"/>
      <c r="H24" s="888"/>
      <c r="I24" s="888"/>
      <c r="J24" s="889"/>
      <c r="K24" s="890">
        <f>K22+K23</f>
        <v>32551.742999999999</v>
      </c>
      <c r="L24" s="891"/>
      <c r="P24" s="1446"/>
    </row>
    <row r="25" spans="1:25" s="1061" customFormat="1" ht="11.85" customHeight="1" x14ac:dyDescent="0.2">
      <c r="A25" s="785"/>
      <c r="B25" s="312"/>
      <c r="C25" s="312"/>
      <c r="D25" s="312"/>
      <c r="E25" s="312"/>
      <c r="F25" s="312"/>
      <c r="G25" s="312"/>
      <c r="L25" s="312"/>
      <c r="O25" s="1397"/>
      <c r="P25" s="1401"/>
    </row>
    <row r="26" spans="1:25" s="1061" customFormat="1" ht="12" customHeight="1" x14ac:dyDescent="0.2">
      <c r="A26" s="785"/>
      <c r="B26" s="1440"/>
      <c r="C26" s="1440"/>
      <c r="D26" s="1440"/>
      <c r="E26" s="1440"/>
      <c r="F26" s="1440"/>
      <c r="G26" s="1441"/>
      <c r="H26" s="1441"/>
      <c r="I26" s="1441"/>
      <c r="J26" s="1441"/>
      <c r="K26" s="1442"/>
      <c r="L26" s="115"/>
      <c r="M26" s="312"/>
      <c r="N26" s="312"/>
      <c r="O26" s="1397"/>
      <c r="P26" s="1401"/>
      <c r="Q26" s="312"/>
      <c r="R26" s="312"/>
      <c r="S26" s="312"/>
      <c r="T26" s="312"/>
      <c r="U26" s="312"/>
      <c r="V26" s="312"/>
      <c r="W26" s="312"/>
      <c r="X26" s="312"/>
      <c r="Y26" s="312"/>
    </row>
    <row r="27" spans="1:25" s="1061" customFormat="1" ht="15.75" x14ac:dyDescent="0.25">
      <c r="A27" s="1111" t="s">
        <v>798</v>
      </c>
      <c r="B27" s="1402"/>
      <c r="C27" s="1112"/>
      <c r="D27" s="1067"/>
      <c r="E27" s="1403"/>
      <c r="F27" s="1067" t="s">
        <v>799</v>
      </c>
      <c r="G27" s="1397"/>
      <c r="L27" s="115"/>
      <c r="M27" s="312"/>
      <c r="N27" s="312"/>
      <c r="O27" s="1397"/>
      <c r="P27" s="1401"/>
      <c r="Q27" s="312"/>
      <c r="R27" s="312"/>
      <c r="S27" s="312"/>
      <c r="T27" s="312"/>
      <c r="U27" s="312"/>
      <c r="V27" s="312"/>
      <c r="W27" s="312"/>
      <c r="X27" s="312"/>
      <c r="Y27" s="312"/>
    </row>
    <row r="28" spans="1:25" s="1061" customFormat="1" ht="15.75" x14ac:dyDescent="0.25">
      <c r="A28" s="1111"/>
      <c r="B28" s="1402"/>
      <c r="C28" s="1112"/>
      <c r="D28" s="1067"/>
      <c r="E28" s="1403"/>
      <c r="F28" s="1067"/>
      <c r="G28" s="639"/>
      <c r="H28" s="894"/>
      <c r="I28" s="894"/>
      <c r="J28" s="894"/>
      <c r="K28" s="895"/>
      <c r="L28" s="896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2"/>
      <c r="X28" s="312"/>
      <c r="Y28" s="312"/>
    </row>
    <row r="29" spans="1:25" s="1061" customFormat="1" ht="15" x14ac:dyDescent="0.25">
      <c r="A29" s="1114"/>
      <c r="B29" s="1402"/>
      <c r="C29" s="1115"/>
      <c r="D29" s="1114"/>
      <c r="E29" s="1403"/>
      <c r="F29" s="1114"/>
      <c r="G29" s="639"/>
      <c r="H29" s="893"/>
      <c r="I29" s="894"/>
      <c r="J29" s="894"/>
      <c r="K29" s="896"/>
      <c r="L29" s="896"/>
      <c r="M29" s="312"/>
      <c r="N29" s="312"/>
      <c r="O29" s="312"/>
      <c r="P29" s="312"/>
      <c r="Q29" s="312"/>
      <c r="R29" s="312"/>
      <c r="S29" s="312"/>
      <c r="T29" s="312"/>
      <c r="U29" s="312"/>
      <c r="V29" s="312"/>
      <c r="W29" s="312"/>
      <c r="X29" s="312"/>
      <c r="Y29" s="312"/>
    </row>
    <row r="30" spans="1:25" ht="15.75" x14ac:dyDescent="0.25">
      <c r="A30" s="1067" t="s">
        <v>800</v>
      </c>
      <c r="B30" s="1402"/>
      <c r="C30" s="1067"/>
      <c r="D30" s="1067"/>
      <c r="E30" s="1403"/>
      <c r="F30" s="1067" t="s">
        <v>703</v>
      </c>
      <c r="G30" s="639"/>
      <c r="H30" s="894"/>
      <c r="I30" s="894"/>
      <c r="J30" s="894"/>
      <c r="K30" s="896"/>
      <c r="L30" s="896"/>
      <c r="O30" s="1446"/>
      <c r="P30" s="775"/>
    </row>
    <row r="31" spans="1:25" x14ac:dyDescent="0.2">
      <c r="A31" s="1405"/>
      <c r="B31" s="636"/>
      <c r="C31" s="642"/>
      <c r="D31" s="642"/>
      <c r="E31" s="642"/>
      <c r="F31" s="639"/>
      <c r="G31" s="638"/>
      <c r="H31" s="893"/>
      <c r="I31" s="894"/>
      <c r="J31" s="894"/>
      <c r="K31" s="896"/>
      <c r="L31" s="896"/>
      <c r="O31" s="1446"/>
      <c r="P31" s="1446"/>
    </row>
    <row r="32" spans="1:25" x14ac:dyDescent="0.2">
      <c r="J32" s="894"/>
      <c r="K32" s="896"/>
      <c r="O32" s="1446"/>
      <c r="P32" s="1446"/>
    </row>
    <row r="33" spans="4:16" ht="15" x14ac:dyDescent="0.25">
      <c r="D33" s="898"/>
      <c r="J33" s="894"/>
      <c r="K33" s="896"/>
      <c r="O33" s="1446"/>
      <c r="P33" s="775"/>
    </row>
    <row r="34" spans="4:16" ht="15" x14ac:dyDescent="0.25">
      <c r="D34" s="898"/>
      <c r="J34" s="894"/>
      <c r="K34" s="896"/>
      <c r="O34" s="1446"/>
      <c r="P34" s="1446"/>
    </row>
    <row r="35" spans="4:16" x14ac:dyDescent="0.2">
      <c r="F35" s="899"/>
      <c r="J35" s="894"/>
      <c r="K35" s="896"/>
      <c r="O35" s="1446"/>
      <c r="P35" s="775"/>
    </row>
    <row r="36" spans="4:16" x14ac:dyDescent="0.2">
      <c r="J36" s="900"/>
      <c r="O36" s="1446"/>
      <c r="P36" s="1446"/>
    </row>
    <row r="37" spans="4:16" x14ac:dyDescent="0.2">
      <c r="O37" s="1446"/>
      <c r="P37" s="775"/>
    </row>
    <row r="38" spans="4:16" x14ac:dyDescent="0.2">
      <c r="D38" s="901"/>
      <c r="O38" s="1446"/>
      <c r="P38" s="1446"/>
    </row>
    <row r="39" spans="4:16" x14ac:dyDescent="0.2">
      <c r="D39" s="902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7" top="0.78740157480314965" bottom="0.19685039370078741" header="0.31496062992125984" footer="0.11811023622047245"/>
  <pageSetup paperSize="9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2.710937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2.710937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2.710937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2.710937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2.710937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2.710937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2.710937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2.710937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2.710937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2.710937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2.710937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2.710937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2.710937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2.710937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2.710937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2.710937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2.710937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2.710937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2.710937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2.710937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2.710937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2.710937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2.710937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2.710937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2.710937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2.710937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2.710937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2.710937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2.710937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2.710937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2.710937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2.710937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2.710937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2.710937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2.710937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2.710937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2.710937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2.710937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2.710937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2.710937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2.710937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2.710937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2.710937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2.710937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2.710937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2.710937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2.710937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2.710937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2.710937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2.710937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2.710937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2.710937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2.710937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2.710937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2.710937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2.710937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2.710937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2.710937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2.710937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2.710937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2.710937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2.710937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2.710937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16" ht="30.75" customHeight="1" x14ac:dyDescent="0.2">
      <c r="A1" s="1710" t="s">
        <v>446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6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6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  <c r="O3" s="593"/>
      <c r="P3" s="775"/>
    </row>
    <row r="4" spans="1:16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  <c r="O4" s="312"/>
      <c r="P4" s="1446"/>
    </row>
    <row r="5" spans="1:16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  <c r="O5" s="312"/>
      <c r="P5" s="775"/>
    </row>
    <row r="6" spans="1:16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  <c r="P6" s="1446"/>
    </row>
    <row r="7" spans="1:16" ht="27.2" customHeight="1" x14ac:dyDescent="0.2">
      <c r="A7" s="789">
        <v>1</v>
      </c>
      <c r="B7" s="790" t="s">
        <v>441</v>
      </c>
      <c r="C7" s="791" t="s">
        <v>411</v>
      </c>
      <c r="D7" s="526">
        <v>4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>ROUND(F7*IF(G7=0,1,G7)*IF(H7=0,1,H7)*IF(I7=0,1,I7),2)</f>
        <v>131.1</v>
      </c>
      <c r="K7" s="792">
        <f>ROUND(D7*J7,2)</f>
        <v>524.4</v>
      </c>
      <c r="L7" s="793" t="s">
        <v>442</v>
      </c>
      <c r="M7" s="794"/>
    </row>
    <row r="8" spans="1:16" ht="27.2" customHeight="1" x14ac:dyDescent="0.2">
      <c r="A8" s="789">
        <v>2</v>
      </c>
      <c r="B8" s="790" t="s">
        <v>443</v>
      </c>
      <c r="C8" s="791" t="s">
        <v>444</v>
      </c>
      <c r="D8" s="527">
        <v>11</v>
      </c>
      <c r="E8" s="527" t="s">
        <v>408</v>
      </c>
      <c r="F8" s="528">
        <v>414</v>
      </c>
      <c r="G8" s="527"/>
      <c r="H8" s="527"/>
      <c r="I8" s="527">
        <v>1.1499999999999999</v>
      </c>
      <c r="J8" s="565">
        <f>ROUND(F8*IF(G8=0,1,G8)*IF(H8=0,1,H8)*IF(I8=0,1,I8),2)</f>
        <v>476.1</v>
      </c>
      <c r="K8" s="792">
        <f>ROUND(D8*J8,2)</f>
        <v>5237.1000000000004</v>
      </c>
      <c r="L8" s="795" t="s">
        <v>445</v>
      </c>
      <c r="M8" s="796"/>
    </row>
    <row r="9" spans="1:16" ht="14.45" customHeight="1" x14ac:dyDescent="0.2">
      <c r="A9" s="797"/>
      <c r="B9" s="798" t="s">
        <v>413</v>
      </c>
      <c r="C9" s="527" t="s">
        <v>19</v>
      </c>
      <c r="D9" s="528"/>
      <c r="E9" s="527"/>
      <c r="F9" s="527"/>
      <c r="G9" s="527"/>
      <c r="H9" s="799"/>
      <c r="I9" s="799"/>
      <c r="J9" s="565"/>
      <c r="K9" s="800">
        <f>SUM(K7:K8)</f>
        <v>5761.5</v>
      </c>
      <c r="L9" s="795"/>
      <c r="M9" s="1061"/>
      <c r="N9" s="1061"/>
      <c r="O9" s="1397"/>
      <c r="P9" s="775"/>
    </row>
    <row r="10" spans="1:16" ht="14.45" customHeight="1" x14ac:dyDescent="0.2">
      <c r="A10" s="797"/>
      <c r="B10" s="798" t="s">
        <v>414</v>
      </c>
      <c r="C10" s="527" t="s">
        <v>415</v>
      </c>
      <c r="D10" s="528">
        <v>0.85</v>
      </c>
      <c r="E10" s="527"/>
      <c r="F10" s="527"/>
      <c r="G10" s="527"/>
      <c r="H10" s="799"/>
      <c r="I10" s="799"/>
      <c r="J10" s="565"/>
      <c r="K10" s="800">
        <f>ROUND(D10*K9,2)</f>
        <v>4897.28</v>
      </c>
      <c r="L10" s="795" t="s">
        <v>416</v>
      </c>
      <c r="M10" s="1061"/>
      <c r="N10" s="1061"/>
      <c r="O10" s="1397"/>
      <c r="P10" s="775"/>
    </row>
    <row r="11" spans="1:16" ht="14.45" customHeight="1" thickBot="1" x14ac:dyDescent="0.25">
      <c r="A11" s="801"/>
      <c r="B11" s="802" t="s">
        <v>417</v>
      </c>
      <c r="C11" s="803" t="s">
        <v>415</v>
      </c>
      <c r="D11" s="804">
        <v>1.25</v>
      </c>
      <c r="E11" s="803"/>
      <c r="F11" s="803"/>
      <c r="G11" s="803"/>
      <c r="H11" s="805"/>
      <c r="I11" s="805"/>
      <c r="J11" s="806"/>
      <c r="K11" s="807">
        <f>ROUND(D11*K10,2)</f>
        <v>6121.6</v>
      </c>
      <c r="L11" s="808" t="s">
        <v>418</v>
      </c>
      <c r="M11" s="1061"/>
      <c r="N11" s="1061"/>
      <c r="O11" s="1397"/>
      <c r="P11" s="775"/>
    </row>
    <row r="12" spans="1:16" ht="14.45" customHeight="1" thickTop="1" thickBot="1" x14ac:dyDescent="0.25">
      <c r="A12" s="809"/>
      <c r="B12" s="810" t="s">
        <v>419</v>
      </c>
      <c r="C12" s="811" t="s">
        <v>19</v>
      </c>
      <c r="D12" s="812"/>
      <c r="E12" s="811"/>
      <c r="F12" s="811"/>
      <c r="G12" s="811"/>
      <c r="H12" s="813"/>
      <c r="I12" s="813"/>
      <c r="J12" s="814"/>
      <c r="K12" s="815">
        <f>K11</f>
        <v>6121.6</v>
      </c>
      <c r="L12" s="816"/>
      <c r="M12" s="1061"/>
      <c r="N12" s="1061"/>
      <c r="O12" s="1397"/>
      <c r="P12" s="775"/>
    </row>
    <row r="13" spans="1:16" ht="14.45" customHeight="1" thickTop="1" x14ac:dyDescent="0.2">
      <c r="A13" s="817"/>
      <c r="B13" s="818" t="s">
        <v>420</v>
      </c>
      <c r="C13" s="819"/>
      <c r="D13" s="820"/>
      <c r="E13" s="819"/>
      <c r="F13" s="819"/>
      <c r="G13" s="819"/>
      <c r="H13" s="821"/>
      <c r="I13" s="821"/>
      <c r="J13" s="822"/>
      <c r="K13" s="823"/>
      <c r="L13" s="824"/>
      <c r="M13" s="1061"/>
      <c r="N13" s="1061"/>
      <c r="O13" s="1397"/>
      <c r="P13" s="1446"/>
    </row>
    <row r="14" spans="1:16" s="593" customFormat="1" ht="27.2" customHeight="1" x14ac:dyDescent="0.2">
      <c r="A14" s="789">
        <v>3</v>
      </c>
      <c r="B14" s="790" t="str">
        <f>B7</f>
        <v>Нивелирование III класса по обечайке для определения вертикальных деформаций днища бака</v>
      </c>
      <c r="C14" s="791" t="s">
        <v>411</v>
      </c>
      <c r="D14" s="527">
        <f>D7</f>
        <v>4</v>
      </c>
      <c r="E14" s="527" t="s">
        <v>408</v>
      </c>
      <c r="F14" s="528">
        <v>72</v>
      </c>
      <c r="G14" s="527"/>
      <c r="H14" s="527">
        <v>1.2</v>
      </c>
      <c r="I14" s="527"/>
      <c r="J14" s="565">
        <f>ROUND(F14*IF(G14=0,1,G14)*IF(H14=0,1,H14)*IF(I14=0,1,I14),2)</f>
        <v>86.4</v>
      </c>
      <c r="K14" s="792">
        <f>ROUND(D14*J14,2)</f>
        <v>345.6</v>
      </c>
      <c r="L14" s="795" t="str">
        <f>L7</f>
        <v>табл.9,  § 6</v>
      </c>
      <c r="M14" s="825"/>
      <c r="N14" s="825"/>
      <c r="O14" s="826"/>
    </row>
    <row r="15" spans="1:16" s="593" customFormat="1" ht="27.2" customHeight="1" thickBot="1" x14ac:dyDescent="0.25">
      <c r="A15" s="789">
        <v>4</v>
      </c>
      <c r="B15" s="790" t="str">
        <f>B8</f>
        <v xml:space="preserve">Текущие наблюдения наклонов, различных (по высоте) сечений бака </v>
      </c>
      <c r="C15" s="791" t="s">
        <v>444</v>
      </c>
      <c r="D15" s="527">
        <f>D8</f>
        <v>11</v>
      </c>
      <c r="E15" s="527" t="s">
        <v>408</v>
      </c>
      <c r="F15" s="528">
        <v>267</v>
      </c>
      <c r="G15" s="527"/>
      <c r="H15" s="527">
        <v>1.2</v>
      </c>
      <c r="I15" s="527"/>
      <c r="J15" s="565">
        <f>ROUND(F15*IF(G15=0,1,G15)*IF(H15=0,1,H15)*IF(I15=0,1,I15),2)</f>
        <v>320.39999999999998</v>
      </c>
      <c r="K15" s="792">
        <f>ROUND(D15*J15,2)</f>
        <v>3524.4</v>
      </c>
      <c r="L15" s="795" t="str">
        <f>L8</f>
        <v>табл.9,  § 15</v>
      </c>
      <c r="M15" s="825"/>
      <c r="N15" s="825"/>
      <c r="O15" s="826"/>
    </row>
    <row r="16" spans="1:16" ht="14.45" customHeight="1" thickTop="1" thickBot="1" x14ac:dyDescent="0.25">
      <c r="A16" s="827"/>
      <c r="B16" s="828" t="s">
        <v>421</v>
      </c>
      <c r="C16" s="829" t="s">
        <v>19</v>
      </c>
      <c r="D16" s="830"/>
      <c r="E16" s="829"/>
      <c r="F16" s="829"/>
      <c r="G16" s="829"/>
      <c r="H16" s="831"/>
      <c r="I16" s="831"/>
      <c r="J16" s="832"/>
      <c r="K16" s="833">
        <f>SUM(K14:K15)</f>
        <v>3870</v>
      </c>
      <c r="L16" s="834"/>
      <c r="M16" s="1061"/>
      <c r="N16" s="1061"/>
      <c r="O16" s="1397"/>
      <c r="P16" s="775"/>
    </row>
    <row r="17" spans="1:25" ht="14.45" customHeight="1" x14ac:dyDescent="0.2">
      <c r="A17" s="835"/>
      <c r="B17" s="836" t="s">
        <v>422</v>
      </c>
      <c r="C17" s="837" t="s">
        <v>19</v>
      </c>
      <c r="D17" s="838"/>
      <c r="E17" s="837"/>
      <c r="F17" s="837"/>
      <c r="G17" s="837"/>
      <c r="H17" s="839"/>
      <c r="I17" s="839"/>
      <c r="J17" s="840"/>
      <c r="K17" s="841">
        <f>K12+K16</f>
        <v>9991.6</v>
      </c>
      <c r="L17" s="842"/>
      <c r="M17" s="1061"/>
      <c r="N17" s="1442"/>
      <c r="O17" s="1397"/>
      <c r="P17" s="775"/>
    </row>
    <row r="18" spans="1:25" s="593" customFormat="1" ht="24.4" customHeight="1" thickBot="1" x14ac:dyDescent="0.25">
      <c r="A18" s="843">
        <v>5</v>
      </c>
      <c r="B18" s="844" t="s">
        <v>423</v>
      </c>
      <c r="C18" s="845" t="s">
        <v>424</v>
      </c>
      <c r="D18" s="846">
        <v>1</v>
      </c>
      <c r="E18" s="847"/>
      <c r="F18" s="848">
        <v>6.6000000000000003E-2</v>
      </c>
      <c r="G18" s="847"/>
      <c r="H18" s="849"/>
      <c r="I18" s="849"/>
      <c r="J18" s="850"/>
      <c r="K18" s="851">
        <f>ROUND(K17*F18,2)</f>
        <v>659.45</v>
      </c>
      <c r="L18" s="852" t="s">
        <v>425</v>
      </c>
      <c r="M18" s="825"/>
      <c r="N18" s="825"/>
      <c r="P18" s="775"/>
    </row>
    <row r="19" spans="1:25" ht="14.45" customHeight="1" thickBot="1" x14ac:dyDescent="0.25">
      <c r="A19" s="853"/>
      <c r="B19" s="854" t="s">
        <v>426</v>
      </c>
      <c r="C19" s="855" t="s">
        <v>19</v>
      </c>
      <c r="D19" s="856"/>
      <c r="E19" s="856"/>
      <c r="F19" s="856"/>
      <c r="G19" s="856"/>
      <c r="H19" s="856"/>
      <c r="I19" s="856"/>
      <c r="J19" s="857"/>
      <c r="K19" s="858">
        <f>K17+K18</f>
        <v>10651.050000000001</v>
      </c>
      <c r="L19" s="859"/>
      <c r="M19" s="1061"/>
      <c r="N19" s="1442"/>
      <c r="P19" s="1447"/>
    </row>
    <row r="20" spans="1:25" ht="14.45" customHeight="1" thickBot="1" x14ac:dyDescent="0.25">
      <c r="A20" s="1688" t="s">
        <v>427</v>
      </c>
      <c r="B20" s="1689"/>
      <c r="C20" s="860" t="s">
        <v>415</v>
      </c>
      <c r="D20" s="861">
        <v>3.7</v>
      </c>
      <c r="E20" s="860"/>
      <c r="F20" s="860"/>
      <c r="G20" s="860"/>
      <c r="H20" s="862"/>
      <c r="I20" s="862"/>
      <c r="J20" s="863"/>
      <c r="K20" s="864">
        <f>ROUND(D20*K19,2)</f>
        <v>39408.89</v>
      </c>
      <c r="L20" s="865" t="s">
        <v>428</v>
      </c>
      <c r="P20" s="1446"/>
    </row>
    <row r="21" spans="1:25" ht="14.45" customHeight="1" x14ac:dyDescent="0.2">
      <c r="A21" s="607"/>
      <c r="B21" s="1443" t="s">
        <v>429</v>
      </c>
      <c r="C21" s="611" t="s">
        <v>415</v>
      </c>
      <c r="D21" s="1444">
        <v>0.7</v>
      </c>
      <c r="E21" s="611"/>
      <c r="F21" s="611"/>
      <c r="G21" s="611"/>
      <c r="H21" s="532"/>
      <c r="I21" s="532"/>
      <c r="J21" s="613"/>
      <c r="K21" s="1445">
        <f>K20*D21</f>
        <v>27586.222999999998</v>
      </c>
      <c r="L21" s="608"/>
      <c r="P21" s="1446"/>
    </row>
    <row r="22" spans="1:25" ht="13.9" customHeight="1" x14ac:dyDescent="0.2">
      <c r="A22" s="853"/>
      <c r="B22" s="866" t="s">
        <v>430</v>
      </c>
      <c r="C22" s="867" t="s">
        <v>19</v>
      </c>
      <c r="D22" s="868"/>
      <c r="E22" s="867"/>
      <c r="F22" s="867"/>
      <c r="G22" s="867"/>
      <c r="H22" s="794"/>
      <c r="I22" s="794"/>
      <c r="J22" s="869"/>
      <c r="K22" s="870">
        <f>K21</f>
        <v>27586.222999999998</v>
      </c>
      <c r="L22" s="871"/>
      <c r="P22" s="1446"/>
    </row>
    <row r="23" spans="1:25" ht="13.9" customHeight="1" x14ac:dyDescent="0.2">
      <c r="A23" s="872"/>
      <c r="B23" s="873" t="s">
        <v>21</v>
      </c>
      <c r="C23" s="874" t="s">
        <v>19</v>
      </c>
      <c r="D23" s="875"/>
      <c r="E23" s="876"/>
      <c r="F23" s="877"/>
      <c r="G23" s="874"/>
      <c r="H23" s="878"/>
      <c r="I23" s="878"/>
      <c r="J23" s="879"/>
      <c r="K23" s="880">
        <f>ROUND((K22)*0.18,2)</f>
        <v>4965.5200000000004</v>
      </c>
      <c r="L23" s="881"/>
      <c r="P23" s="1446"/>
    </row>
    <row r="24" spans="1:25" ht="13.9" customHeight="1" thickBot="1" x14ac:dyDescent="0.25">
      <c r="A24" s="882"/>
      <c r="B24" s="883" t="s">
        <v>431</v>
      </c>
      <c r="C24" s="884" t="s">
        <v>19</v>
      </c>
      <c r="D24" s="885"/>
      <c r="E24" s="886"/>
      <c r="F24" s="887"/>
      <c r="G24" s="884"/>
      <c r="H24" s="888"/>
      <c r="I24" s="888"/>
      <c r="J24" s="889"/>
      <c r="K24" s="890">
        <f>K22+K23</f>
        <v>32551.742999999999</v>
      </c>
      <c r="L24" s="891"/>
      <c r="P24" s="1446"/>
    </row>
    <row r="25" spans="1:25" s="1061" customFormat="1" ht="11.85" customHeight="1" x14ac:dyDescent="0.2">
      <c r="A25" s="785"/>
      <c r="B25" s="312"/>
      <c r="C25" s="312"/>
      <c r="D25" s="312"/>
      <c r="E25" s="312"/>
      <c r="F25" s="312"/>
      <c r="G25" s="312"/>
      <c r="L25" s="312"/>
      <c r="O25" s="1397"/>
      <c r="P25" s="1401"/>
    </row>
    <row r="26" spans="1:25" s="1061" customFormat="1" ht="12" customHeight="1" x14ac:dyDescent="0.2">
      <c r="A26" s="785"/>
      <c r="B26" s="1440"/>
      <c r="C26" s="1440"/>
      <c r="D26" s="1440"/>
      <c r="E26" s="1440"/>
      <c r="F26" s="1440"/>
      <c r="G26" s="1441"/>
      <c r="H26" s="1441"/>
      <c r="I26" s="1441"/>
      <c r="J26" s="1441"/>
      <c r="K26" s="1442"/>
      <c r="L26" s="115"/>
      <c r="M26" s="312"/>
      <c r="N26" s="312"/>
      <c r="O26" s="1397"/>
      <c r="P26" s="1401"/>
      <c r="Q26" s="312"/>
      <c r="R26" s="312"/>
      <c r="S26" s="312"/>
      <c r="T26" s="312"/>
      <c r="U26" s="312"/>
      <c r="V26" s="312"/>
      <c r="W26" s="312"/>
      <c r="X26" s="312"/>
      <c r="Y26" s="312"/>
    </row>
    <row r="27" spans="1:25" s="1061" customFormat="1" ht="15.75" x14ac:dyDescent="0.25">
      <c r="A27" s="1111" t="s">
        <v>798</v>
      </c>
      <c r="B27" s="1402"/>
      <c r="C27" s="1112"/>
      <c r="D27" s="1067"/>
      <c r="E27" s="1403"/>
      <c r="F27" s="1067" t="s">
        <v>799</v>
      </c>
      <c r="G27" s="1397"/>
      <c r="L27" s="115"/>
      <c r="M27" s="312"/>
      <c r="N27" s="312"/>
      <c r="O27" s="1397"/>
      <c r="P27" s="1401"/>
      <c r="Q27" s="312"/>
      <c r="R27" s="312"/>
      <c r="S27" s="312"/>
      <c r="T27" s="312"/>
      <c r="U27" s="312"/>
      <c r="V27" s="312"/>
      <c r="W27" s="312"/>
      <c r="X27" s="312"/>
      <c r="Y27" s="312"/>
    </row>
    <row r="28" spans="1:25" s="1061" customFormat="1" ht="15.75" x14ac:dyDescent="0.25">
      <c r="A28" s="1111"/>
      <c r="B28" s="1402"/>
      <c r="C28" s="1112"/>
      <c r="D28" s="1067"/>
      <c r="E28" s="1403"/>
      <c r="F28" s="1067"/>
      <c r="G28" s="639"/>
      <c r="H28" s="894"/>
      <c r="I28" s="894"/>
      <c r="J28" s="894"/>
      <c r="K28" s="895"/>
      <c r="L28" s="896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2"/>
      <c r="X28" s="312"/>
      <c r="Y28" s="312"/>
    </row>
    <row r="29" spans="1:25" s="1061" customFormat="1" ht="15" x14ac:dyDescent="0.25">
      <c r="A29" s="1114"/>
      <c r="B29" s="1402"/>
      <c r="C29" s="1115"/>
      <c r="D29" s="1114"/>
      <c r="E29" s="1403"/>
      <c r="F29" s="1114"/>
      <c r="G29" s="639"/>
      <c r="H29" s="893"/>
      <c r="I29" s="894"/>
      <c r="J29" s="894"/>
      <c r="K29" s="896"/>
      <c r="L29" s="896"/>
      <c r="M29" s="312"/>
      <c r="N29" s="312"/>
      <c r="O29" s="312"/>
      <c r="P29" s="312"/>
      <c r="Q29" s="312"/>
      <c r="R29" s="312"/>
      <c r="S29" s="312"/>
      <c r="T29" s="312"/>
      <c r="U29" s="312"/>
      <c r="V29" s="312"/>
      <c r="W29" s="312"/>
      <c r="X29" s="312"/>
      <c r="Y29" s="312"/>
    </row>
    <row r="30" spans="1:25" ht="15.75" x14ac:dyDescent="0.25">
      <c r="A30" s="1067" t="s">
        <v>800</v>
      </c>
      <c r="B30" s="1402"/>
      <c r="C30" s="1067"/>
      <c r="D30" s="1067"/>
      <c r="E30" s="1403"/>
      <c r="F30" s="1067" t="s">
        <v>703</v>
      </c>
      <c r="G30" s="639"/>
      <c r="H30" s="894"/>
      <c r="I30" s="894"/>
      <c r="J30" s="894"/>
      <c r="K30" s="896"/>
      <c r="L30" s="896"/>
      <c r="O30" s="1446"/>
      <c r="P30" s="775"/>
    </row>
    <row r="31" spans="1:25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  <c r="O31" s="1446"/>
      <c r="P31" s="1446"/>
    </row>
    <row r="32" spans="1:25" x14ac:dyDescent="0.2">
      <c r="J32" s="894"/>
      <c r="K32" s="896"/>
      <c r="O32" s="1446"/>
      <c r="P32" s="1446"/>
    </row>
    <row r="33" spans="4:16" ht="15" x14ac:dyDescent="0.25">
      <c r="D33" s="898"/>
      <c r="J33" s="894"/>
      <c r="K33" s="896"/>
      <c r="O33" s="1446"/>
      <c r="P33" s="775"/>
    </row>
    <row r="34" spans="4:16" ht="15" x14ac:dyDescent="0.25">
      <c r="D34" s="898"/>
      <c r="J34" s="894"/>
      <c r="K34" s="896"/>
      <c r="O34" s="1446"/>
      <c r="P34" s="1446"/>
    </row>
    <row r="35" spans="4:16" x14ac:dyDescent="0.2">
      <c r="F35" s="899"/>
      <c r="J35" s="894"/>
      <c r="K35" s="896"/>
      <c r="O35" s="1446"/>
      <c r="P35" s="775"/>
    </row>
    <row r="36" spans="4:16" x14ac:dyDescent="0.2">
      <c r="J36" s="900"/>
      <c r="O36" s="1446"/>
      <c r="P36" s="1446"/>
    </row>
    <row r="37" spans="4:16" x14ac:dyDescent="0.2">
      <c r="O37" s="1446"/>
      <c r="P37" s="775"/>
    </row>
    <row r="38" spans="4:16" x14ac:dyDescent="0.2">
      <c r="D38" s="901"/>
      <c r="O38" s="1446"/>
      <c r="P38" s="1446"/>
    </row>
    <row r="39" spans="4:16" x14ac:dyDescent="0.2">
      <c r="D39" s="902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7" top="0.78740157480314965" bottom="0.19685039370078741" header="0.31496062992125984" footer="0.11811023622047245"/>
  <pageSetup paperSize="9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3" width="9.140625" style="312"/>
    <col min="244" max="244" width="4" style="312" customWidth="1"/>
    <col min="245" max="245" width="44.7109375" style="312" customWidth="1"/>
    <col min="246" max="247" width="7.7109375" style="312" customWidth="1"/>
    <col min="248" max="248" width="8.42578125" style="312" customWidth="1"/>
    <col min="249" max="249" width="10.28515625" style="312" customWidth="1"/>
    <col min="250" max="252" width="7.7109375" style="312" customWidth="1"/>
    <col min="253" max="253" width="8" style="312" customWidth="1"/>
    <col min="254" max="254" width="12.7109375" style="312" customWidth="1"/>
    <col min="255" max="255" width="15.140625" style="312" customWidth="1"/>
    <col min="256" max="256" width="9.140625" style="312"/>
    <col min="257" max="257" width="9.140625" style="312" bestFit="1" customWidth="1"/>
    <col min="258" max="499" width="9.140625" style="312"/>
    <col min="500" max="500" width="4" style="312" customWidth="1"/>
    <col min="501" max="501" width="44.7109375" style="312" customWidth="1"/>
    <col min="502" max="503" width="7.7109375" style="312" customWidth="1"/>
    <col min="504" max="504" width="8.42578125" style="312" customWidth="1"/>
    <col min="505" max="505" width="10.28515625" style="312" customWidth="1"/>
    <col min="506" max="508" width="7.7109375" style="312" customWidth="1"/>
    <col min="509" max="509" width="8" style="312" customWidth="1"/>
    <col min="510" max="510" width="12.7109375" style="312" customWidth="1"/>
    <col min="511" max="511" width="15.140625" style="312" customWidth="1"/>
    <col min="512" max="512" width="9.140625" style="312"/>
    <col min="513" max="513" width="9.140625" style="312" bestFit="1" customWidth="1"/>
    <col min="514" max="755" width="9.140625" style="312"/>
    <col min="756" max="756" width="4" style="312" customWidth="1"/>
    <col min="757" max="757" width="44.7109375" style="312" customWidth="1"/>
    <col min="758" max="759" width="7.7109375" style="312" customWidth="1"/>
    <col min="760" max="760" width="8.42578125" style="312" customWidth="1"/>
    <col min="761" max="761" width="10.28515625" style="312" customWidth="1"/>
    <col min="762" max="764" width="7.7109375" style="312" customWidth="1"/>
    <col min="765" max="765" width="8" style="312" customWidth="1"/>
    <col min="766" max="766" width="12.7109375" style="312" customWidth="1"/>
    <col min="767" max="767" width="15.140625" style="312" customWidth="1"/>
    <col min="768" max="768" width="9.140625" style="312"/>
    <col min="769" max="769" width="9.140625" style="312" bestFit="1" customWidth="1"/>
    <col min="770" max="1011" width="9.140625" style="312"/>
    <col min="1012" max="1012" width="4" style="312" customWidth="1"/>
    <col min="1013" max="1013" width="44.7109375" style="312" customWidth="1"/>
    <col min="1014" max="1015" width="7.7109375" style="312" customWidth="1"/>
    <col min="1016" max="1016" width="8.42578125" style="312" customWidth="1"/>
    <col min="1017" max="1017" width="10.28515625" style="312" customWidth="1"/>
    <col min="1018" max="1020" width="7.7109375" style="312" customWidth="1"/>
    <col min="1021" max="1021" width="8" style="312" customWidth="1"/>
    <col min="1022" max="1022" width="12.7109375" style="312" customWidth="1"/>
    <col min="1023" max="1023" width="15.140625" style="312" customWidth="1"/>
    <col min="1024" max="1024" width="9.140625" style="312"/>
    <col min="1025" max="1025" width="9.140625" style="312" bestFit="1" customWidth="1"/>
    <col min="1026" max="1267" width="9.140625" style="312"/>
    <col min="1268" max="1268" width="4" style="312" customWidth="1"/>
    <col min="1269" max="1269" width="44.7109375" style="312" customWidth="1"/>
    <col min="1270" max="1271" width="7.7109375" style="312" customWidth="1"/>
    <col min="1272" max="1272" width="8.42578125" style="312" customWidth="1"/>
    <col min="1273" max="1273" width="10.28515625" style="312" customWidth="1"/>
    <col min="1274" max="1276" width="7.7109375" style="312" customWidth="1"/>
    <col min="1277" max="1277" width="8" style="312" customWidth="1"/>
    <col min="1278" max="1278" width="12.7109375" style="312" customWidth="1"/>
    <col min="1279" max="1279" width="15.140625" style="312" customWidth="1"/>
    <col min="1280" max="1280" width="9.140625" style="312"/>
    <col min="1281" max="1281" width="9.140625" style="312" bestFit="1" customWidth="1"/>
    <col min="1282" max="1523" width="9.140625" style="312"/>
    <col min="1524" max="1524" width="4" style="312" customWidth="1"/>
    <col min="1525" max="1525" width="44.7109375" style="312" customWidth="1"/>
    <col min="1526" max="1527" width="7.7109375" style="312" customWidth="1"/>
    <col min="1528" max="1528" width="8.42578125" style="312" customWidth="1"/>
    <col min="1529" max="1529" width="10.28515625" style="312" customWidth="1"/>
    <col min="1530" max="1532" width="7.7109375" style="312" customWidth="1"/>
    <col min="1533" max="1533" width="8" style="312" customWidth="1"/>
    <col min="1534" max="1534" width="12.7109375" style="312" customWidth="1"/>
    <col min="1535" max="1535" width="15.140625" style="312" customWidth="1"/>
    <col min="1536" max="1536" width="9.140625" style="312"/>
    <col min="1537" max="1537" width="9.140625" style="312" bestFit="1" customWidth="1"/>
    <col min="1538" max="1779" width="9.140625" style="312"/>
    <col min="1780" max="1780" width="4" style="312" customWidth="1"/>
    <col min="1781" max="1781" width="44.7109375" style="312" customWidth="1"/>
    <col min="1782" max="1783" width="7.7109375" style="312" customWidth="1"/>
    <col min="1784" max="1784" width="8.42578125" style="312" customWidth="1"/>
    <col min="1785" max="1785" width="10.28515625" style="312" customWidth="1"/>
    <col min="1786" max="1788" width="7.7109375" style="312" customWidth="1"/>
    <col min="1789" max="1789" width="8" style="312" customWidth="1"/>
    <col min="1790" max="1790" width="12.7109375" style="312" customWidth="1"/>
    <col min="1791" max="1791" width="15.140625" style="312" customWidth="1"/>
    <col min="1792" max="1792" width="9.140625" style="312"/>
    <col min="1793" max="1793" width="9.140625" style="312" bestFit="1" customWidth="1"/>
    <col min="1794" max="2035" width="9.140625" style="312"/>
    <col min="2036" max="2036" width="4" style="312" customWidth="1"/>
    <col min="2037" max="2037" width="44.7109375" style="312" customWidth="1"/>
    <col min="2038" max="2039" width="7.7109375" style="312" customWidth="1"/>
    <col min="2040" max="2040" width="8.42578125" style="312" customWidth="1"/>
    <col min="2041" max="2041" width="10.28515625" style="312" customWidth="1"/>
    <col min="2042" max="2044" width="7.7109375" style="312" customWidth="1"/>
    <col min="2045" max="2045" width="8" style="312" customWidth="1"/>
    <col min="2046" max="2046" width="12.7109375" style="312" customWidth="1"/>
    <col min="2047" max="2047" width="15.140625" style="312" customWidth="1"/>
    <col min="2048" max="2048" width="9.140625" style="312"/>
    <col min="2049" max="2049" width="9.140625" style="312" bestFit="1" customWidth="1"/>
    <col min="2050" max="2291" width="9.140625" style="312"/>
    <col min="2292" max="2292" width="4" style="312" customWidth="1"/>
    <col min="2293" max="2293" width="44.7109375" style="312" customWidth="1"/>
    <col min="2294" max="2295" width="7.7109375" style="312" customWidth="1"/>
    <col min="2296" max="2296" width="8.42578125" style="312" customWidth="1"/>
    <col min="2297" max="2297" width="10.28515625" style="312" customWidth="1"/>
    <col min="2298" max="2300" width="7.7109375" style="312" customWidth="1"/>
    <col min="2301" max="2301" width="8" style="312" customWidth="1"/>
    <col min="2302" max="2302" width="12.7109375" style="312" customWidth="1"/>
    <col min="2303" max="2303" width="15.140625" style="312" customWidth="1"/>
    <col min="2304" max="2304" width="9.140625" style="312"/>
    <col min="2305" max="2305" width="9.140625" style="312" bestFit="1" customWidth="1"/>
    <col min="2306" max="2547" width="9.140625" style="312"/>
    <col min="2548" max="2548" width="4" style="312" customWidth="1"/>
    <col min="2549" max="2549" width="44.7109375" style="312" customWidth="1"/>
    <col min="2550" max="2551" width="7.7109375" style="312" customWidth="1"/>
    <col min="2552" max="2552" width="8.42578125" style="312" customWidth="1"/>
    <col min="2553" max="2553" width="10.28515625" style="312" customWidth="1"/>
    <col min="2554" max="2556" width="7.7109375" style="312" customWidth="1"/>
    <col min="2557" max="2557" width="8" style="312" customWidth="1"/>
    <col min="2558" max="2558" width="12.7109375" style="312" customWidth="1"/>
    <col min="2559" max="2559" width="15.140625" style="312" customWidth="1"/>
    <col min="2560" max="2560" width="9.140625" style="312"/>
    <col min="2561" max="2561" width="9.140625" style="312" bestFit="1" customWidth="1"/>
    <col min="2562" max="2803" width="9.140625" style="312"/>
    <col min="2804" max="2804" width="4" style="312" customWidth="1"/>
    <col min="2805" max="2805" width="44.7109375" style="312" customWidth="1"/>
    <col min="2806" max="2807" width="7.7109375" style="312" customWidth="1"/>
    <col min="2808" max="2808" width="8.42578125" style="312" customWidth="1"/>
    <col min="2809" max="2809" width="10.28515625" style="312" customWidth="1"/>
    <col min="2810" max="2812" width="7.7109375" style="312" customWidth="1"/>
    <col min="2813" max="2813" width="8" style="312" customWidth="1"/>
    <col min="2814" max="2814" width="12.7109375" style="312" customWidth="1"/>
    <col min="2815" max="2815" width="15.140625" style="312" customWidth="1"/>
    <col min="2816" max="2816" width="9.140625" style="312"/>
    <col min="2817" max="2817" width="9.140625" style="312" bestFit="1" customWidth="1"/>
    <col min="2818" max="3059" width="9.140625" style="312"/>
    <col min="3060" max="3060" width="4" style="312" customWidth="1"/>
    <col min="3061" max="3061" width="44.7109375" style="312" customWidth="1"/>
    <col min="3062" max="3063" width="7.7109375" style="312" customWidth="1"/>
    <col min="3064" max="3064" width="8.42578125" style="312" customWidth="1"/>
    <col min="3065" max="3065" width="10.28515625" style="312" customWidth="1"/>
    <col min="3066" max="3068" width="7.7109375" style="312" customWidth="1"/>
    <col min="3069" max="3069" width="8" style="312" customWidth="1"/>
    <col min="3070" max="3070" width="12.7109375" style="312" customWidth="1"/>
    <col min="3071" max="3071" width="15.140625" style="312" customWidth="1"/>
    <col min="3072" max="3072" width="9.140625" style="312"/>
    <col min="3073" max="3073" width="9.140625" style="312" bestFit="1" customWidth="1"/>
    <col min="3074" max="3315" width="9.140625" style="312"/>
    <col min="3316" max="3316" width="4" style="312" customWidth="1"/>
    <col min="3317" max="3317" width="44.7109375" style="312" customWidth="1"/>
    <col min="3318" max="3319" width="7.7109375" style="312" customWidth="1"/>
    <col min="3320" max="3320" width="8.42578125" style="312" customWidth="1"/>
    <col min="3321" max="3321" width="10.28515625" style="312" customWidth="1"/>
    <col min="3322" max="3324" width="7.7109375" style="312" customWidth="1"/>
    <col min="3325" max="3325" width="8" style="312" customWidth="1"/>
    <col min="3326" max="3326" width="12.7109375" style="312" customWidth="1"/>
    <col min="3327" max="3327" width="15.140625" style="312" customWidth="1"/>
    <col min="3328" max="3328" width="9.140625" style="312"/>
    <col min="3329" max="3329" width="9.140625" style="312" bestFit="1" customWidth="1"/>
    <col min="3330" max="3571" width="9.140625" style="312"/>
    <col min="3572" max="3572" width="4" style="312" customWidth="1"/>
    <col min="3573" max="3573" width="44.7109375" style="312" customWidth="1"/>
    <col min="3574" max="3575" width="7.7109375" style="312" customWidth="1"/>
    <col min="3576" max="3576" width="8.42578125" style="312" customWidth="1"/>
    <col min="3577" max="3577" width="10.28515625" style="312" customWidth="1"/>
    <col min="3578" max="3580" width="7.7109375" style="312" customWidth="1"/>
    <col min="3581" max="3581" width="8" style="312" customWidth="1"/>
    <col min="3582" max="3582" width="12.7109375" style="312" customWidth="1"/>
    <col min="3583" max="3583" width="15.140625" style="312" customWidth="1"/>
    <col min="3584" max="3584" width="9.140625" style="312"/>
    <col min="3585" max="3585" width="9.140625" style="312" bestFit="1" customWidth="1"/>
    <col min="3586" max="3827" width="9.140625" style="312"/>
    <col min="3828" max="3828" width="4" style="312" customWidth="1"/>
    <col min="3829" max="3829" width="44.7109375" style="312" customWidth="1"/>
    <col min="3830" max="3831" width="7.7109375" style="312" customWidth="1"/>
    <col min="3832" max="3832" width="8.42578125" style="312" customWidth="1"/>
    <col min="3833" max="3833" width="10.28515625" style="312" customWidth="1"/>
    <col min="3834" max="3836" width="7.7109375" style="312" customWidth="1"/>
    <col min="3837" max="3837" width="8" style="312" customWidth="1"/>
    <col min="3838" max="3838" width="12.7109375" style="312" customWidth="1"/>
    <col min="3839" max="3839" width="15.140625" style="312" customWidth="1"/>
    <col min="3840" max="3840" width="9.140625" style="312"/>
    <col min="3841" max="3841" width="9.140625" style="312" bestFit="1" customWidth="1"/>
    <col min="3842" max="4083" width="9.140625" style="312"/>
    <col min="4084" max="4084" width="4" style="312" customWidth="1"/>
    <col min="4085" max="4085" width="44.7109375" style="312" customWidth="1"/>
    <col min="4086" max="4087" width="7.7109375" style="312" customWidth="1"/>
    <col min="4088" max="4088" width="8.42578125" style="312" customWidth="1"/>
    <col min="4089" max="4089" width="10.28515625" style="312" customWidth="1"/>
    <col min="4090" max="4092" width="7.7109375" style="312" customWidth="1"/>
    <col min="4093" max="4093" width="8" style="312" customWidth="1"/>
    <col min="4094" max="4094" width="12.7109375" style="312" customWidth="1"/>
    <col min="4095" max="4095" width="15.140625" style="312" customWidth="1"/>
    <col min="4096" max="4096" width="9.140625" style="312"/>
    <col min="4097" max="4097" width="9.140625" style="312" bestFit="1" customWidth="1"/>
    <col min="4098" max="4339" width="9.140625" style="312"/>
    <col min="4340" max="4340" width="4" style="312" customWidth="1"/>
    <col min="4341" max="4341" width="44.7109375" style="312" customWidth="1"/>
    <col min="4342" max="4343" width="7.7109375" style="312" customWidth="1"/>
    <col min="4344" max="4344" width="8.42578125" style="312" customWidth="1"/>
    <col min="4345" max="4345" width="10.28515625" style="312" customWidth="1"/>
    <col min="4346" max="4348" width="7.7109375" style="312" customWidth="1"/>
    <col min="4349" max="4349" width="8" style="312" customWidth="1"/>
    <col min="4350" max="4350" width="12.7109375" style="312" customWidth="1"/>
    <col min="4351" max="4351" width="15.140625" style="312" customWidth="1"/>
    <col min="4352" max="4352" width="9.140625" style="312"/>
    <col min="4353" max="4353" width="9.140625" style="312" bestFit="1" customWidth="1"/>
    <col min="4354" max="4595" width="9.140625" style="312"/>
    <col min="4596" max="4596" width="4" style="312" customWidth="1"/>
    <col min="4597" max="4597" width="44.7109375" style="312" customWidth="1"/>
    <col min="4598" max="4599" width="7.7109375" style="312" customWidth="1"/>
    <col min="4600" max="4600" width="8.42578125" style="312" customWidth="1"/>
    <col min="4601" max="4601" width="10.28515625" style="312" customWidth="1"/>
    <col min="4602" max="4604" width="7.7109375" style="312" customWidth="1"/>
    <col min="4605" max="4605" width="8" style="312" customWidth="1"/>
    <col min="4606" max="4606" width="12.7109375" style="312" customWidth="1"/>
    <col min="4607" max="4607" width="15.140625" style="312" customWidth="1"/>
    <col min="4608" max="4608" width="9.140625" style="312"/>
    <col min="4609" max="4609" width="9.140625" style="312" bestFit="1" customWidth="1"/>
    <col min="4610" max="4851" width="9.140625" style="312"/>
    <col min="4852" max="4852" width="4" style="312" customWidth="1"/>
    <col min="4853" max="4853" width="44.7109375" style="312" customWidth="1"/>
    <col min="4854" max="4855" width="7.7109375" style="312" customWidth="1"/>
    <col min="4856" max="4856" width="8.42578125" style="312" customWidth="1"/>
    <col min="4857" max="4857" width="10.28515625" style="312" customWidth="1"/>
    <col min="4858" max="4860" width="7.7109375" style="312" customWidth="1"/>
    <col min="4861" max="4861" width="8" style="312" customWidth="1"/>
    <col min="4862" max="4862" width="12.7109375" style="312" customWidth="1"/>
    <col min="4863" max="4863" width="15.140625" style="312" customWidth="1"/>
    <col min="4864" max="4864" width="9.140625" style="312"/>
    <col min="4865" max="4865" width="9.140625" style="312" bestFit="1" customWidth="1"/>
    <col min="4866" max="5107" width="9.140625" style="312"/>
    <col min="5108" max="5108" width="4" style="312" customWidth="1"/>
    <col min="5109" max="5109" width="44.7109375" style="312" customWidth="1"/>
    <col min="5110" max="5111" width="7.7109375" style="312" customWidth="1"/>
    <col min="5112" max="5112" width="8.42578125" style="312" customWidth="1"/>
    <col min="5113" max="5113" width="10.28515625" style="312" customWidth="1"/>
    <col min="5114" max="5116" width="7.7109375" style="312" customWidth="1"/>
    <col min="5117" max="5117" width="8" style="312" customWidth="1"/>
    <col min="5118" max="5118" width="12.7109375" style="312" customWidth="1"/>
    <col min="5119" max="5119" width="15.140625" style="312" customWidth="1"/>
    <col min="5120" max="5120" width="9.140625" style="312"/>
    <col min="5121" max="5121" width="9.140625" style="312" bestFit="1" customWidth="1"/>
    <col min="5122" max="5363" width="9.140625" style="312"/>
    <col min="5364" max="5364" width="4" style="312" customWidth="1"/>
    <col min="5365" max="5365" width="44.7109375" style="312" customWidth="1"/>
    <col min="5366" max="5367" width="7.7109375" style="312" customWidth="1"/>
    <col min="5368" max="5368" width="8.42578125" style="312" customWidth="1"/>
    <col min="5369" max="5369" width="10.28515625" style="312" customWidth="1"/>
    <col min="5370" max="5372" width="7.7109375" style="312" customWidth="1"/>
    <col min="5373" max="5373" width="8" style="312" customWidth="1"/>
    <col min="5374" max="5374" width="12.7109375" style="312" customWidth="1"/>
    <col min="5375" max="5375" width="15.140625" style="312" customWidth="1"/>
    <col min="5376" max="5376" width="9.140625" style="312"/>
    <col min="5377" max="5377" width="9.140625" style="312" bestFit="1" customWidth="1"/>
    <col min="5378" max="5619" width="9.140625" style="312"/>
    <col min="5620" max="5620" width="4" style="312" customWidth="1"/>
    <col min="5621" max="5621" width="44.7109375" style="312" customWidth="1"/>
    <col min="5622" max="5623" width="7.7109375" style="312" customWidth="1"/>
    <col min="5624" max="5624" width="8.42578125" style="312" customWidth="1"/>
    <col min="5625" max="5625" width="10.28515625" style="312" customWidth="1"/>
    <col min="5626" max="5628" width="7.7109375" style="312" customWidth="1"/>
    <col min="5629" max="5629" width="8" style="312" customWidth="1"/>
    <col min="5630" max="5630" width="12.7109375" style="312" customWidth="1"/>
    <col min="5631" max="5631" width="15.140625" style="312" customWidth="1"/>
    <col min="5632" max="5632" width="9.140625" style="312"/>
    <col min="5633" max="5633" width="9.140625" style="312" bestFit="1" customWidth="1"/>
    <col min="5634" max="5875" width="9.140625" style="312"/>
    <col min="5876" max="5876" width="4" style="312" customWidth="1"/>
    <col min="5877" max="5877" width="44.7109375" style="312" customWidth="1"/>
    <col min="5878" max="5879" width="7.7109375" style="312" customWidth="1"/>
    <col min="5880" max="5880" width="8.42578125" style="312" customWidth="1"/>
    <col min="5881" max="5881" width="10.28515625" style="312" customWidth="1"/>
    <col min="5882" max="5884" width="7.7109375" style="312" customWidth="1"/>
    <col min="5885" max="5885" width="8" style="312" customWidth="1"/>
    <col min="5886" max="5886" width="12.7109375" style="312" customWidth="1"/>
    <col min="5887" max="5887" width="15.140625" style="312" customWidth="1"/>
    <col min="5888" max="5888" width="9.140625" style="312"/>
    <col min="5889" max="5889" width="9.140625" style="312" bestFit="1" customWidth="1"/>
    <col min="5890" max="6131" width="9.140625" style="312"/>
    <col min="6132" max="6132" width="4" style="312" customWidth="1"/>
    <col min="6133" max="6133" width="44.7109375" style="312" customWidth="1"/>
    <col min="6134" max="6135" width="7.7109375" style="312" customWidth="1"/>
    <col min="6136" max="6136" width="8.42578125" style="312" customWidth="1"/>
    <col min="6137" max="6137" width="10.28515625" style="312" customWidth="1"/>
    <col min="6138" max="6140" width="7.7109375" style="312" customWidth="1"/>
    <col min="6141" max="6141" width="8" style="312" customWidth="1"/>
    <col min="6142" max="6142" width="12.7109375" style="312" customWidth="1"/>
    <col min="6143" max="6143" width="15.140625" style="312" customWidth="1"/>
    <col min="6144" max="6144" width="9.140625" style="312"/>
    <col min="6145" max="6145" width="9.140625" style="312" bestFit="1" customWidth="1"/>
    <col min="6146" max="6387" width="9.140625" style="312"/>
    <col min="6388" max="6388" width="4" style="312" customWidth="1"/>
    <col min="6389" max="6389" width="44.7109375" style="312" customWidth="1"/>
    <col min="6390" max="6391" width="7.7109375" style="312" customWidth="1"/>
    <col min="6392" max="6392" width="8.42578125" style="312" customWidth="1"/>
    <col min="6393" max="6393" width="10.28515625" style="312" customWidth="1"/>
    <col min="6394" max="6396" width="7.7109375" style="312" customWidth="1"/>
    <col min="6397" max="6397" width="8" style="312" customWidth="1"/>
    <col min="6398" max="6398" width="12.7109375" style="312" customWidth="1"/>
    <col min="6399" max="6399" width="15.140625" style="312" customWidth="1"/>
    <col min="6400" max="6400" width="9.140625" style="312"/>
    <col min="6401" max="6401" width="9.140625" style="312" bestFit="1" customWidth="1"/>
    <col min="6402" max="6643" width="9.140625" style="312"/>
    <col min="6644" max="6644" width="4" style="312" customWidth="1"/>
    <col min="6645" max="6645" width="44.7109375" style="312" customWidth="1"/>
    <col min="6646" max="6647" width="7.7109375" style="312" customWidth="1"/>
    <col min="6648" max="6648" width="8.42578125" style="312" customWidth="1"/>
    <col min="6649" max="6649" width="10.28515625" style="312" customWidth="1"/>
    <col min="6650" max="6652" width="7.7109375" style="312" customWidth="1"/>
    <col min="6653" max="6653" width="8" style="312" customWidth="1"/>
    <col min="6654" max="6654" width="12.7109375" style="312" customWidth="1"/>
    <col min="6655" max="6655" width="15.140625" style="312" customWidth="1"/>
    <col min="6656" max="6656" width="9.140625" style="312"/>
    <col min="6657" max="6657" width="9.140625" style="312" bestFit="1" customWidth="1"/>
    <col min="6658" max="6899" width="9.140625" style="312"/>
    <col min="6900" max="6900" width="4" style="312" customWidth="1"/>
    <col min="6901" max="6901" width="44.7109375" style="312" customWidth="1"/>
    <col min="6902" max="6903" width="7.7109375" style="312" customWidth="1"/>
    <col min="6904" max="6904" width="8.42578125" style="312" customWidth="1"/>
    <col min="6905" max="6905" width="10.28515625" style="312" customWidth="1"/>
    <col min="6906" max="6908" width="7.7109375" style="312" customWidth="1"/>
    <col min="6909" max="6909" width="8" style="312" customWidth="1"/>
    <col min="6910" max="6910" width="12.7109375" style="312" customWidth="1"/>
    <col min="6911" max="6911" width="15.140625" style="312" customWidth="1"/>
    <col min="6912" max="6912" width="9.140625" style="312"/>
    <col min="6913" max="6913" width="9.140625" style="312" bestFit="1" customWidth="1"/>
    <col min="6914" max="7155" width="9.140625" style="312"/>
    <col min="7156" max="7156" width="4" style="312" customWidth="1"/>
    <col min="7157" max="7157" width="44.7109375" style="312" customWidth="1"/>
    <col min="7158" max="7159" width="7.7109375" style="312" customWidth="1"/>
    <col min="7160" max="7160" width="8.42578125" style="312" customWidth="1"/>
    <col min="7161" max="7161" width="10.28515625" style="312" customWidth="1"/>
    <col min="7162" max="7164" width="7.7109375" style="312" customWidth="1"/>
    <col min="7165" max="7165" width="8" style="312" customWidth="1"/>
    <col min="7166" max="7166" width="12.7109375" style="312" customWidth="1"/>
    <col min="7167" max="7167" width="15.140625" style="312" customWidth="1"/>
    <col min="7168" max="7168" width="9.140625" style="312"/>
    <col min="7169" max="7169" width="9.140625" style="312" bestFit="1" customWidth="1"/>
    <col min="7170" max="7411" width="9.140625" style="312"/>
    <col min="7412" max="7412" width="4" style="312" customWidth="1"/>
    <col min="7413" max="7413" width="44.7109375" style="312" customWidth="1"/>
    <col min="7414" max="7415" width="7.7109375" style="312" customWidth="1"/>
    <col min="7416" max="7416" width="8.42578125" style="312" customWidth="1"/>
    <col min="7417" max="7417" width="10.28515625" style="312" customWidth="1"/>
    <col min="7418" max="7420" width="7.7109375" style="312" customWidth="1"/>
    <col min="7421" max="7421" width="8" style="312" customWidth="1"/>
    <col min="7422" max="7422" width="12.7109375" style="312" customWidth="1"/>
    <col min="7423" max="7423" width="15.140625" style="312" customWidth="1"/>
    <col min="7424" max="7424" width="9.140625" style="312"/>
    <col min="7425" max="7425" width="9.140625" style="312" bestFit="1" customWidth="1"/>
    <col min="7426" max="7667" width="9.140625" style="312"/>
    <col min="7668" max="7668" width="4" style="312" customWidth="1"/>
    <col min="7669" max="7669" width="44.7109375" style="312" customWidth="1"/>
    <col min="7670" max="7671" width="7.7109375" style="312" customWidth="1"/>
    <col min="7672" max="7672" width="8.42578125" style="312" customWidth="1"/>
    <col min="7673" max="7673" width="10.28515625" style="312" customWidth="1"/>
    <col min="7674" max="7676" width="7.7109375" style="312" customWidth="1"/>
    <col min="7677" max="7677" width="8" style="312" customWidth="1"/>
    <col min="7678" max="7678" width="12.7109375" style="312" customWidth="1"/>
    <col min="7679" max="7679" width="15.140625" style="312" customWidth="1"/>
    <col min="7680" max="7680" width="9.140625" style="312"/>
    <col min="7681" max="7681" width="9.140625" style="312" bestFit="1" customWidth="1"/>
    <col min="7682" max="7923" width="9.140625" style="312"/>
    <col min="7924" max="7924" width="4" style="312" customWidth="1"/>
    <col min="7925" max="7925" width="44.7109375" style="312" customWidth="1"/>
    <col min="7926" max="7927" width="7.7109375" style="312" customWidth="1"/>
    <col min="7928" max="7928" width="8.42578125" style="312" customWidth="1"/>
    <col min="7929" max="7929" width="10.28515625" style="312" customWidth="1"/>
    <col min="7930" max="7932" width="7.7109375" style="312" customWidth="1"/>
    <col min="7933" max="7933" width="8" style="312" customWidth="1"/>
    <col min="7934" max="7934" width="12.7109375" style="312" customWidth="1"/>
    <col min="7935" max="7935" width="15.140625" style="312" customWidth="1"/>
    <col min="7936" max="7936" width="9.140625" style="312"/>
    <col min="7937" max="7937" width="9.140625" style="312" bestFit="1" customWidth="1"/>
    <col min="7938" max="8179" width="9.140625" style="312"/>
    <col min="8180" max="8180" width="4" style="312" customWidth="1"/>
    <col min="8181" max="8181" width="44.7109375" style="312" customWidth="1"/>
    <col min="8182" max="8183" width="7.7109375" style="312" customWidth="1"/>
    <col min="8184" max="8184" width="8.42578125" style="312" customWidth="1"/>
    <col min="8185" max="8185" width="10.28515625" style="312" customWidth="1"/>
    <col min="8186" max="8188" width="7.7109375" style="312" customWidth="1"/>
    <col min="8189" max="8189" width="8" style="312" customWidth="1"/>
    <col min="8190" max="8190" width="12.7109375" style="312" customWidth="1"/>
    <col min="8191" max="8191" width="15.140625" style="312" customWidth="1"/>
    <col min="8192" max="8192" width="9.140625" style="312"/>
    <col min="8193" max="8193" width="9.140625" style="312" bestFit="1" customWidth="1"/>
    <col min="8194" max="8435" width="9.140625" style="312"/>
    <col min="8436" max="8436" width="4" style="312" customWidth="1"/>
    <col min="8437" max="8437" width="44.7109375" style="312" customWidth="1"/>
    <col min="8438" max="8439" width="7.7109375" style="312" customWidth="1"/>
    <col min="8440" max="8440" width="8.42578125" style="312" customWidth="1"/>
    <col min="8441" max="8441" width="10.28515625" style="312" customWidth="1"/>
    <col min="8442" max="8444" width="7.7109375" style="312" customWidth="1"/>
    <col min="8445" max="8445" width="8" style="312" customWidth="1"/>
    <col min="8446" max="8446" width="12.7109375" style="312" customWidth="1"/>
    <col min="8447" max="8447" width="15.140625" style="312" customWidth="1"/>
    <col min="8448" max="8448" width="9.140625" style="312"/>
    <col min="8449" max="8449" width="9.140625" style="312" bestFit="1" customWidth="1"/>
    <col min="8450" max="8691" width="9.140625" style="312"/>
    <col min="8692" max="8692" width="4" style="312" customWidth="1"/>
    <col min="8693" max="8693" width="44.7109375" style="312" customWidth="1"/>
    <col min="8694" max="8695" width="7.7109375" style="312" customWidth="1"/>
    <col min="8696" max="8696" width="8.42578125" style="312" customWidth="1"/>
    <col min="8697" max="8697" width="10.28515625" style="312" customWidth="1"/>
    <col min="8698" max="8700" width="7.7109375" style="312" customWidth="1"/>
    <col min="8701" max="8701" width="8" style="312" customWidth="1"/>
    <col min="8702" max="8702" width="12.7109375" style="312" customWidth="1"/>
    <col min="8703" max="8703" width="15.140625" style="312" customWidth="1"/>
    <col min="8704" max="8704" width="9.140625" style="312"/>
    <col min="8705" max="8705" width="9.140625" style="312" bestFit="1" customWidth="1"/>
    <col min="8706" max="8947" width="9.140625" style="312"/>
    <col min="8948" max="8948" width="4" style="312" customWidth="1"/>
    <col min="8949" max="8949" width="44.7109375" style="312" customWidth="1"/>
    <col min="8950" max="8951" width="7.7109375" style="312" customWidth="1"/>
    <col min="8952" max="8952" width="8.42578125" style="312" customWidth="1"/>
    <col min="8953" max="8953" width="10.28515625" style="312" customWidth="1"/>
    <col min="8954" max="8956" width="7.7109375" style="312" customWidth="1"/>
    <col min="8957" max="8957" width="8" style="312" customWidth="1"/>
    <col min="8958" max="8958" width="12.7109375" style="312" customWidth="1"/>
    <col min="8959" max="8959" width="15.140625" style="312" customWidth="1"/>
    <col min="8960" max="8960" width="9.140625" style="312"/>
    <col min="8961" max="8961" width="9.140625" style="312" bestFit="1" customWidth="1"/>
    <col min="8962" max="9203" width="9.140625" style="312"/>
    <col min="9204" max="9204" width="4" style="312" customWidth="1"/>
    <col min="9205" max="9205" width="44.7109375" style="312" customWidth="1"/>
    <col min="9206" max="9207" width="7.7109375" style="312" customWidth="1"/>
    <col min="9208" max="9208" width="8.42578125" style="312" customWidth="1"/>
    <col min="9209" max="9209" width="10.28515625" style="312" customWidth="1"/>
    <col min="9210" max="9212" width="7.7109375" style="312" customWidth="1"/>
    <col min="9213" max="9213" width="8" style="312" customWidth="1"/>
    <col min="9214" max="9214" width="12.7109375" style="312" customWidth="1"/>
    <col min="9215" max="9215" width="15.140625" style="312" customWidth="1"/>
    <col min="9216" max="9216" width="9.140625" style="312"/>
    <col min="9217" max="9217" width="9.140625" style="312" bestFit="1" customWidth="1"/>
    <col min="9218" max="9459" width="9.140625" style="312"/>
    <col min="9460" max="9460" width="4" style="312" customWidth="1"/>
    <col min="9461" max="9461" width="44.7109375" style="312" customWidth="1"/>
    <col min="9462" max="9463" width="7.7109375" style="312" customWidth="1"/>
    <col min="9464" max="9464" width="8.42578125" style="312" customWidth="1"/>
    <col min="9465" max="9465" width="10.28515625" style="312" customWidth="1"/>
    <col min="9466" max="9468" width="7.7109375" style="312" customWidth="1"/>
    <col min="9469" max="9469" width="8" style="312" customWidth="1"/>
    <col min="9470" max="9470" width="12.7109375" style="312" customWidth="1"/>
    <col min="9471" max="9471" width="15.140625" style="312" customWidth="1"/>
    <col min="9472" max="9472" width="9.140625" style="312"/>
    <col min="9473" max="9473" width="9.140625" style="312" bestFit="1" customWidth="1"/>
    <col min="9474" max="9715" width="9.140625" style="312"/>
    <col min="9716" max="9716" width="4" style="312" customWidth="1"/>
    <col min="9717" max="9717" width="44.7109375" style="312" customWidth="1"/>
    <col min="9718" max="9719" width="7.7109375" style="312" customWidth="1"/>
    <col min="9720" max="9720" width="8.42578125" style="312" customWidth="1"/>
    <col min="9721" max="9721" width="10.28515625" style="312" customWidth="1"/>
    <col min="9722" max="9724" width="7.7109375" style="312" customWidth="1"/>
    <col min="9725" max="9725" width="8" style="312" customWidth="1"/>
    <col min="9726" max="9726" width="12.7109375" style="312" customWidth="1"/>
    <col min="9727" max="9727" width="15.140625" style="312" customWidth="1"/>
    <col min="9728" max="9728" width="9.140625" style="312"/>
    <col min="9729" max="9729" width="9.140625" style="312" bestFit="1" customWidth="1"/>
    <col min="9730" max="9971" width="9.140625" style="312"/>
    <col min="9972" max="9972" width="4" style="312" customWidth="1"/>
    <col min="9973" max="9973" width="44.7109375" style="312" customWidth="1"/>
    <col min="9974" max="9975" width="7.7109375" style="312" customWidth="1"/>
    <col min="9976" max="9976" width="8.42578125" style="312" customWidth="1"/>
    <col min="9977" max="9977" width="10.28515625" style="312" customWidth="1"/>
    <col min="9978" max="9980" width="7.7109375" style="312" customWidth="1"/>
    <col min="9981" max="9981" width="8" style="312" customWidth="1"/>
    <col min="9982" max="9982" width="12.7109375" style="312" customWidth="1"/>
    <col min="9983" max="9983" width="15.140625" style="312" customWidth="1"/>
    <col min="9984" max="9984" width="9.140625" style="312"/>
    <col min="9985" max="9985" width="9.140625" style="312" bestFit="1" customWidth="1"/>
    <col min="9986" max="10227" width="9.140625" style="312"/>
    <col min="10228" max="10228" width="4" style="312" customWidth="1"/>
    <col min="10229" max="10229" width="44.7109375" style="312" customWidth="1"/>
    <col min="10230" max="10231" width="7.7109375" style="312" customWidth="1"/>
    <col min="10232" max="10232" width="8.42578125" style="312" customWidth="1"/>
    <col min="10233" max="10233" width="10.28515625" style="312" customWidth="1"/>
    <col min="10234" max="10236" width="7.7109375" style="312" customWidth="1"/>
    <col min="10237" max="10237" width="8" style="312" customWidth="1"/>
    <col min="10238" max="10238" width="12.7109375" style="312" customWidth="1"/>
    <col min="10239" max="10239" width="15.140625" style="312" customWidth="1"/>
    <col min="10240" max="10240" width="9.140625" style="312"/>
    <col min="10241" max="10241" width="9.140625" style="312" bestFit="1" customWidth="1"/>
    <col min="10242" max="10483" width="9.140625" style="312"/>
    <col min="10484" max="10484" width="4" style="312" customWidth="1"/>
    <col min="10485" max="10485" width="44.7109375" style="312" customWidth="1"/>
    <col min="10486" max="10487" width="7.7109375" style="312" customWidth="1"/>
    <col min="10488" max="10488" width="8.42578125" style="312" customWidth="1"/>
    <col min="10489" max="10489" width="10.28515625" style="312" customWidth="1"/>
    <col min="10490" max="10492" width="7.7109375" style="312" customWidth="1"/>
    <col min="10493" max="10493" width="8" style="312" customWidth="1"/>
    <col min="10494" max="10494" width="12.7109375" style="312" customWidth="1"/>
    <col min="10495" max="10495" width="15.140625" style="312" customWidth="1"/>
    <col min="10496" max="10496" width="9.140625" style="312"/>
    <col min="10497" max="10497" width="9.140625" style="312" bestFit="1" customWidth="1"/>
    <col min="10498" max="10739" width="9.140625" style="312"/>
    <col min="10740" max="10740" width="4" style="312" customWidth="1"/>
    <col min="10741" max="10741" width="44.7109375" style="312" customWidth="1"/>
    <col min="10742" max="10743" width="7.7109375" style="312" customWidth="1"/>
    <col min="10744" max="10744" width="8.42578125" style="312" customWidth="1"/>
    <col min="10745" max="10745" width="10.28515625" style="312" customWidth="1"/>
    <col min="10746" max="10748" width="7.7109375" style="312" customWidth="1"/>
    <col min="10749" max="10749" width="8" style="312" customWidth="1"/>
    <col min="10750" max="10750" width="12.7109375" style="312" customWidth="1"/>
    <col min="10751" max="10751" width="15.140625" style="312" customWidth="1"/>
    <col min="10752" max="10752" width="9.140625" style="312"/>
    <col min="10753" max="10753" width="9.140625" style="312" bestFit="1" customWidth="1"/>
    <col min="10754" max="10995" width="9.140625" style="312"/>
    <col min="10996" max="10996" width="4" style="312" customWidth="1"/>
    <col min="10997" max="10997" width="44.7109375" style="312" customWidth="1"/>
    <col min="10998" max="10999" width="7.7109375" style="312" customWidth="1"/>
    <col min="11000" max="11000" width="8.42578125" style="312" customWidth="1"/>
    <col min="11001" max="11001" width="10.28515625" style="312" customWidth="1"/>
    <col min="11002" max="11004" width="7.7109375" style="312" customWidth="1"/>
    <col min="11005" max="11005" width="8" style="312" customWidth="1"/>
    <col min="11006" max="11006" width="12.7109375" style="312" customWidth="1"/>
    <col min="11007" max="11007" width="15.140625" style="312" customWidth="1"/>
    <col min="11008" max="11008" width="9.140625" style="312"/>
    <col min="11009" max="11009" width="9.140625" style="312" bestFit="1" customWidth="1"/>
    <col min="11010" max="11251" width="9.140625" style="312"/>
    <col min="11252" max="11252" width="4" style="312" customWidth="1"/>
    <col min="11253" max="11253" width="44.7109375" style="312" customWidth="1"/>
    <col min="11254" max="11255" width="7.7109375" style="312" customWidth="1"/>
    <col min="11256" max="11256" width="8.42578125" style="312" customWidth="1"/>
    <col min="11257" max="11257" width="10.28515625" style="312" customWidth="1"/>
    <col min="11258" max="11260" width="7.7109375" style="312" customWidth="1"/>
    <col min="11261" max="11261" width="8" style="312" customWidth="1"/>
    <col min="11262" max="11262" width="12.7109375" style="312" customWidth="1"/>
    <col min="11263" max="11263" width="15.140625" style="312" customWidth="1"/>
    <col min="11264" max="11264" width="9.140625" style="312"/>
    <col min="11265" max="11265" width="9.140625" style="312" bestFit="1" customWidth="1"/>
    <col min="11266" max="11507" width="9.140625" style="312"/>
    <col min="11508" max="11508" width="4" style="312" customWidth="1"/>
    <col min="11509" max="11509" width="44.7109375" style="312" customWidth="1"/>
    <col min="11510" max="11511" width="7.7109375" style="312" customWidth="1"/>
    <col min="11512" max="11512" width="8.42578125" style="312" customWidth="1"/>
    <col min="11513" max="11513" width="10.28515625" style="312" customWidth="1"/>
    <col min="11514" max="11516" width="7.7109375" style="312" customWidth="1"/>
    <col min="11517" max="11517" width="8" style="312" customWidth="1"/>
    <col min="11518" max="11518" width="12.7109375" style="312" customWidth="1"/>
    <col min="11519" max="11519" width="15.140625" style="312" customWidth="1"/>
    <col min="11520" max="11520" width="9.140625" style="312"/>
    <col min="11521" max="11521" width="9.140625" style="312" bestFit="1" customWidth="1"/>
    <col min="11522" max="11763" width="9.140625" style="312"/>
    <col min="11764" max="11764" width="4" style="312" customWidth="1"/>
    <col min="11765" max="11765" width="44.7109375" style="312" customWidth="1"/>
    <col min="11766" max="11767" width="7.7109375" style="312" customWidth="1"/>
    <col min="11768" max="11768" width="8.42578125" style="312" customWidth="1"/>
    <col min="11769" max="11769" width="10.28515625" style="312" customWidth="1"/>
    <col min="11770" max="11772" width="7.7109375" style="312" customWidth="1"/>
    <col min="11773" max="11773" width="8" style="312" customWidth="1"/>
    <col min="11774" max="11774" width="12.7109375" style="312" customWidth="1"/>
    <col min="11775" max="11775" width="15.140625" style="312" customWidth="1"/>
    <col min="11776" max="11776" width="9.140625" style="312"/>
    <col min="11777" max="11777" width="9.140625" style="312" bestFit="1" customWidth="1"/>
    <col min="11778" max="12019" width="9.140625" style="312"/>
    <col min="12020" max="12020" width="4" style="312" customWidth="1"/>
    <col min="12021" max="12021" width="44.7109375" style="312" customWidth="1"/>
    <col min="12022" max="12023" width="7.7109375" style="312" customWidth="1"/>
    <col min="12024" max="12024" width="8.42578125" style="312" customWidth="1"/>
    <col min="12025" max="12025" width="10.28515625" style="312" customWidth="1"/>
    <col min="12026" max="12028" width="7.7109375" style="312" customWidth="1"/>
    <col min="12029" max="12029" width="8" style="312" customWidth="1"/>
    <col min="12030" max="12030" width="12.7109375" style="312" customWidth="1"/>
    <col min="12031" max="12031" width="15.140625" style="312" customWidth="1"/>
    <col min="12032" max="12032" width="9.140625" style="312"/>
    <col min="12033" max="12033" width="9.140625" style="312" bestFit="1" customWidth="1"/>
    <col min="12034" max="12275" width="9.140625" style="312"/>
    <col min="12276" max="12276" width="4" style="312" customWidth="1"/>
    <col min="12277" max="12277" width="44.7109375" style="312" customWidth="1"/>
    <col min="12278" max="12279" width="7.7109375" style="312" customWidth="1"/>
    <col min="12280" max="12280" width="8.42578125" style="312" customWidth="1"/>
    <col min="12281" max="12281" width="10.28515625" style="312" customWidth="1"/>
    <col min="12282" max="12284" width="7.7109375" style="312" customWidth="1"/>
    <col min="12285" max="12285" width="8" style="312" customWidth="1"/>
    <col min="12286" max="12286" width="12.7109375" style="312" customWidth="1"/>
    <col min="12287" max="12287" width="15.140625" style="312" customWidth="1"/>
    <col min="12288" max="12288" width="9.140625" style="312"/>
    <col min="12289" max="12289" width="9.140625" style="312" bestFit="1" customWidth="1"/>
    <col min="12290" max="12531" width="9.140625" style="312"/>
    <col min="12532" max="12532" width="4" style="312" customWidth="1"/>
    <col min="12533" max="12533" width="44.7109375" style="312" customWidth="1"/>
    <col min="12534" max="12535" width="7.7109375" style="312" customWidth="1"/>
    <col min="12536" max="12536" width="8.42578125" style="312" customWidth="1"/>
    <col min="12537" max="12537" width="10.28515625" style="312" customWidth="1"/>
    <col min="12538" max="12540" width="7.7109375" style="312" customWidth="1"/>
    <col min="12541" max="12541" width="8" style="312" customWidth="1"/>
    <col min="12542" max="12542" width="12.7109375" style="312" customWidth="1"/>
    <col min="12543" max="12543" width="15.140625" style="312" customWidth="1"/>
    <col min="12544" max="12544" width="9.140625" style="312"/>
    <col min="12545" max="12545" width="9.140625" style="312" bestFit="1" customWidth="1"/>
    <col min="12546" max="12787" width="9.140625" style="312"/>
    <col min="12788" max="12788" width="4" style="312" customWidth="1"/>
    <col min="12789" max="12789" width="44.7109375" style="312" customWidth="1"/>
    <col min="12790" max="12791" width="7.7109375" style="312" customWidth="1"/>
    <col min="12792" max="12792" width="8.42578125" style="312" customWidth="1"/>
    <col min="12793" max="12793" width="10.28515625" style="312" customWidth="1"/>
    <col min="12794" max="12796" width="7.7109375" style="312" customWidth="1"/>
    <col min="12797" max="12797" width="8" style="312" customWidth="1"/>
    <col min="12798" max="12798" width="12.7109375" style="312" customWidth="1"/>
    <col min="12799" max="12799" width="15.140625" style="312" customWidth="1"/>
    <col min="12800" max="12800" width="9.140625" style="312"/>
    <col min="12801" max="12801" width="9.140625" style="312" bestFit="1" customWidth="1"/>
    <col min="12802" max="13043" width="9.140625" style="312"/>
    <col min="13044" max="13044" width="4" style="312" customWidth="1"/>
    <col min="13045" max="13045" width="44.7109375" style="312" customWidth="1"/>
    <col min="13046" max="13047" width="7.7109375" style="312" customWidth="1"/>
    <col min="13048" max="13048" width="8.42578125" style="312" customWidth="1"/>
    <col min="13049" max="13049" width="10.28515625" style="312" customWidth="1"/>
    <col min="13050" max="13052" width="7.7109375" style="312" customWidth="1"/>
    <col min="13053" max="13053" width="8" style="312" customWidth="1"/>
    <col min="13054" max="13054" width="12.7109375" style="312" customWidth="1"/>
    <col min="13055" max="13055" width="15.140625" style="312" customWidth="1"/>
    <col min="13056" max="13056" width="9.140625" style="312"/>
    <col min="13057" max="13057" width="9.140625" style="312" bestFit="1" customWidth="1"/>
    <col min="13058" max="13299" width="9.140625" style="312"/>
    <col min="13300" max="13300" width="4" style="312" customWidth="1"/>
    <col min="13301" max="13301" width="44.7109375" style="312" customWidth="1"/>
    <col min="13302" max="13303" width="7.7109375" style="312" customWidth="1"/>
    <col min="13304" max="13304" width="8.42578125" style="312" customWidth="1"/>
    <col min="13305" max="13305" width="10.28515625" style="312" customWidth="1"/>
    <col min="13306" max="13308" width="7.7109375" style="312" customWidth="1"/>
    <col min="13309" max="13309" width="8" style="312" customWidth="1"/>
    <col min="13310" max="13310" width="12.7109375" style="312" customWidth="1"/>
    <col min="13311" max="13311" width="15.140625" style="312" customWidth="1"/>
    <col min="13312" max="13312" width="9.140625" style="312"/>
    <col min="13313" max="13313" width="9.140625" style="312" bestFit="1" customWidth="1"/>
    <col min="13314" max="13555" width="9.140625" style="312"/>
    <col min="13556" max="13556" width="4" style="312" customWidth="1"/>
    <col min="13557" max="13557" width="44.7109375" style="312" customWidth="1"/>
    <col min="13558" max="13559" width="7.7109375" style="312" customWidth="1"/>
    <col min="13560" max="13560" width="8.42578125" style="312" customWidth="1"/>
    <col min="13561" max="13561" width="10.28515625" style="312" customWidth="1"/>
    <col min="13562" max="13564" width="7.7109375" style="312" customWidth="1"/>
    <col min="13565" max="13565" width="8" style="312" customWidth="1"/>
    <col min="13566" max="13566" width="12.7109375" style="312" customWidth="1"/>
    <col min="13567" max="13567" width="15.140625" style="312" customWidth="1"/>
    <col min="13568" max="13568" width="9.140625" style="312"/>
    <col min="13569" max="13569" width="9.140625" style="312" bestFit="1" customWidth="1"/>
    <col min="13570" max="13811" width="9.140625" style="312"/>
    <col min="13812" max="13812" width="4" style="312" customWidth="1"/>
    <col min="13813" max="13813" width="44.7109375" style="312" customWidth="1"/>
    <col min="13814" max="13815" width="7.7109375" style="312" customWidth="1"/>
    <col min="13816" max="13816" width="8.42578125" style="312" customWidth="1"/>
    <col min="13817" max="13817" width="10.28515625" style="312" customWidth="1"/>
    <col min="13818" max="13820" width="7.7109375" style="312" customWidth="1"/>
    <col min="13821" max="13821" width="8" style="312" customWidth="1"/>
    <col min="13822" max="13822" width="12.7109375" style="312" customWidth="1"/>
    <col min="13823" max="13823" width="15.140625" style="312" customWidth="1"/>
    <col min="13824" max="13824" width="9.140625" style="312"/>
    <col min="13825" max="13825" width="9.140625" style="312" bestFit="1" customWidth="1"/>
    <col min="13826" max="14067" width="9.140625" style="312"/>
    <col min="14068" max="14068" width="4" style="312" customWidth="1"/>
    <col min="14069" max="14069" width="44.7109375" style="312" customWidth="1"/>
    <col min="14070" max="14071" width="7.7109375" style="312" customWidth="1"/>
    <col min="14072" max="14072" width="8.42578125" style="312" customWidth="1"/>
    <col min="14073" max="14073" width="10.28515625" style="312" customWidth="1"/>
    <col min="14074" max="14076" width="7.7109375" style="312" customWidth="1"/>
    <col min="14077" max="14077" width="8" style="312" customWidth="1"/>
    <col min="14078" max="14078" width="12.7109375" style="312" customWidth="1"/>
    <col min="14079" max="14079" width="15.140625" style="312" customWidth="1"/>
    <col min="14080" max="14080" width="9.140625" style="312"/>
    <col min="14081" max="14081" width="9.140625" style="312" bestFit="1" customWidth="1"/>
    <col min="14082" max="14323" width="9.140625" style="312"/>
    <col min="14324" max="14324" width="4" style="312" customWidth="1"/>
    <col min="14325" max="14325" width="44.7109375" style="312" customWidth="1"/>
    <col min="14326" max="14327" width="7.7109375" style="312" customWidth="1"/>
    <col min="14328" max="14328" width="8.42578125" style="312" customWidth="1"/>
    <col min="14329" max="14329" width="10.28515625" style="312" customWidth="1"/>
    <col min="14330" max="14332" width="7.7109375" style="312" customWidth="1"/>
    <col min="14333" max="14333" width="8" style="312" customWidth="1"/>
    <col min="14334" max="14334" width="12.7109375" style="312" customWidth="1"/>
    <col min="14335" max="14335" width="15.140625" style="312" customWidth="1"/>
    <col min="14336" max="14336" width="9.140625" style="312"/>
    <col min="14337" max="14337" width="9.140625" style="312" bestFit="1" customWidth="1"/>
    <col min="14338" max="14579" width="9.140625" style="312"/>
    <col min="14580" max="14580" width="4" style="312" customWidth="1"/>
    <col min="14581" max="14581" width="44.7109375" style="312" customWidth="1"/>
    <col min="14582" max="14583" width="7.7109375" style="312" customWidth="1"/>
    <col min="14584" max="14584" width="8.42578125" style="312" customWidth="1"/>
    <col min="14585" max="14585" width="10.28515625" style="312" customWidth="1"/>
    <col min="14586" max="14588" width="7.7109375" style="312" customWidth="1"/>
    <col min="14589" max="14589" width="8" style="312" customWidth="1"/>
    <col min="14590" max="14590" width="12.7109375" style="312" customWidth="1"/>
    <col min="14591" max="14591" width="15.140625" style="312" customWidth="1"/>
    <col min="14592" max="14592" width="9.140625" style="312"/>
    <col min="14593" max="14593" width="9.140625" style="312" bestFit="1" customWidth="1"/>
    <col min="14594" max="14835" width="9.140625" style="312"/>
    <col min="14836" max="14836" width="4" style="312" customWidth="1"/>
    <col min="14837" max="14837" width="44.7109375" style="312" customWidth="1"/>
    <col min="14838" max="14839" width="7.7109375" style="312" customWidth="1"/>
    <col min="14840" max="14840" width="8.42578125" style="312" customWidth="1"/>
    <col min="14841" max="14841" width="10.28515625" style="312" customWidth="1"/>
    <col min="14842" max="14844" width="7.7109375" style="312" customWidth="1"/>
    <col min="14845" max="14845" width="8" style="312" customWidth="1"/>
    <col min="14846" max="14846" width="12.7109375" style="312" customWidth="1"/>
    <col min="14847" max="14847" width="15.140625" style="312" customWidth="1"/>
    <col min="14848" max="14848" width="9.140625" style="312"/>
    <col min="14849" max="14849" width="9.140625" style="312" bestFit="1" customWidth="1"/>
    <col min="14850" max="15091" width="9.140625" style="312"/>
    <col min="15092" max="15092" width="4" style="312" customWidth="1"/>
    <col min="15093" max="15093" width="44.7109375" style="312" customWidth="1"/>
    <col min="15094" max="15095" width="7.7109375" style="312" customWidth="1"/>
    <col min="15096" max="15096" width="8.42578125" style="312" customWidth="1"/>
    <col min="15097" max="15097" width="10.28515625" style="312" customWidth="1"/>
    <col min="15098" max="15100" width="7.7109375" style="312" customWidth="1"/>
    <col min="15101" max="15101" width="8" style="312" customWidth="1"/>
    <col min="15102" max="15102" width="12.7109375" style="312" customWidth="1"/>
    <col min="15103" max="15103" width="15.140625" style="312" customWidth="1"/>
    <col min="15104" max="15104" width="9.140625" style="312"/>
    <col min="15105" max="15105" width="9.140625" style="312" bestFit="1" customWidth="1"/>
    <col min="15106" max="15347" width="9.140625" style="312"/>
    <col min="15348" max="15348" width="4" style="312" customWidth="1"/>
    <col min="15349" max="15349" width="44.7109375" style="312" customWidth="1"/>
    <col min="15350" max="15351" width="7.7109375" style="312" customWidth="1"/>
    <col min="15352" max="15352" width="8.42578125" style="312" customWidth="1"/>
    <col min="15353" max="15353" width="10.28515625" style="312" customWidth="1"/>
    <col min="15354" max="15356" width="7.7109375" style="312" customWidth="1"/>
    <col min="15357" max="15357" width="8" style="312" customWidth="1"/>
    <col min="15358" max="15358" width="12.7109375" style="312" customWidth="1"/>
    <col min="15359" max="15359" width="15.140625" style="312" customWidth="1"/>
    <col min="15360" max="15360" width="9.140625" style="312"/>
    <col min="15361" max="15361" width="9.140625" style="312" bestFit="1" customWidth="1"/>
    <col min="15362" max="15603" width="9.140625" style="312"/>
    <col min="15604" max="15604" width="4" style="312" customWidth="1"/>
    <col min="15605" max="15605" width="44.7109375" style="312" customWidth="1"/>
    <col min="15606" max="15607" width="7.7109375" style="312" customWidth="1"/>
    <col min="15608" max="15608" width="8.42578125" style="312" customWidth="1"/>
    <col min="15609" max="15609" width="10.28515625" style="312" customWidth="1"/>
    <col min="15610" max="15612" width="7.7109375" style="312" customWidth="1"/>
    <col min="15613" max="15613" width="8" style="312" customWidth="1"/>
    <col min="15614" max="15614" width="12.7109375" style="312" customWidth="1"/>
    <col min="15615" max="15615" width="15.140625" style="312" customWidth="1"/>
    <col min="15616" max="15616" width="9.140625" style="312"/>
    <col min="15617" max="15617" width="9.140625" style="312" bestFit="1" customWidth="1"/>
    <col min="15618" max="15859" width="9.140625" style="312"/>
    <col min="15860" max="15860" width="4" style="312" customWidth="1"/>
    <col min="15861" max="15861" width="44.7109375" style="312" customWidth="1"/>
    <col min="15862" max="15863" width="7.7109375" style="312" customWidth="1"/>
    <col min="15864" max="15864" width="8.42578125" style="312" customWidth="1"/>
    <col min="15865" max="15865" width="10.28515625" style="312" customWidth="1"/>
    <col min="15866" max="15868" width="7.7109375" style="312" customWidth="1"/>
    <col min="15869" max="15869" width="8" style="312" customWidth="1"/>
    <col min="15870" max="15870" width="12.7109375" style="312" customWidth="1"/>
    <col min="15871" max="15871" width="15.140625" style="312" customWidth="1"/>
    <col min="15872" max="15872" width="9.140625" style="312"/>
    <col min="15873" max="15873" width="9.140625" style="312" bestFit="1" customWidth="1"/>
    <col min="15874" max="16115" width="9.140625" style="312"/>
    <col min="16116" max="16116" width="4" style="312" customWidth="1"/>
    <col min="16117" max="16117" width="44.7109375" style="312" customWidth="1"/>
    <col min="16118" max="16119" width="7.7109375" style="312" customWidth="1"/>
    <col min="16120" max="16120" width="8.42578125" style="312" customWidth="1"/>
    <col min="16121" max="16121" width="10.28515625" style="312" customWidth="1"/>
    <col min="16122" max="16124" width="7.7109375" style="312" customWidth="1"/>
    <col min="16125" max="16125" width="8" style="312" customWidth="1"/>
    <col min="16126" max="16126" width="12.7109375" style="312" customWidth="1"/>
    <col min="16127" max="16127" width="15.140625" style="312" customWidth="1"/>
    <col min="16128" max="16128" width="9.140625" style="312"/>
    <col min="16129" max="16129" width="9.140625" style="312" bestFit="1" customWidth="1"/>
    <col min="16130" max="16384" width="9.140625" style="312"/>
  </cols>
  <sheetData>
    <row r="1" spans="1:12" ht="30.75" customHeight="1" x14ac:dyDescent="0.2">
      <c r="A1" s="1710" t="s">
        <v>447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2" customHeight="1" x14ac:dyDescent="0.2">
      <c r="A7" s="789">
        <v>1</v>
      </c>
      <c r="B7" s="790" t="s">
        <v>441</v>
      </c>
      <c r="C7" s="791" t="s">
        <v>411</v>
      </c>
      <c r="D7" s="526">
        <v>4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>ROUND(F7*IF(G7=0,1,G7)*IF(H7=0,1,H7)*IF(I7=0,1,I7),2)</f>
        <v>131.1</v>
      </c>
      <c r="K7" s="792">
        <f>ROUND(D7*J7,2)</f>
        <v>524.4</v>
      </c>
      <c r="L7" s="793" t="s">
        <v>442</v>
      </c>
    </row>
    <row r="8" spans="1:12" ht="27.2" customHeight="1" x14ac:dyDescent="0.2">
      <c r="A8" s="789">
        <v>2</v>
      </c>
      <c r="B8" s="790" t="s">
        <v>443</v>
      </c>
      <c r="C8" s="791" t="s">
        <v>444</v>
      </c>
      <c r="D8" s="527">
        <v>11</v>
      </c>
      <c r="E8" s="527" t="s">
        <v>408</v>
      </c>
      <c r="F8" s="528">
        <v>414</v>
      </c>
      <c r="G8" s="527"/>
      <c r="H8" s="527"/>
      <c r="I8" s="527">
        <v>1.1499999999999999</v>
      </c>
      <c r="J8" s="565">
        <f>ROUND(F8*IF(G8=0,1,G8)*IF(H8=0,1,H8)*IF(I8=0,1,I8),2)</f>
        <v>476.1</v>
      </c>
      <c r="K8" s="792">
        <f>ROUND(D8*J8,2)</f>
        <v>5237.1000000000004</v>
      </c>
      <c r="L8" s="795" t="s">
        <v>445</v>
      </c>
    </row>
    <row r="9" spans="1:12" ht="14.45" customHeight="1" x14ac:dyDescent="0.2">
      <c r="A9" s="797"/>
      <c r="B9" s="798" t="s">
        <v>413</v>
      </c>
      <c r="C9" s="527" t="s">
        <v>19</v>
      </c>
      <c r="D9" s="528"/>
      <c r="E9" s="527"/>
      <c r="F9" s="527"/>
      <c r="G9" s="527"/>
      <c r="H9" s="799"/>
      <c r="I9" s="799"/>
      <c r="J9" s="565"/>
      <c r="K9" s="800">
        <f>SUM(K7:K8)</f>
        <v>5761.5</v>
      </c>
      <c r="L9" s="795"/>
    </row>
    <row r="10" spans="1:12" ht="14.45" customHeight="1" x14ac:dyDescent="0.2">
      <c r="A10" s="797"/>
      <c r="B10" s="798" t="s">
        <v>414</v>
      </c>
      <c r="C10" s="527" t="s">
        <v>415</v>
      </c>
      <c r="D10" s="528">
        <v>0.85</v>
      </c>
      <c r="E10" s="527"/>
      <c r="F10" s="527"/>
      <c r="G10" s="527"/>
      <c r="H10" s="799"/>
      <c r="I10" s="799"/>
      <c r="J10" s="565"/>
      <c r="K10" s="800">
        <f>ROUND(D10*K9,2)</f>
        <v>4897.28</v>
      </c>
      <c r="L10" s="795" t="s">
        <v>416</v>
      </c>
    </row>
    <row r="11" spans="1:12" ht="14.45" customHeight="1" thickBot="1" x14ac:dyDescent="0.25">
      <c r="A11" s="801"/>
      <c r="B11" s="802" t="s">
        <v>417</v>
      </c>
      <c r="C11" s="803" t="s">
        <v>415</v>
      </c>
      <c r="D11" s="804">
        <v>1.25</v>
      </c>
      <c r="E11" s="803"/>
      <c r="F11" s="803"/>
      <c r="G11" s="803"/>
      <c r="H11" s="805"/>
      <c r="I11" s="805"/>
      <c r="J11" s="806"/>
      <c r="K11" s="807">
        <f>ROUND(D11*K10,2)</f>
        <v>6121.6</v>
      </c>
      <c r="L11" s="808" t="s">
        <v>418</v>
      </c>
    </row>
    <row r="12" spans="1:12" ht="14.45" customHeight="1" thickTop="1" thickBot="1" x14ac:dyDescent="0.25">
      <c r="A12" s="809"/>
      <c r="B12" s="810" t="s">
        <v>419</v>
      </c>
      <c r="C12" s="811" t="s">
        <v>19</v>
      </c>
      <c r="D12" s="812"/>
      <c r="E12" s="811"/>
      <c r="F12" s="811"/>
      <c r="G12" s="811"/>
      <c r="H12" s="813"/>
      <c r="I12" s="813"/>
      <c r="J12" s="814"/>
      <c r="K12" s="815">
        <f>K11</f>
        <v>6121.6</v>
      </c>
      <c r="L12" s="816"/>
    </row>
    <row r="13" spans="1:12" ht="14.45" customHeight="1" thickTop="1" x14ac:dyDescent="0.2">
      <c r="A13" s="817"/>
      <c r="B13" s="818" t="s">
        <v>420</v>
      </c>
      <c r="C13" s="819"/>
      <c r="D13" s="820"/>
      <c r="E13" s="819"/>
      <c r="F13" s="819"/>
      <c r="G13" s="819"/>
      <c r="H13" s="821"/>
      <c r="I13" s="821"/>
      <c r="J13" s="822"/>
      <c r="K13" s="823"/>
      <c r="L13" s="824"/>
    </row>
    <row r="14" spans="1:12" s="593" customFormat="1" ht="27.2" customHeight="1" x14ac:dyDescent="0.2">
      <c r="A14" s="789">
        <v>3</v>
      </c>
      <c r="B14" s="790" t="str">
        <f>B7</f>
        <v>Нивелирование III класса по обечайке для определения вертикальных деформаций днища бака</v>
      </c>
      <c r="C14" s="791" t="s">
        <v>411</v>
      </c>
      <c r="D14" s="527">
        <f>D7</f>
        <v>4</v>
      </c>
      <c r="E14" s="527" t="s">
        <v>408</v>
      </c>
      <c r="F14" s="528">
        <v>72</v>
      </c>
      <c r="G14" s="527"/>
      <c r="H14" s="527">
        <v>1.2</v>
      </c>
      <c r="I14" s="527"/>
      <c r="J14" s="565">
        <f>ROUND(F14*IF(G14=0,1,G14)*IF(H14=0,1,H14)*IF(I14=0,1,I14),2)</f>
        <v>86.4</v>
      </c>
      <c r="K14" s="792">
        <f>ROUND(D14*J14,2)</f>
        <v>345.6</v>
      </c>
      <c r="L14" s="795" t="str">
        <f>L7</f>
        <v>табл.9,  § 6</v>
      </c>
    </row>
    <row r="15" spans="1:12" s="593" customFormat="1" ht="27.2" customHeight="1" thickBot="1" x14ac:dyDescent="0.25">
      <c r="A15" s="789">
        <v>4</v>
      </c>
      <c r="B15" s="790" t="str">
        <f>B8</f>
        <v xml:space="preserve">Текущие наблюдения наклонов, различных (по высоте) сечений бака </v>
      </c>
      <c r="C15" s="791" t="s">
        <v>444</v>
      </c>
      <c r="D15" s="527">
        <f>D8</f>
        <v>11</v>
      </c>
      <c r="E15" s="527" t="s">
        <v>408</v>
      </c>
      <c r="F15" s="528">
        <v>267</v>
      </c>
      <c r="G15" s="527"/>
      <c r="H15" s="527">
        <v>1.2</v>
      </c>
      <c r="I15" s="527"/>
      <c r="J15" s="565">
        <f>ROUND(F15*IF(G15=0,1,G15)*IF(H15=0,1,H15)*IF(I15=0,1,I15),2)</f>
        <v>320.39999999999998</v>
      </c>
      <c r="K15" s="792">
        <f>ROUND(D15*J15,2)</f>
        <v>3524.4</v>
      </c>
      <c r="L15" s="795" t="str">
        <f>L8</f>
        <v>табл.9,  § 15</v>
      </c>
    </row>
    <row r="16" spans="1:12" ht="14.45" customHeight="1" thickTop="1" thickBot="1" x14ac:dyDescent="0.25">
      <c r="A16" s="827"/>
      <c r="B16" s="828" t="s">
        <v>421</v>
      </c>
      <c r="C16" s="829" t="s">
        <v>19</v>
      </c>
      <c r="D16" s="830"/>
      <c r="E16" s="829"/>
      <c r="F16" s="829"/>
      <c r="G16" s="829"/>
      <c r="H16" s="831"/>
      <c r="I16" s="831"/>
      <c r="J16" s="832"/>
      <c r="K16" s="833">
        <f>SUM(K14:K15)</f>
        <v>3870</v>
      </c>
      <c r="L16" s="834"/>
    </row>
    <row r="17" spans="1:12" ht="14.45" customHeight="1" x14ac:dyDescent="0.2">
      <c r="A17" s="835"/>
      <c r="B17" s="836" t="s">
        <v>422</v>
      </c>
      <c r="C17" s="837" t="s">
        <v>19</v>
      </c>
      <c r="D17" s="838"/>
      <c r="E17" s="837"/>
      <c r="F17" s="837"/>
      <c r="G17" s="837"/>
      <c r="H17" s="839"/>
      <c r="I17" s="839"/>
      <c r="J17" s="840"/>
      <c r="K17" s="841">
        <f>K12+K16</f>
        <v>9991.6</v>
      </c>
      <c r="L17" s="842"/>
    </row>
    <row r="18" spans="1:12" s="593" customFormat="1" ht="24.4" customHeight="1" thickBot="1" x14ac:dyDescent="0.25">
      <c r="A18" s="843">
        <v>5</v>
      </c>
      <c r="B18" s="844" t="s">
        <v>423</v>
      </c>
      <c r="C18" s="845" t="s">
        <v>424</v>
      </c>
      <c r="D18" s="846">
        <v>1</v>
      </c>
      <c r="E18" s="847"/>
      <c r="F18" s="848">
        <v>6.6000000000000003E-2</v>
      </c>
      <c r="G18" s="847"/>
      <c r="H18" s="849"/>
      <c r="I18" s="849"/>
      <c r="J18" s="850"/>
      <c r="K18" s="851">
        <f>ROUND(K17*F18,2)</f>
        <v>659.45</v>
      </c>
      <c r="L18" s="852" t="s">
        <v>425</v>
      </c>
    </row>
    <row r="19" spans="1:12" ht="14.45" customHeight="1" thickBot="1" x14ac:dyDescent="0.25">
      <c r="A19" s="853"/>
      <c r="B19" s="854" t="s">
        <v>426</v>
      </c>
      <c r="C19" s="855" t="s">
        <v>19</v>
      </c>
      <c r="D19" s="856"/>
      <c r="E19" s="856"/>
      <c r="F19" s="856"/>
      <c r="G19" s="856"/>
      <c r="H19" s="856"/>
      <c r="I19" s="856"/>
      <c r="J19" s="857"/>
      <c r="K19" s="858">
        <f>K17+K18</f>
        <v>10651.050000000001</v>
      </c>
      <c r="L19" s="859"/>
    </row>
    <row r="20" spans="1:12" ht="14.45" customHeight="1" thickBot="1" x14ac:dyDescent="0.25">
      <c r="A20" s="1688" t="s">
        <v>427</v>
      </c>
      <c r="B20" s="1689"/>
      <c r="C20" s="860" t="s">
        <v>415</v>
      </c>
      <c r="D20" s="861">
        <v>3.7</v>
      </c>
      <c r="E20" s="860"/>
      <c r="F20" s="860"/>
      <c r="G20" s="860"/>
      <c r="H20" s="862"/>
      <c r="I20" s="862"/>
      <c r="J20" s="863"/>
      <c r="K20" s="864">
        <f>ROUND(D20*K19,2)</f>
        <v>39408.89</v>
      </c>
      <c r="L20" s="865" t="s">
        <v>428</v>
      </c>
    </row>
    <row r="21" spans="1:12" ht="14.45" customHeight="1" x14ac:dyDescent="0.2">
      <c r="A21" s="607"/>
      <c r="B21" s="1443" t="s">
        <v>429</v>
      </c>
      <c r="C21" s="611" t="s">
        <v>415</v>
      </c>
      <c r="D21" s="1444">
        <v>0.7</v>
      </c>
      <c r="E21" s="611"/>
      <c r="F21" s="611"/>
      <c r="G21" s="611"/>
      <c r="H21" s="532"/>
      <c r="I21" s="532"/>
      <c r="J21" s="613"/>
      <c r="K21" s="1445">
        <f>K20*D21</f>
        <v>27586.222999999998</v>
      </c>
      <c r="L21" s="608"/>
    </row>
    <row r="22" spans="1:12" ht="13.9" customHeight="1" x14ac:dyDescent="0.2">
      <c r="A22" s="853"/>
      <c r="B22" s="866" t="s">
        <v>430</v>
      </c>
      <c r="C22" s="867" t="s">
        <v>19</v>
      </c>
      <c r="D22" s="868"/>
      <c r="E22" s="867"/>
      <c r="F22" s="867"/>
      <c r="G22" s="867"/>
      <c r="H22" s="794"/>
      <c r="I22" s="794"/>
      <c r="J22" s="869"/>
      <c r="K22" s="870">
        <f>K21</f>
        <v>27586.222999999998</v>
      </c>
      <c r="L22" s="871"/>
    </row>
    <row r="23" spans="1:12" ht="13.9" customHeight="1" x14ac:dyDescent="0.2">
      <c r="A23" s="872"/>
      <c r="B23" s="873" t="s">
        <v>21</v>
      </c>
      <c r="C23" s="874" t="s">
        <v>19</v>
      </c>
      <c r="D23" s="875"/>
      <c r="E23" s="876"/>
      <c r="F23" s="877"/>
      <c r="G23" s="874"/>
      <c r="H23" s="878"/>
      <c r="I23" s="878"/>
      <c r="J23" s="879"/>
      <c r="K23" s="880">
        <f>ROUND((K22)*0.18,2)</f>
        <v>4965.5200000000004</v>
      </c>
      <c r="L23" s="881"/>
    </row>
    <row r="24" spans="1:12" ht="13.9" customHeight="1" thickBot="1" x14ac:dyDescent="0.25">
      <c r="A24" s="882"/>
      <c r="B24" s="883" t="s">
        <v>431</v>
      </c>
      <c r="C24" s="884" t="s">
        <v>19</v>
      </c>
      <c r="D24" s="885"/>
      <c r="E24" s="886"/>
      <c r="F24" s="887"/>
      <c r="G24" s="884"/>
      <c r="H24" s="888"/>
      <c r="I24" s="888"/>
      <c r="J24" s="889"/>
      <c r="K24" s="890">
        <f>K22+K23</f>
        <v>32551.742999999999</v>
      </c>
      <c r="L24" s="891"/>
    </row>
    <row r="25" spans="1:12" s="1061" customFormat="1" ht="11.85" customHeight="1" x14ac:dyDescent="0.2">
      <c r="A25" s="785"/>
      <c r="B25" s="312"/>
      <c r="C25" s="312"/>
      <c r="D25" s="312"/>
      <c r="E25" s="312"/>
      <c r="F25" s="312"/>
      <c r="G25" s="312"/>
      <c r="L25" s="312"/>
    </row>
    <row r="26" spans="1:12" s="1061" customFormat="1" ht="12" customHeight="1" x14ac:dyDescent="0.2">
      <c r="A26" s="785"/>
      <c r="B26" s="1440"/>
      <c r="C26" s="1440"/>
      <c r="D26" s="1440"/>
      <c r="E26" s="1440"/>
      <c r="F26" s="1440"/>
      <c r="G26" s="1441"/>
      <c r="H26" s="1441"/>
      <c r="I26" s="1441"/>
      <c r="J26" s="1441"/>
      <c r="K26" s="1442"/>
      <c r="L26" s="115"/>
    </row>
    <row r="27" spans="1:12" s="1061" customFormat="1" ht="13.15" customHeight="1" x14ac:dyDescent="0.25">
      <c r="A27" s="1111" t="s">
        <v>798</v>
      </c>
      <c r="B27" s="1402"/>
      <c r="C27" s="1112"/>
      <c r="D27" s="1067"/>
      <c r="E27" s="1403"/>
      <c r="G27" s="1397"/>
      <c r="H27" s="1067" t="s">
        <v>799</v>
      </c>
      <c r="L27" s="115"/>
    </row>
    <row r="28" spans="1:12" s="1061" customFormat="1" ht="15.75" x14ac:dyDescent="0.25">
      <c r="A28" s="1111"/>
      <c r="B28" s="1402"/>
      <c r="C28" s="1112"/>
      <c r="D28" s="1067"/>
      <c r="E28" s="1403"/>
      <c r="G28" s="639"/>
      <c r="H28" s="1067"/>
      <c r="I28" s="894"/>
      <c r="J28" s="894"/>
      <c r="K28" s="895"/>
      <c r="L28" s="896"/>
    </row>
    <row r="29" spans="1:12" s="1061" customFormat="1" ht="15" x14ac:dyDescent="0.25">
      <c r="A29" s="1114"/>
      <c r="B29" s="1402"/>
      <c r="C29" s="1115"/>
      <c r="D29" s="1114"/>
      <c r="E29" s="1403"/>
      <c r="G29" s="639"/>
      <c r="H29" s="1114"/>
      <c r="I29" s="894"/>
      <c r="J29" s="894"/>
      <c r="K29" s="896"/>
      <c r="L29" s="896"/>
    </row>
    <row r="30" spans="1:12" ht="15.75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894"/>
      <c r="K30" s="896"/>
      <c r="L30" s="896"/>
    </row>
    <row r="31" spans="1:12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</row>
    <row r="32" spans="1:12" x14ac:dyDescent="0.2">
      <c r="J32" s="894"/>
      <c r="K32" s="896"/>
    </row>
    <row r="33" spans="4:11" ht="15" x14ac:dyDescent="0.25">
      <c r="D33" s="898"/>
      <c r="J33" s="894"/>
      <c r="K33" s="896"/>
    </row>
    <row r="34" spans="4:11" ht="15" x14ac:dyDescent="0.25">
      <c r="D34" s="898"/>
      <c r="J34" s="894"/>
      <c r="K34" s="896"/>
    </row>
    <row r="35" spans="4:11" x14ac:dyDescent="0.2">
      <c r="F35" s="899"/>
      <c r="J35" s="894"/>
      <c r="K35" s="896"/>
    </row>
    <row r="36" spans="4:11" x14ac:dyDescent="0.2">
      <c r="J36" s="900"/>
    </row>
    <row r="38" spans="4:11" x14ac:dyDescent="0.2">
      <c r="D38" s="901"/>
    </row>
    <row r="39" spans="4:11" x14ac:dyDescent="0.2">
      <c r="D39" s="902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7" top="0.78740157480314965" bottom="0.19685039370078741" header="0.31496062992125984" footer="0.11811023622047245"/>
  <pageSetup paperSize="9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5" width="9.140625" style="312"/>
    <col min="246" max="246" width="4" style="312" customWidth="1"/>
    <col min="247" max="247" width="44.7109375" style="312" customWidth="1"/>
    <col min="248" max="249" width="7.7109375" style="312" customWidth="1"/>
    <col min="250" max="250" width="8.42578125" style="312" customWidth="1"/>
    <col min="251" max="251" width="10.28515625" style="312" customWidth="1"/>
    <col min="252" max="254" width="7.7109375" style="312" customWidth="1"/>
    <col min="255" max="255" width="8" style="312" customWidth="1"/>
    <col min="256" max="256" width="12.7109375" style="312" customWidth="1"/>
    <col min="257" max="257" width="15.140625" style="312" customWidth="1"/>
    <col min="258" max="258" width="9.140625" style="312"/>
    <col min="259" max="259" width="9.140625" style="312" bestFit="1" customWidth="1"/>
    <col min="260" max="501" width="9.140625" style="312"/>
    <col min="502" max="502" width="4" style="312" customWidth="1"/>
    <col min="503" max="503" width="44.7109375" style="312" customWidth="1"/>
    <col min="504" max="505" width="7.7109375" style="312" customWidth="1"/>
    <col min="506" max="506" width="8.42578125" style="312" customWidth="1"/>
    <col min="507" max="507" width="10.28515625" style="312" customWidth="1"/>
    <col min="508" max="510" width="7.7109375" style="312" customWidth="1"/>
    <col min="511" max="511" width="8" style="312" customWidth="1"/>
    <col min="512" max="512" width="12.7109375" style="312" customWidth="1"/>
    <col min="513" max="513" width="15.140625" style="312" customWidth="1"/>
    <col min="514" max="514" width="9.140625" style="312"/>
    <col min="515" max="515" width="9.140625" style="312" bestFit="1" customWidth="1"/>
    <col min="516" max="757" width="9.140625" style="312"/>
    <col min="758" max="758" width="4" style="312" customWidth="1"/>
    <col min="759" max="759" width="44.7109375" style="312" customWidth="1"/>
    <col min="760" max="761" width="7.7109375" style="312" customWidth="1"/>
    <col min="762" max="762" width="8.42578125" style="312" customWidth="1"/>
    <col min="763" max="763" width="10.28515625" style="312" customWidth="1"/>
    <col min="764" max="766" width="7.7109375" style="312" customWidth="1"/>
    <col min="767" max="767" width="8" style="312" customWidth="1"/>
    <col min="768" max="768" width="12.7109375" style="312" customWidth="1"/>
    <col min="769" max="769" width="15.140625" style="312" customWidth="1"/>
    <col min="770" max="770" width="9.140625" style="312"/>
    <col min="771" max="771" width="9.140625" style="312" bestFit="1" customWidth="1"/>
    <col min="772" max="1013" width="9.140625" style="312"/>
    <col min="1014" max="1014" width="4" style="312" customWidth="1"/>
    <col min="1015" max="1015" width="44.7109375" style="312" customWidth="1"/>
    <col min="1016" max="1017" width="7.7109375" style="312" customWidth="1"/>
    <col min="1018" max="1018" width="8.42578125" style="312" customWidth="1"/>
    <col min="1019" max="1019" width="10.28515625" style="312" customWidth="1"/>
    <col min="1020" max="1022" width="7.7109375" style="312" customWidth="1"/>
    <col min="1023" max="1023" width="8" style="312" customWidth="1"/>
    <col min="1024" max="1024" width="12.7109375" style="312" customWidth="1"/>
    <col min="1025" max="1025" width="15.140625" style="312" customWidth="1"/>
    <col min="1026" max="1026" width="9.140625" style="312"/>
    <col min="1027" max="1027" width="9.140625" style="312" bestFit="1" customWidth="1"/>
    <col min="1028" max="1269" width="9.140625" style="312"/>
    <col min="1270" max="1270" width="4" style="312" customWidth="1"/>
    <col min="1271" max="1271" width="44.7109375" style="312" customWidth="1"/>
    <col min="1272" max="1273" width="7.7109375" style="312" customWidth="1"/>
    <col min="1274" max="1274" width="8.42578125" style="312" customWidth="1"/>
    <col min="1275" max="1275" width="10.28515625" style="312" customWidth="1"/>
    <col min="1276" max="1278" width="7.7109375" style="312" customWidth="1"/>
    <col min="1279" max="1279" width="8" style="312" customWidth="1"/>
    <col min="1280" max="1280" width="12.7109375" style="312" customWidth="1"/>
    <col min="1281" max="1281" width="15.140625" style="312" customWidth="1"/>
    <col min="1282" max="1282" width="9.140625" style="312"/>
    <col min="1283" max="1283" width="9.140625" style="312" bestFit="1" customWidth="1"/>
    <col min="1284" max="1525" width="9.140625" style="312"/>
    <col min="1526" max="1526" width="4" style="312" customWidth="1"/>
    <col min="1527" max="1527" width="44.7109375" style="312" customWidth="1"/>
    <col min="1528" max="1529" width="7.7109375" style="312" customWidth="1"/>
    <col min="1530" max="1530" width="8.42578125" style="312" customWidth="1"/>
    <col min="1531" max="1531" width="10.28515625" style="312" customWidth="1"/>
    <col min="1532" max="1534" width="7.7109375" style="312" customWidth="1"/>
    <col min="1535" max="1535" width="8" style="312" customWidth="1"/>
    <col min="1536" max="1536" width="12.7109375" style="312" customWidth="1"/>
    <col min="1537" max="1537" width="15.140625" style="312" customWidth="1"/>
    <col min="1538" max="1538" width="9.140625" style="312"/>
    <col min="1539" max="1539" width="9.140625" style="312" bestFit="1" customWidth="1"/>
    <col min="1540" max="1781" width="9.140625" style="312"/>
    <col min="1782" max="1782" width="4" style="312" customWidth="1"/>
    <col min="1783" max="1783" width="44.7109375" style="312" customWidth="1"/>
    <col min="1784" max="1785" width="7.7109375" style="312" customWidth="1"/>
    <col min="1786" max="1786" width="8.42578125" style="312" customWidth="1"/>
    <col min="1787" max="1787" width="10.28515625" style="312" customWidth="1"/>
    <col min="1788" max="1790" width="7.7109375" style="312" customWidth="1"/>
    <col min="1791" max="1791" width="8" style="312" customWidth="1"/>
    <col min="1792" max="1792" width="12.7109375" style="312" customWidth="1"/>
    <col min="1793" max="1793" width="15.140625" style="312" customWidth="1"/>
    <col min="1794" max="1794" width="9.140625" style="312"/>
    <col min="1795" max="1795" width="9.140625" style="312" bestFit="1" customWidth="1"/>
    <col min="1796" max="2037" width="9.140625" style="312"/>
    <col min="2038" max="2038" width="4" style="312" customWidth="1"/>
    <col min="2039" max="2039" width="44.7109375" style="312" customWidth="1"/>
    <col min="2040" max="2041" width="7.7109375" style="312" customWidth="1"/>
    <col min="2042" max="2042" width="8.42578125" style="312" customWidth="1"/>
    <col min="2043" max="2043" width="10.28515625" style="312" customWidth="1"/>
    <col min="2044" max="2046" width="7.7109375" style="312" customWidth="1"/>
    <col min="2047" max="2047" width="8" style="312" customWidth="1"/>
    <col min="2048" max="2048" width="12.7109375" style="312" customWidth="1"/>
    <col min="2049" max="2049" width="15.140625" style="312" customWidth="1"/>
    <col min="2050" max="2050" width="9.140625" style="312"/>
    <col min="2051" max="2051" width="9.140625" style="312" bestFit="1" customWidth="1"/>
    <col min="2052" max="2293" width="9.140625" style="312"/>
    <col min="2294" max="2294" width="4" style="312" customWidth="1"/>
    <col min="2295" max="2295" width="44.7109375" style="312" customWidth="1"/>
    <col min="2296" max="2297" width="7.7109375" style="312" customWidth="1"/>
    <col min="2298" max="2298" width="8.42578125" style="312" customWidth="1"/>
    <col min="2299" max="2299" width="10.28515625" style="312" customWidth="1"/>
    <col min="2300" max="2302" width="7.7109375" style="312" customWidth="1"/>
    <col min="2303" max="2303" width="8" style="312" customWidth="1"/>
    <col min="2304" max="2304" width="12.7109375" style="312" customWidth="1"/>
    <col min="2305" max="2305" width="15.140625" style="312" customWidth="1"/>
    <col min="2306" max="2306" width="9.140625" style="312"/>
    <col min="2307" max="2307" width="9.140625" style="312" bestFit="1" customWidth="1"/>
    <col min="2308" max="2549" width="9.140625" style="312"/>
    <col min="2550" max="2550" width="4" style="312" customWidth="1"/>
    <col min="2551" max="2551" width="44.7109375" style="312" customWidth="1"/>
    <col min="2552" max="2553" width="7.7109375" style="312" customWidth="1"/>
    <col min="2554" max="2554" width="8.42578125" style="312" customWidth="1"/>
    <col min="2555" max="2555" width="10.28515625" style="312" customWidth="1"/>
    <col min="2556" max="2558" width="7.7109375" style="312" customWidth="1"/>
    <col min="2559" max="2559" width="8" style="312" customWidth="1"/>
    <col min="2560" max="2560" width="12.7109375" style="312" customWidth="1"/>
    <col min="2561" max="2561" width="15.140625" style="312" customWidth="1"/>
    <col min="2562" max="2562" width="9.140625" style="312"/>
    <col min="2563" max="2563" width="9.140625" style="312" bestFit="1" customWidth="1"/>
    <col min="2564" max="2805" width="9.140625" style="312"/>
    <col min="2806" max="2806" width="4" style="312" customWidth="1"/>
    <col min="2807" max="2807" width="44.7109375" style="312" customWidth="1"/>
    <col min="2808" max="2809" width="7.7109375" style="312" customWidth="1"/>
    <col min="2810" max="2810" width="8.42578125" style="312" customWidth="1"/>
    <col min="2811" max="2811" width="10.28515625" style="312" customWidth="1"/>
    <col min="2812" max="2814" width="7.7109375" style="312" customWidth="1"/>
    <col min="2815" max="2815" width="8" style="312" customWidth="1"/>
    <col min="2816" max="2816" width="12.7109375" style="312" customWidth="1"/>
    <col min="2817" max="2817" width="15.140625" style="312" customWidth="1"/>
    <col min="2818" max="2818" width="9.140625" style="312"/>
    <col min="2819" max="2819" width="9.140625" style="312" bestFit="1" customWidth="1"/>
    <col min="2820" max="3061" width="9.140625" style="312"/>
    <col min="3062" max="3062" width="4" style="312" customWidth="1"/>
    <col min="3063" max="3063" width="44.7109375" style="312" customWidth="1"/>
    <col min="3064" max="3065" width="7.7109375" style="312" customWidth="1"/>
    <col min="3066" max="3066" width="8.42578125" style="312" customWidth="1"/>
    <col min="3067" max="3067" width="10.28515625" style="312" customWidth="1"/>
    <col min="3068" max="3070" width="7.7109375" style="312" customWidth="1"/>
    <col min="3071" max="3071" width="8" style="312" customWidth="1"/>
    <col min="3072" max="3072" width="12.7109375" style="312" customWidth="1"/>
    <col min="3073" max="3073" width="15.140625" style="312" customWidth="1"/>
    <col min="3074" max="3074" width="9.140625" style="312"/>
    <col min="3075" max="3075" width="9.140625" style="312" bestFit="1" customWidth="1"/>
    <col min="3076" max="3317" width="9.140625" style="312"/>
    <col min="3318" max="3318" width="4" style="312" customWidth="1"/>
    <col min="3319" max="3319" width="44.7109375" style="312" customWidth="1"/>
    <col min="3320" max="3321" width="7.7109375" style="312" customWidth="1"/>
    <col min="3322" max="3322" width="8.42578125" style="312" customWidth="1"/>
    <col min="3323" max="3323" width="10.28515625" style="312" customWidth="1"/>
    <col min="3324" max="3326" width="7.7109375" style="312" customWidth="1"/>
    <col min="3327" max="3327" width="8" style="312" customWidth="1"/>
    <col min="3328" max="3328" width="12.7109375" style="312" customWidth="1"/>
    <col min="3329" max="3329" width="15.140625" style="312" customWidth="1"/>
    <col min="3330" max="3330" width="9.140625" style="312"/>
    <col min="3331" max="3331" width="9.140625" style="312" bestFit="1" customWidth="1"/>
    <col min="3332" max="3573" width="9.140625" style="312"/>
    <col min="3574" max="3574" width="4" style="312" customWidth="1"/>
    <col min="3575" max="3575" width="44.7109375" style="312" customWidth="1"/>
    <col min="3576" max="3577" width="7.7109375" style="312" customWidth="1"/>
    <col min="3578" max="3578" width="8.42578125" style="312" customWidth="1"/>
    <col min="3579" max="3579" width="10.28515625" style="312" customWidth="1"/>
    <col min="3580" max="3582" width="7.7109375" style="312" customWidth="1"/>
    <col min="3583" max="3583" width="8" style="312" customWidth="1"/>
    <col min="3584" max="3584" width="12.7109375" style="312" customWidth="1"/>
    <col min="3585" max="3585" width="15.140625" style="312" customWidth="1"/>
    <col min="3586" max="3586" width="9.140625" style="312"/>
    <col min="3587" max="3587" width="9.140625" style="312" bestFit="1" customWidth="1"/>
    <col min="3588" max="3829" width="9.140625" style="312"/>
    <col min="3830" max="3830" width="4" style="312" customWidth="1"/>
    <col min="3831" max="3831" width="44.7109375" style="312" customWidth="1"/>
    <col min="3832" max="3833" width="7.7109375" style="312" customWidth="1"/>
    <col min="3834" max="3834" width="8.42578125" style="312" customWidth="1"/>
    <col min="3835" max="3835" width="10.28515625" style="312" customWidth="1"/>
    <col min="3836" max="3838" width="7.7109375" style="312" customWidth="1"/>
    <col min="3839" max="3839" width="8" style="312" customWidth="1"/>
    <col min="3840" max="3840" width="12.7109375" style="312" customWidth="1"/>
    <col min="3841" max="3841" width="15.140625" style="312" customWidth="1"/>
    <col min="3842" max="3842" width="9.140625" style="312"/>
    <col min="3843" max="3843" width="9.140625" style="312" bestFit="1" customWidth="1"/>
    <col min="3844" max="4085" width="9.140625" style="312"/>
    <col min="4086" max="4086" width="4" style="312" customWidth="1"/>
    <col min="4087" max="4087" width="44.7109375" style="312" customWidth="1"/>
    <col min="4088" max="4089" width="7.7109375" style="312" customWidth="1"/>
    <col min="4090" max="4090" width="8.42578125" style="312" customWidth="1"/>
    <col min="4091" max="4091" width="10.28515625" style="312" customWidth="1"/>
    <col min="4092" max="4094" width="7.7109375" style="312" customWidth="1"/>
    <col min="4095" max="4095" width="8" style="312" customWidth="1"/>
    <col min="4096" max="4096" width="12.7109375" style="312" customWidth="1"/>
    <col min="4097" max="4097" width="15.140625" style="312" customWidth="1"/>
    <col min="4098" max="4098" width="9.140625" style="312"/>
    <col min="4099" max="4099" width="9.140625" style="312" bestFit="1" customWidth="1"/>
    <col min="4100" max="4341" width="9.140625" style="312"/>
    <col min="4342" max="4342" width="4" style="312" customWidth="1"/>
    <col min="4343" max="4343" width="44.7109375" style="312" customWidth="1"/>
    <col min="4344" max="4345" width="7.7109375" style="312" customWidth="1"/>
    <col min="4346" max="4346" width="8.42578125" style="312" customWidth="1"/>
    <col min="4347" max="4347" width="10.28515625" style="312" customWidth="1"/>
    <col min="4348" max="4350" width="7.7109375" style="312" customWidth="1"/>
    <col min="4351" max="4351" width="8" style="312" customWidth="1"/>
    <col min="4352" max="4352" width="12.7109375" style="312" customWidth="1"/>
    <col min="4353" max="4353" width="15.140625" style="312" customWidth="1"/>
    <col min="4354" max="4354" width="9.140625" style="312"/>
    <col min="4355" max="4355" width="9.140625" style="312" bestFit="1" customWidth="1"/>
    <col min="4356" max="4597" width="9.140625" style="312"/>
    <col min="4598" max="4598" width="4" style="312" customWidth="1"/>
    <col min="4599" max="4599" width="44.7109375" style="312" customWidth="1"/>
    <col min="4600" max="4601" width="7.7109375" style="312" customWidth="1"/>
    <col min="4602" max="4602" width="8.42578125" style="312" customWidth="1"/>
    <col min="4603" max="4603" width="10.28515625" style="312" customWidth="1"/>
    <col min="4604" max="4606" width="7.7109375" style="312" customWidth="1"/>
    <col min="4607" max="4607" width="8" style="312" customWidth="1"/>
    <col min="4608" max="4608" width="12.7109375" style="312" customWidth="1"/>
    <col min="4609" max="4609" width="15.140625" style="312" customWidth="1"/>
    <col min="4610" max="4610" width="9.140625" style="312"/>
    <col min="4611" max="4611" width="9.140625" style="312" bestFit="1" customWidth="1"/>
    <col min="4612" max="4853" width="9.140625" style="312"/>
    <col min="4854" max="4854" width="4" style="312" customWidth="1"/>
    <col min="4855" max="4855" width="44.7109375" style="312" customWidth="1"/>
    <col min="4856" max="4857" width="7.7109375" style="312" customWidth="1"/>
    <col min="4858" max="4858" width="8.42578125" style="312" customWidth="1"/>
    <col min="4859" max="4859" width="10.28515625" style="312" customWidth="1"/>
    <col min="4860" max="4862" width="7.7109375" style="312" customWidth="1"/>
    <col min="4863" max="4863" width="8" style="312" customWidth="1"/>
    <col min="4864" max="4864" width="12.7109375" style="312" customWidth="1"/>
    <col min="4865" max="4865" width="15.140625" style="312" customWidth="1"/>
    <col min="4866" max="4866" width="9.140625" style="312"/>
    <col min="4867" max="4867" width="9.140625" style="312" bestFit="1" customWidth="1"/>
    <col min="4868" max="5109" width="9.140625" style="312"/>
    <col min="5110" max="5110" width="4" style="312" customWidth="1"/>
    <col min="5111" max="5111" width="44.7109375" style="312" customWidth="1"/>
    <col min="5112" max="5113" width="7.7109375" style="312" customWidth="1"/>
    <col min="5114" max="5114" width="8.42578125" style="312" customWidth="1"/>
    <col min="5115" max="5115" width="10.28515625" style="312" customWidth="1"/>
    <col min="5116" max="5118" width="7.7109375" style="312" customWidth="1"/>
    <col min="5119" max="5119" width="8" style="312" customWidth="1"/>
    <col min="5120" max="5120" width="12.7109375" style="312" customWidth="1"/>
    <col min="5121" max="5121" width="15.140625" style="312" customWidth="1"/>
    <col min="5122" max="5122" width="9.140625" style="312"/>
    <col min="5123" max="5123" width="9.140625" style="312" bestFit="1" customWidth="1"/>
    <col min="5124" max="5365" width="9.140625" style="312"/>
    <col min="5366" max="5366" width="4" style="312" customWidth="1"/>
    <col min="5367" max="5367" width="44.7109375" style="312" customWidth="1"/>
    <col min="5368" max="5369" width="7.7109375" style="312" customWidth="1"/>
    <col min="5370" max="5370" width="8.42578125" style="312" customWidth="1"/>
    <col min="5371" max="5371" width="10.28515625" style="312" customWidth="1"/>
    <col min="5372" max="5374" width="7.7109375" style="312" customWidth="1"/>
    <col min="5375" max="5375" width="8" style="312" customWidth="1"/>
    <col min="5376" max="5376" width="12.7109375" style="312" customWidth="1"/>
    <col min="5377" max="5377" width="15.140625" style="312" customWidth="1"/>
    <col min="5378" max="5378" width="9.140625" style="312"/>
    <col min="5379" max="5379" width="9.140625" style="312" bestFit="1" customWidth="1"/>
    <col min="5380" max="5621" width="9.140625" style="312"/>
    <col min="5622" max="5622" width="4" style="312" customWidth="1"/>
    <col min="5623" max="5623" width="44.7109375" style="312" customWidth="1"/>
    <col min="5624" max="5625" width="7.7109375" style="312" customWidth="1"/>
    <col min="5626" max="5626" width="8.42578125" style="312" customWidth="1"/>
    <col min="5627" max="5627" width="10.28515625" style="312" customWidth="1"/>
    <col min="5628" max="5630" width="7.7109375" style="312" customWidth="1"/>
    <col min="5631" max="5631" width="8" style="312" customWidth="1"/>
    <col min="5632" max="5632" width="12.7109375" style="312" customWidth="1"/>
    <col min="5633" max="5633" width="15.140625" style="312" customWidth="1"/>
    <col min="5634" max="5634" width="9.140625" style="312"/>
    <col min="5635" max="5635" width="9.140625" style="312" bestFit="1" customWidth="1"/>
    <col min="5636" max="5877" width="9.140625" style="312"/>
    <col min="5878" max="5878" width="4" style="312" customWidth="1"/>
    <col min="5879" max="5879" width="44.7109375" style="312" customWidth="1"/>
    <col min="5880" max="5881" width="7.7109375" style="312" customWidth="1"/>
    <col min="5882" max="5882" width="8.42578125" style="312" customWidth="1"/>
    <col min="5883" max="5883" width="10.28515625" style="312" customWidth="1"/>
    <col min="5884" max="5886" width="7.7109375" style="312" customWidth="1"/>
    <col min="5887" max="5887" width="8" style="312" customWidth="1"/>
    <col min="5888" max="5888" width="12.7109375" style="312" customWidth="1"/>
    <col min="5889" max="5889" width="15.140625" style="312" customWidth="1"/>
    <col min="5890" max="5890" width="9.140625" style="312"/>
    <col min="5891" max="5891" width="9.140625" style="312" bestFit="1" customWidth="1"/>
    <col min="5892" max="6133" width="9.140625" style="312"/>
    <col min="6134" max="6134" width="4" style="312" customWidth="1"/>
    <col min="6135" max="6135" width="44.7109375" style="312" customWidth="1"/>
    <col min="6136" max="6137" width="7.7109375" style="312" customWidth="1"/>
    <col min="6138" max="6138" width="8.42578125" style="312" customWidth="1"/>
    <col min="6139" max="6139" width="10.28515625" style="312" customWidth="1"/>
    <col min="6140" max="6142" width="7.7109375" style="312" customWidth="1"/>
    <col min="6143" max="6143" width="8" style="312" customWidth="1"/>
    <col min="6144" max="6144" width="12.7109375" style="312" customWidth="1"/>
    <col min="6145" max="6145" width="15.140625" style="312" customWidth="1"/>
    <col min="6146" max="6146" width="9.140625" style="312"/>
    <col min="6147" max="6147" width="9.140625" style="312" bestFit="1" customWidth="1"/>
    <col min="6148" max="6389" width="9.140625" style="312"/>
    <col min="6390" max="6390" width="4" style="312" customWidth="1"/>
    <col min="6391" max="6391" width="44.7109375" style="312" customWidth="1"/>
    <col min="6392" max="6393" width="7.7109375" style="312" customWidth="1"/>
    <col min="6394" max="6394" width="8.42578125" style="312" customWidth="1"/>
    <col min="6395" max="6395" width="10.28515625" style="312" customWidth="1"/>
    <col min="6396" max="6398" width="7.7109375" style="312" customWidth="1"/>
    <col min="6399" max="6399" width="8" style="312" customWidth="1"/>
    <col min="6400" max="6400" width="12.7109375" style="312" customWidth="1"/>
    <col min="6401" max="6401" width="15.140625" style="312" customWidth="1"/>
    <col min="6402" max="6402" width="9.140625" style="312"/>
    <col min="6403" max="6403" width="9.140625" style="312" bestFit="1" customWidth="1"/>
    <col min="6404" max="6645" width="9.140625" style="312"/>
    <col min="6646" max="6646" width="4" style="312" customWidth="1"/>
    <col min="6647" max="6647" width="44.7109375" style="312" customWidth="1"/>
    <col min="6648" max="6649" width="7.7109375" style="312" customWidth="1"/>
    <col min="6650" max="6650" width="8.42578125" style="312" customWidth="1"/>
    <col min="6651" max="6651" width="10.28515625" style="312" customWidth="1"/>
    <col min="6652" max="6654" width="7.7109375" style="312" customWidth="1"/>
    <col min="6655" max="6655" width="8" style="312" customWidth="1"/>
    <col min="6656" max="6656" width="12.7109375" style="312" customWidth="1"/>
    <col min="6657" max="6657" width="15.140625" style="312" customWidth="1"/>
    <col min="6658" max="6658" width="9.140625" style="312"/>
    <col min="6659" max="6659" width="9.140625" style="312" bestFit="1" customWidth="1"/>
    <col min="6660" max="6901" width="9.140625" style="312"/>
    <col min="6902" max="6902" width="4" style="312" customWidth="1"/>
    <col min="6903" max="6903" width="44.7109375" style="312" customWidth="1"/>
    <col min="6904" max="6905" width="7.7109375" style="312" customWidth="1"/>
    <col min="6906" max="6906" width="8.42578125" style="312" customWidth="1"/>
    <col min="6907" max="6907" width="10.28515625" style="312" customWidth="1"/>
    <col min="6908" max="6910" width="7.7109375" style="312" customWidth="1"/>
    <col min="6911" max="6911" width="8" style="312" customWidth="1"/>
    <col min="6912" max="6912" width="12.7109375" style="312" customWidth="1"/>
    <col min="6913" max="6913" width="15.140625" style="312" customWidth="1"/>
    <col min="6914" max="6914" width="9.140625" style="312"/>
    <col min="6915" max="6915" width="9.140625" style="312" bestFit="1" customWidth="1"/>
    <col min="6916" max="7157" width="9.140625" style="312"/>
    <col min="7158" max="7158" width="4" style="312" customWidth="1"/>
    <col min="7159" max="7159" width="44.7109375" style="312" customWidth="1"/>
    <col min="7160" max="7161" width="7.7109375" style="312" customWidth="1"/>
    <col min="7162" max="7162" width="8.42578125" style="312" customWidth="1"/>
    <col min="7163" max="7163" width="10.28515625" style="312" customWidth="1"/>
    <col min="7164" max="7166" width="7.7109375" style="312" customWidth="1"/>
    <col min="7167" max="7167" width="8" style="312" customWidth="1"/>
    <col min="7168" max="7168" width="12.7109375" style="312" customWidth="1"/>
    <col min="7169" max="7169" width="15.140625" style="312" customWidth="1"/>
    <col min="7170" max="7170" width="9.140625" style="312"/>
    <col min="7171" max="7171" width="9.140625" style="312" bestFit="1" customWidth="1"/>
    <col min="7172" max="7413" width="9.140625" style="312"/>
    <col min="7414" max="7414" width="4" style="312" customWidth="1"/>
    <col min="7415" max="7415" width="44.7109375" style="312" customWidth="1"/>
    <col min="7416" max="7417" width="7.7109375" style="312" customWidth="1"/>
    <col min="7418" max="7418" width="8.42578125" style="312" customWidth="1"/>
    <col min="7419" max="7419" width="10.28515625" style="312" customWidth="1"/>
    <col min="7420" max="7422" width="7.7109375" style="312" customWidth="1"/>
    <col min="7423" max="7423" width="8" style="312" customWidth="1"/>
    <col min="7424" max="7424" width="12.7109375" style="312" customWidth="1"/>
    <col min="7425" max="7425" width="15.140625" style="312" customWidth="1"/>
    <col min="7426" max="7426" width="9.140625" style="312"/>
    <col min="7427" max="7427" width="9.140625" style="312" bestFit="1" customWidth="1"/>
    <col min="7428" max="7669" width="9.140625" style="312"/>
    <col min="7670" max="7670" width="4" style="312" customWidth="1"/>
    <col min="7671" max="7671" width="44.7109375" style="312" customWidth="1"/>
    <col min="7672" max="7673" width="7.7109375" style="312" customWidth="1"/>
    <col min="7674" max="7674" width="8.42578125" style="312" customWidth="1"/>
    <col min="7675" max="7675" width="10.28515625" style="312" customWidth="1"/>
    <col min="7676" max="7678" width="7.7109375" style="312" customWidth="1"/>
    <col min="7679" max="7679" width="8" style="312" customWidth="1"/>
    <col min="7680" max="7680" width="12.7109375" style="312" customWidth="1"/>
    <col min="7681" max="7681" width="15.140625" style="312" customWidth="1"/>
    <col min="7682" max="7682" width="9.140625" style="312"/>
    <col min="7683" max="7683" width="9.140625" style="312" bestFit="1" customWidth="1"/>
    <col min="7684" max="7925" width="9.140625" style="312"/>
    <col min="7926" max="7926" width="4" style="312" customWidth="1"/>
    <col min="7927" max="7927" width="44.7109375" style="312" customWidth="1"/>
    <col min="7928" max="7929" width="7.7109375" style="312" customWidth="1"/>
    <col min="7930" max="7930" width="8.42578125" style="312" customWidth="1"/>
    <col min="7931" max="7931" width="10.28515625" style="312" customWidth="1"/>
    <col min="7932" max="7934" width="7.7109375" style="312" customWidth="1"/>
    <col min="7935" max="7935" width="8" style="312" customWidth="1"/>
    <col min="7936" max="7936" width="12.7109375" style="312" customWidth="1"/>
    <col min="7937" max="7937" width="15.140625" style="312" customWidth="1"/>
    <col min="7938" max="7938" width="9.140625" style="312"/>
    <col min="7939" max="7939" width="9.140625" style="312" bestFit="1" customWidth="1"/>
    <col min="7940" max="8181" width="9.140625" style="312"/>
    <col min="8182" max="8182" width="4" style="312" customWidth="1"/>
    <col min="8183" max="8183" width="44.7109375" style="312" customWidth="1"/>
    <col min="8184" max="8185" width="7.7109375" style="312" customWidth="1"/>
    <col min="8186" max="8186" width="8.42578125" style="312" customWidth="1"/>
    <col min="8187" max="8187" width="10.28515625" style="312" customWidth="1"/>
    <col min="8188" max="8190" width="7.7109375" style="312" customWidth="1"/>
    <col min="8191" max="8191" width="8" style="312" customWidth="1"/>
    <col min="8192" max="8192" width="12.7109375" style="312" customWidth="1"/>
    <col min="8193" max="8193" width="15.140625" style="312" customWidth="1"/>
    <col min="8194" max="8194" width="9.140625" style="312"/>
    <col min="8195" max="8195" width="9.140625" style="312" bestFit="1" customWidth="1"/>
    <col min="8196" max="8437" width="9.140625" style="312"/>
    <col min="8438" max="8438" width="4" style="312" customWidth="1"/>
    <col min="8439" max="8439" width="44.7109375" style="312" customWidth="1"/>
    <col min="8440" max="8441" width="7.7109375" style="312" customWidth="1"/>
    <col min="8442" max="8442" width="8.42578125" style="312" customWidth="1"/>
    <col min="8443" max="8443" width="10.28515625" style="312" customWidth="1"/>
    <col min="8444" max="8446" width="7.7109375" style="312" customWidth="1"/>
    <col min="8447" max="8447" width="8" style="312" customWidth="1"/>
    <col min="8448" max="8448" width="12.7109375" style="312" customWidth="1"/>
    <col min="8449" max="8449" width="15.140625" style="312" customWidth="1"/>
    <col min="8450" max="8450" width="9.140625" style="312"/>
    <col min="8451" max="8451" width="9.140625" style="312" bestFit="1" customWidth="1"/>
    <col min="8452" max="8693" width="9.140625" style="312"/>
    <col min="8694" max="8694" width="4" style="312" customWidth="1"/>
    <col min="8695" max="8695" width="44.7109375" style="312" customWidth="1"/>
    <col min="8696" max="8697" width="7.7109375" style="312" customWidth="1"/>
    <col min="8698" max="8698" width="8.42578125" style="312" customWidth="1"/>
    <col min="8699" max="8699" width="10.28515625" style="312" customWidth="1"/>
    <col min="8700" max="8702" width="7.7109375" style="312" customWidth="1"/>
    <col min="8703" max="8703" width="8" style="312" customWidth="1"/>
    <col min="8704" max="8704" width="12.7109375" style="312" customWidth="1"/>
    <col min="8705" max="8705" width="15.140625" style="312" customWidth="1"/>
    <col min="8706" max="8706" width="9.140625" style="312"/>
    <col min="8707" max="8707" width="9.140625" style="312" bestFit="1" customWidth="1"/>
    <col min="8708" max="8949" width="9.140625" style="312"/>
    <col min="8950" max="8950" width="4" style="312" customWidth="1"/>
    <col min="8951" max="8951" width="44.7109375" style="312" customWidth="1"/>
    <col min="8952" max="8953" width="7.7109375" style="312" customWidth="1"/>
    <col min="8954" max="8954" width="8.42578125" style="312" customWidth="1"/>
    <col min="8955" max="8955" width="10.28515625" style="312" customWidth="1"/>
    <col min="8956" max="8958" width="7.7109375" style="312" customWidth="1"/>
    <col min="8959" max="8959" width="8" style="312" customWidth="1"/>
    <col min="8960" max="8960" width="12.7109375" style="312" customWidth="1"/>
    <col min="8961" max="8961" width="15.140625" style="312" customWidth="1"/>
    <col min="8962" max="8962" width="9.140625" style="312"/>
    <col min="8963" max="8963" width="9.140625" style="312" bestFit="1" customWidth="1"/>
    <col min="8964" max="9205" width="9.140625" style="312"/>
    <col min="9206" max="9206" width="4" style="312" customWidth="1"/>
    <col min="9207" max="9207" width="44.7109375" style="312" customWidth="1"/>
    <col min="9208" max="9209" width="7.7109375" style="312" customWidth="1"/>
    <col min="9210" max="9210" width="8.42578125" style="312" customWidth="1"/>
    <col min="9211" max="9211" width="10.28515625" style="312" customWidth="1"/>
    <col min="9212" max="9214" width="7.7109375" style="312" customWidth="1"/>
    <col min="9215" max="9215" width="8" style="312" customWidth="1"/>
    <col min="9216" max="9216" width="12.7109375" style="312" customWidth="1"/>
    <col min="9217" max="9217" width="15.140625" style="312" customWidth="1"/>
    <col min="9218" max="9218" width="9.140625" style="312"/>
    <col min="9219" max="9219" width="9.140625" style="312" bestFit="1" customWidth="1"/>
    <col min="9220" max="9461" width="9.140625" style="312"/>
    <col min="9462" max="9462" width="4" style="312" customWidth="1"/>
    <col min="9463" max="9463" width="44.7109375" style="312" customWidth="1"/>
    <col min="9464" max="9465" width="7.7109375" style="312" customWidth="1"/>
    <col min="9466" max="9466" width="8.42578125" style="312" customWidth="1"/>
    <col min="9467" max="9467" width="10.28515625" style="312" customWidth="1"/>
    <col min="9468" max="9470" width="7.7109375" style="312" customWidth="1"/>
    <col min="9471" max="9471" width="8" style="312" customWidth="1"/>
    <col min="9472" max="9472" width="12.7109375" style="312" customWidth="1"/>
    <col min="9473" max="9473" width="15.140625" style="312" customWidth="1"/>
    <col min="9474" max="9474" width="9.140625" style="312"/>
    <col min="9475" max="9475" width="9.140625" style="312" bestFit="1" customWidth="1"/>
    <col min="9476" max="9717" width="9.140625" style="312"/>
    <col min="9718" max="9718" width="4" style="312" customWidth="1"/>
    <col min="9719" max="9719" width="44.7109375" style="312" customWidth="1"/>
    <col min="9720" max="9721" width="7.7109375" style="312" customWidth="1"/>
    <col min="9722" max="9722" width="8.42578125" style="312" customWidth="1"/>
    <col min="9723" max="9723" width="10.28515625" style="312" customWidth="1"/>
    <col min="9724" max="9726" width="7.7109375" style="312" customWidth="1"/>
    <col min="9727" max="9727" width="8" style="312" customWidth="1"/>
    <col min="9728" max="9728" width="12.7109375" style="312" customWidth="1"/>
    <col min="9729" max="9729" width="15.140625" style="312" customWidth="1"/>
    <col min="9730" max="9730" width="9.140625" style="312"/>
    <col min="9731" max="9731" width="9.140625" style="312" bestFit="1" customWidth="1"/>
    <col min="9732" max="9973" width="9.140625" style="312"/>
    <col min="9974" max="9974" width="4" style="312" customWidth="1"/>
    <col min="9975" max="9975" width="44.7109375" style="312" customWidth="1"/>
    <col min="9976" max="9977" width="7.7109375" style="312" customWidth="1"/>
    <col min="9978" max="9978" width="8.42578125" style="312" customWidth="1"/>
    <col min="9979" max="9979" width="10.28515625" style="312" customWidth="1"/>
    <col min="9980" max="9982" width="7.7109375" style="312" customWidth="1"/>
    <col min="9983" max="9983" width="8" style="312" customWidth="1"/>
    <col min="9984" max="9984" width="12.7109375" style="312" customWidth="1"/>
    <col min="9985" max="9985" width="15.140625" style="312" customWidth="1"/>
    <col min="9986" max="9986" width="9.140625" style="312"/>
    <col min="9987" max="9987" width="9.140625" style="312" bestFit="1" customWidth="1"/>
    <col min="9988" max="10229" width="9.140625" style="312"/>
    <col min="10230" max="10230" width="4" style="312" customWidth="1"/>
    <col min="10231" max="10231" width="44.7109375" style="312" customWidth="1"/>
    <col min="10232" max="10233" width="7.7109375" style="312" customWidth="1"/>
    <col min="10234" max="10234" width="8.42578125" style="312" customWidth="1"/>
    <col min="10235" max="10235" width="10.28515625" style="312" customWidth="1"/>
    <col min="10236" max="10238" width="7.7109375" style="312" customWidth="1"/>
    <col min="10239" max="10239" width="8" style="312" customWidth="1"/>
    <col min="10240" max="10240" width="12.7109375" style="312" customWidth="1"/>
    <col min="10241" max="10241" width="15.140625" style="312" customWidth="1"/>
    <col min="10242" max="10242" width="9.140625" style="312"/>
    <col min="10243" max="10243" width="9.140625" style="312" bestFit="1" customWidth="1"/>
    <col min="10244" max="10485" width="9.140625" style="312"/>
    <col min="10486" max="10486" width="4" style="312" customWidth="1"/>
    <col min="10487" max="10487" width="44.7109375" style="312" customWidth="1"/>
    <col min="10488" max="10489" width="7.7109375" style="312" customWidth="1"/>
    <col min="10490" max="10490" width="8.42578125" style="312" customWidth="1"/>
    <col min="10491" max="10491" width="10.28515625" style="312" customWidth="1"/>
    <col min="10492" max="10494" width="7.7109375" style="312" customWidth="1"/>
    <col min="10495" max="10495" width="8" style="312" customWidth="1"/>
    <col min="10496" max="10496" width="12.7109375" style="312" customWidth="1"/>
    <col min="10497" max="10497" width="15.140625" style="312" customWidth="1"/>
    <col min="10498" max="10498" width="9.140625" style="312"/>
    <col min="10499" max="10499" width="9.140625" style="312" bestFit="1" customWidth="1"/>
    <col min="10500" max="10741" width="9.140625" style="312"/>
    <col min="10742" max="10742" width="4" style="312" customWidth="1"/>
    <col min="10743" max="10743" width="44.7109375" style="312" customWidth="1"/>
    <col min="10744" max="10745" width="7.7109375" style="312" customWidth="1"/>
    <col min="10746" max="10746" width="8.42578125" style="312" customWidth="1"/>
    <col min="10747" max="10747" width="10.28515625" style="312" customWidth="1"/>
    <col min="10748" max="10750" width="7.7109375" style="312" customWidth="1"/>
    <col min="10751" max="10751" width="8" style="312" customWidth="1"/>
    <col min="10752" max="10752" width="12.7109375" style="312" customWidth="1"/>
    <col min="10753" max="10753" width="15.140625" style="312" customWidth="1"/>
    <col min="10754" max="10754" width="9.140625" style="312"/>
    <col min="10755" max="10755" width="9.140625" style="312" bestFit="1" customWidth="1"/>
    <col min="10756" max="10997" width="9.140625" style="312"/>
    <col min="10998" max="10998" width="4" style="312" customWidth="1"/>
    <col min="10999" max="10999" width="44.7109375" style="312" customWidth="1"/>
    <col min="11000" max="11001" width="7.7109375" style="312" customWidth="1"/>
    <col min="11002" max="11002" width="8.42578125" style="312" customWidth="1"/>
    <col min="11003" max="11003" width="10.28515625" style="312" customWidth="1"/>
    <col min="11004" max="11006" width="7.7109375" style="312" customWidth="1"/>
    <col min="11007" max="11007" width="8" style="312" customWidth="1"/>
    <col min="11008" max="11008" width="12.7109375" style="312" customWidth="1"/>
    <col min="11009" max="11009" width="15.140625" style="312" customWidth="1"/>
    <col min="11010" max="11010" width="9.140625" style="312"/>
    <col min="11011" max="11011" width="9.140625" style="312" bestFit="1" customWidth="1"/>
    <col min="11012" max="11253" width="9.140625" style="312"/>
    <col min="11254" max="11254" width="4" style="312" customWidth="1"/>
    <col min="11255" max="11255" width="44.7109375" style="312" customWidth="1"/>
    <col min="11256" max="11257" width="7.7109375" style="312" customWidth="1"/>
    <col min="11258" max="11258" width="8.42578125" style="312" customWidth="1"/>
    <col min="11259" max="11259" width="10.28515625" style="312" customWidth="1"/>
    <col min="11260" max="11262" width="7.7109375" style="312" customWidth="1"/>
    <col min="11263" max="11263" width="8" style="312" customWidth="1"/>
    <col min="11264" max="11264" width="12.7109375" style="312" customWidth="1"/>
    <col min="11265" max="11265" width="15.140625" style="312" customWidth="1"/>
    <col min="11266" max="11266" width="9.140625" style="312"/>
    <col min="11267" max="11267" width="9.140625" style="312" bestFit="1" customWidth="1"/>
    <col min="11268" max="11509" width="9.140625" style="312"/>
    <col min="11510" max="11510" width="4" style="312" customWidth="1"/>
    <col min="11511" max="11511" width="44.7109375" style="312" customWidth="1"/>
    <col min="11512" max="11513" width="7.7109375" style="312" customWidth="1"/>
    <col min="11514" max="11514" width="8.42578125" style="312" customWidth="1"/>
    <col min="11515" max="11515" width="10.28515625" style="312" customWidth="1"/>
    <col min="11516" max="11518" width="7.7109375" style="312" customWidth="1"/>
    <col min="11519" max="11519" width="8" style="312" customWidth="1"/>
    <col min="11520" max="11520" width="12.7109375" style="312" customWidth="1"/>
    <col min="11521" max="11521" width="15.140625" style="312" customWidth="1"/>
    <col min="11522" max="11522" width="9.140625" style="312"/>
    <col min="11523" max="11523" width="9.140625" style="312" bestFit="1" customWidth="1"/>
    <col min="11524" max="11765" width="9.140625" style="312"/>
    <col min="11766" max="11766" width="4" style="312" customWidth="1"/>
    <col min="11767" max="11767" width="44.7109375" style="312" customWidth="1"/>
    <col min="11768" max="11769" width="7.7109375" style="312" customWidth="1"/>
    <col min="11770" max="11770" width="8.42578125" style="312" customWidth="1"/>
    <col min="11771" max="11771" width="10.28515625" style="312" customWidth="1"/>
    <col min="11772" max="11774" width="7.7109375" style="312" customWidth="1"/>
    <col min="11775" max="11775" width="8" style="312" customWidth="1"/>
    <col min="11776" max="11776" width="12.7109375" style="312" customWidth="1"/>
    <col min="11777" max="11777" width="15.140625" style="312" customWidth="1"/>
    <col min="11778" max="11778" width="9.140625" style="312"/>
    <col min="11779" max="11779" width="9.140625" style="312" bestFit="1" customWidth="1"/>
    <col min="11780" max="12021" width="9.140625" style="312"/>
    <col min="12022" max="12022" width="4" style="312" customWidth="1"/>
    <col min="12023" max="12023" width="44.7109375" style="312" customWidth="1"/>
    <col min="12024" max="12025" width="7.7109375" style="312" customWidth="1"/>
    <col min="12026" max="12026" width="8.42578125" style="312" customWidth="1"/>
    <col min="12027" max="12027" width="10.28515625" style="312" customWidth="1"/>
    <col min="12028" max="12030" width="7.7109375" style="312" customWidth="1"/>
    <col min="12031" max="12031" width="8" style="312" customWidth="1"/>
    <col min="12032" max="12032" width="12.7109375" style="312" customWidth="1"/>
    <col min="12033" max="12033" width="15.140625" style="312" customWidth="1"/>
    <col min="12034" max="12034" width="9.140625" style="312"/>
    <col min="12035" max="12035" width="9.140625" style="312" bestFit="1" customWidth="1"/>
    <col min="12036" max="12277" width="9.140625" style="312"/>
    <col min="12278" max="12278" width="4" style="312" customWidth="1"/>
    <col min="12279" max="12279" width="44.7109375" style="312" customWidth="1"/>
    <col min="12280" max="12281" width="7.7109375" style="312" customWidth="1"/>
    <col min="12282" max="12282" width="8.42578125" style="312" customWidth="1"/>
    <col min="12283" max="12283" width="10.28515625" style="312" customWidth="1"/>
    <col min="12284" max="12286" width="7.7109375" style="312" customWidth="1"/>
    <col min="12287" max="12287" width="8" style="312" customWidth="1"/>
    <col min="12288" max="12288" width="12.7109375" style="312" customWidth="1"/>
    <col min="12289" max="12289" width="15.140625" style="312" customWidth="1"/>
    <col min="12290" max="12290" width="9.140625" style="312"/>
    <col min="12291" max="12291" width="9.140625" style="312" bestFit="1" customWidth="1"/>
    <col min="12292" max="12533" width="9.140625" style="312"/>
    <col min="12534" max="12534" width="4" style="312" customWidth="1"/>
    <col min="12535" max="12535" width="44.7109375" style="312" customWidth="1"/>
    <col min="12536" max="12537" width="7.7109375" style="312" customWidth="1"/>
    <col min="12538" max="12538" width="8.42578125" style="312" customWidth="1"/>
    <col min="12539" max="12539" width="10.28515625" style="312" customWidth="1"/>
    <col min="12540" max="12542" width="7.7109375" style="312" customWidth="1"/>
    <col min="12543" max="12543" width="8" style="312" customWidth="1"/>
    <col min="12544" max="12544" width="12.7109375" style="312" customWidth="1"/>
    <col min="12545" max="12545" width="15.140625" style="312" customWidth="1"/>
    <col min="12546" max="12546" width="9.140625" style="312"/>
    <col min="12547" max="12547" width="9.140625" style="312" bestFit="1" customWidth="1"/>
    <col min="12548" max="12789" width="9.140625" style="312"/>
    <col min="12790" max="12790" width="4" style="312" customWidth="1"/>
    <col min="12791" max="12791" width="44.7109375" style="312" customWidth="1"/>
    <col min="12792" max="12793" width="7.7109375" style="312" customWidth="1"/>
    <col min="12794" max="12794" width="8.42578125" style="312" customWidth="1"/>
    <col min="12795" max="12795" width="10.28515625" style="312" customWidth="1"/>
    <col min="12796" max="12798" width="7.7109375" style="312" customWidth="1"/>
    <col min="12799" max="12799" width="8" style="312" customWidth="1"/>
    <col min="12800" max="12800" width="12.7109375" style="312" customWidth="1"/>
    <col min="12801" max="12801" width="15.140625" style="312" customWidth="1"/>
    <col min="12802" max="12802" width="9.140625" style="312"/>
    <col min="12803" max="12803" width="9.140625" style="312" bestFit="1" customWidth="1"/>
    <col min="12804" max="13045" width="9.140625" style="312"/>
    <col min="13046" max="13046" width="4" style="312" customWidth="1"/>
    <col min="13047" max="13047" width="44.7109375" style="312" customWidth="1"/>
    <col min="13048" max="13049" width="7.7109375" style="312" customWidth="1"/>
    <col min="13050" max="13050" width="8.42578125" style="312" customWidth="1"/>
    <col min="13051" max="13051" width="10.28515625" style="312" customWidth="1"/>
    <col min="13052" max="13054" width="7.7109375" style="312" customWidth="1"/>
    <col min="13055" max="13055" width="8" style="312" customWidth="1"/>
    <col min="13056" max="13056" width="12.7109375" style="312" customWidth="1"/>
    <col min="13057" max="13057" width="15.140625" style="312" customWidth="1"/>
    <col min="13058" max="13058" width="9.140625" style="312"/>
    <col min="13059" max="13059" width="9.140625" style="312" bestFit="1" customWidth="1"/>
    <col min="13060" max="13301" width="9.140625" style="312"/>
    <col min="13302" max="13302" width="4" style="312" customWidth="1"/>
    <col min="13303" max="13303" width="44.7109375" style="312" customWidth="1"/>
    <col min="13304" max="13305" width="7.7109375" style="312" customWidth="1"/>
    <col min="13306" max="13306" width="8.42578125" style="312" customWidth="1"/>
    <col min="13307" max="13307" width="10.28515625" style="312" customWidth="1"/>
    <col min="13308" max="13310" width="7.7109375" style="312" customWidth="1"/>
    <col min="13311" max="13311" width="8" style="312" customWidth="1"/>
    <col min="13312" max="13312" width="12.7109375" style="312" customWidth="1"/>
    <col min="13313" max="13313" width="15.140625" style="312" customWidth="1"/>
    <col min="13314" max="13314" width="9.140625" style="312"/>
    <col min="13315" max="13315" width="9.140625" style="312" bestFit="1" customWidth="1"/>
    <col min="13316" max="13557" width="9.140625" style="312"/>
    <col min="13558" max="13558" width="4" style="312" customWidth="1"/>
    <col min="13559" max="13559" width="44.7109375" style="312" customWidth="1"/>
    <col min="13560" max="13561" width="7.7109375" style="312" customWidth="1"/>
    <col min="13562" max="13562" width="8.42578125" style="312" customWidth="1"/>
    <col min="13563" max="13563" width="10.28515625" style="312" customWidth="1"/>
    <col min="13564" max="13566" width="7.7109375" style="312" customWidth="1"/>
    <col min="13567" max="13567" width="8" style="312" customWidth="1"/>
    <col min="13568" max="13568" width="12.7109375" style="312" customWidth="1"/>
    <col min="13569" max="13569" width="15.140625" style="312" customWidth="1"/>
    <col min="13570" max="13570" width="9.140625" style="312"/>
    <col min="13571" max="13571" width="9.140625" style="312" bestFit="1" customWidth="1"/>
    <col min="13572" max="13813" width="9.140625" style="312"/>
    <col min="13814" max="13814" width="4" style="312" customWidth="1"/>
    <col min="13815" max="13815" width="44.7109375" style="312" customWidth="1"/>
    <col min="13816" max="13817" width="7.7109375" style="312" customWidth="1"/>
    <col min="13818" max="13818" width="8.42578125" style="312" customWidth="1"/>
    <col min="13819" max="13819" width="10.28515625" style="312" customWidth="1"/>
    <col min="13820" max="13822" width="7.7109375" style="312" customWidth="1"/>
    <col min="13823" max="13823" width="8" style="312" customWidth="1"/>
    <col min="13824" max="13824" width="12.7109375" style="312" customWidth="1"/>
    <col min="13825" max="13825" width="15.140625" style="312" customWidth="1"/>
    <col min="13826" max="13826" width="9.140625" style="312"/>
    <col min="13827" max="13827" width="9.140625" style="312" bestFit="1" customWidth="1"/>
    <col min="13828" max="14069" width="9.140625" style="312"/>
    <col min="14070" max="14070" width="4" style="312" customWidth="1"/>
    <col min="14071" max="14071" width="44.7109375" style="312" customWidth="1"/>
    <col min="14072" max="14073" width="7.7109375" style="312" customWidth="1"/>
    <col min="14074" max="14074" width="8.42578125" style="312" customWidth="1"/>
    <col min="14075" max="14075" width="10.28515625" style="312" customWidth="1"/>
    <col min="14076" max="14078" width="7.7109375" style="312" customWidth="1"/>
    <col min="14079" max="14079" width="8" style="312" customWidth="1"/>
    <col min="14080" max="14080" width="12.7109375" style="312" customWidth="1"/>
    <col min="14081" max="14081" width="15.140625" style="312" customWidth="1"/>
    <col min="14082" max="14082" width="9.140625" style="312"/>
    <col min="14083" max="14083" width="9.140625" style="312" bestFit="1" customWidth="1"/>
    <col min="14084" max="14325" width="9.140625" style="312"/>
    <col min="14326" max="14326" width="4" style="312" customWidth="1"/>
    <col min="14327" max="14327" width="44.7109375" style="312" customWidth="1"/>
    <col min="14328" max="14329" width="7.7109375" style="312" customWidth="1"/>
    <col min="14330" max="14330" width="8.42578125" style="312" customWidth="1"/>
    <col min="14331" max="14331" width="10.28515625" style="312" customWidth="1"/>
    <col min="14332" max="14334" width="7.7109375" style="312" customWidth="1"/>
    <col min="14335" max="14335" width="8" style="312" customWidth="1"/>
    <col min="14336" max="14336" width="12.7109375" style="312" customWidth="1"/>
    <col min="14337" max="14337" width="15.140625" style="312" customWidth="1"/>
    <col min="14338" max="14338" width="9.140625" style="312"/>
    <col min="14339" max="14339" width="9.140625" style="312" bestFit="1" customWidth="1"/>
    <col min="14340" max="14581" width="9.140625" style="312"/>
    <col min="14582" max="14582" width="4" style="312" customWidth="1"/>
    <col min="14583" max="14583" width="44.7109375" style="312" customWidth="1"/>
    <col min="14584" max="14585" width="7.7109375" style="312" customWidth="1"/>
    <col min="14586" max="14586" width="8.42578125" style="312" customWidth="1"/>
    <col min="14587" max="14587" width="10.28515625" style="312" customWidth="1"/>
    <col min="14588" max="14590" width="7.7109375" style="312" customWidth="1"/>
    <col min="14591" max="14591" width="8" style="312" customWidth="1"/>
    <col min="14592" max="14592" width="12.7109375" style="312" customWidth="1"/>
    <col min="14593" max="14593" width="15.140625" style="312" customWidth="1"/>
    <col min="14594" max="14594" width="9.140625" style="312"/>
    <col min="14595" max="14595" width="9.140625" style="312" bestFit="1" customWidth="1"/>
    <col min="14596" max="14837" width="9.140625" style="312"/>
    <col min="14838" max="14838" width="4" style="312" customWidth="1"/>
    <col min="14839" max="14839" width="44.7109375" style="312" customWidth="1"/>
    <col min="14840" max="14841" width="7.7109375" style="312" customWidth="1"/>
    <col min="14842" max="14842" width="8.42578125" style="312" customWidth="1"/>
    <col min="14843" max="14843" width="10.28515625" style="312" customWidth="1"/>
    <col min="14844" max="14846" width="7.7109375" style="312" customWidth="1"/>
    <col min="14847" max="14847" width="8" style="312" customWidth="1"/>
    <col min="14848" max="14848" width="12.7109375" style="312" customWidth="1"/>
    <col min="14849" max="14849" width="15.140625" style="312" customWidth="1"/>
    <col min="14850" max="14850" width="9.140625" style="312"/>
    <col min="14851" max="14851" width="9.140625" style="312" bestFit="1" customWidth="1"/>
    <col min="14852" max="15093" width="9.140625" style="312"/>
    <col min="15094" max="15094" width="4" style="312" customWidth="1"/>
    <col min="15095" max="15095" width="44.7109375" style="312" customWidth="1"/>
    <col min="15096" max="15097" width="7.7109375" style="312" customWidth="1"/>
    <col min="15098" max="15098" width="8.42578125" style="312" customWidth="1"/>
    <col min="15099" max="15099" width="10.28515625" style="312" customWidth="1"/>
    <col min="15100" max="15102" width="7.7109375" style="312" customWidth="1"/>
    <col min="15103" max="15103" width="8" style="312" customWidth="1"/>
    <col min="15104" max="15104" width="12.7109375" style="312" customWidth="1"/>
    <col min="15105" max="15105" width="15.140625" style="312" customWidth="1"/>
    <col min="15106" max="15106" width="9.140625" style="312"/>
    <col min="15107" max="15107" width="9.140625" style="312" bestFit="1" customWidth="1"/>
    <col min="15108" max="15349" width="9.140625" style="312"/>
    <col min="15350" max="15350" width="4" style="312" customWidth="1"/>
    <col min="15351" max="15351" width="44.7109375" style="312" customWidth="1"/>
    <col min="15352" max="15353" width="7.7109375" style="312" customWidth="1"/>
    <col min="15354" max="15354" width="8.42578125" style="312" customWidth="1"/>
    <col min="15355" max="15355" width="10.28515625" style="312" customWidth="1"/>
    <col min="15356" max="15358" width="7.7109375" style="312" customWidth="1"/>
    <col min="15359" max="15359" width="8" style="312" customWidth="1"/>
    <col min="15360" max="15360" width="12.7109375" style="312" customWidth="1"/>
    <col min="15361" max="15361" width="15.140625" style="312" customWidth="1"/>
    <col min="15362" max="15362" width="9.140625" style="312"/>
    <col min="15363" max="15363" width="9.140625" style="312" bestFit="1" customWidth="1"/>
    <col min="15364" max="15605" width="9.140625" style="312"/>
    <col min="15606" max="15606" width="4" style="312" customWidth="1"/>
    <col min="15607" max="15607" width="44.7109375" style="312" customWidth="1"/>
    <col min="15608" max="15609" width="7.7109375" style="312" customWidth="1"/>
    <col min="15610" max="15610" width="8.42578125" style="312" customWidth="1"/>
    <col min="15611" max="15611" width="10.28515625" style="312" customWidth="1"/>
    <col min="15612" max="15614" width="7.7109375" style="312" customWidth="1"/>
    <col min="15615" max="15615" width="8" style="312" customWidth="1"/>
    <col min="15616" max="15616" width="12.7109375" style="312" customWidth="1"/>
    <col min="15617" max="15617" width="15.140625" style="312" customWidth="1"/>
    <col min="15618" max="15618" width="9.140625" style="312"/>
    <col min="15619" max="15619" width="9.140625" style="312" bestFit="1" customWidth="1"/>
    <col min="15620" max="15861" width="9.140625" style="312"/>
    <col min="15862" max="15862" width="4" style="312" customWidth="1"/>
    <col min="15863" max="15863" width="44.7109375" style="312" customWidth="1"/>
    <col min="15864" max="15865" width="7.7109375" style="312" customWidth="1"/>
    <col min="15866" max="15866" width="8.42578125" style="312" customWidth="1"/>
    <col min="15867" max="15867" width="10.28515625" style="312" customWidth="1"/>
    <col min="15868" max="15870" width="7.7109375" style="312" customWidth="1"/>
    <col min="15871" max="15871" width="8" style="312" customWidth="1"/>
    <col min="15872" max="15872" width="12.7109375" style="312" customWidth="1"/>
    <col min="15873" max="15873" width="15.140625" style="312" customWidth="1"/>
    <col min="15874" max="15874" width="9.140625" style="312"/>
    <col min="15875" max="15875" width="9.140625" style="312" bestFit="1" customWidth="1"/>
    <col min="15876" max="16117" width="9.140625" style="312"/>
    <col min="16118" max="16118" width="4" style="312" customWidth="1"/>
    <col min="16119" max="16119" width="44.7109375" style="312" customWidth="1"/>
    <col min="16120" max="16121" width="7.7109375" style="312" customWidth="1"/>
    <col min="16122" max="16122" width="8.42578125" style="312" customWidth="1"/>
    <col min="16123" max="16123" width="10.28515625" style="312" customWidth="1"/>
    <col min="16124" max="16126" width="7.7109375" style="312" customWidth="1"/>
    <col min="16127" max="16127" width="8" style="312" customWidth="1"/>
    <col min="16128" max="16128" width="12.7109375" style="312" customWidth="1"/>
    <col min="16129" max="16129" width="15.140625" style="312" customWidth="1"/>
    <col min="16130" max="16130" width="9.140625" style="312"/>
    <col min="16131" max="16131" width="9.140625" style="312" bestFit="1" customWidth="1"/>
    <col min="16132" max="16384" width="9.140625" style="312"/>
  </cols>
  <sheetData>
    <row r="1" spans="1:12" ht="30.75" customHeight="1" x14ac:dyDescent="0.2">
      <c r="A1" s="1710" t="s">
        <v>448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2" customHeight="1" x14ac:dyDescent="0.2">
      <c r="A7" s="789">
        <v>1</v>
      </c>
      <c r="B7" s="790" t="s">
        <v>441</v>
      </c>
      <c r="C7" s="791" t="s">
        <v>411</v>
      </c>
      <c r="D7" s="526">
        <v>4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>ROUND(F7*IF(G7=0,1,G7)*IF(H7=0,1,H7)*IF(I7=0,1,I7),2)</f>
        <v>131.1</v>
      </c>
      <c r="K7" s="792">
        <f>ROUND(D7*J7,2)</f>
        <v>524.4</v>
      </c>
      <c r="L7" s="793" t="s">
        <v>442</v>
      </c>
    </row>
    <row r="8" spans="1:12" ht="27.2" customHeight="1" x14ac:dyDescent="0.2">
      <c r="A8" s="789">
        <v>2</v>
      </c>
      <c r="B8" s="790" t="s">
        <v>443</v>
      </c>
      <c r="C8" s="791" t="s">
        <v>444</v>
      </c>
      <c r="D8" s="527">
        <v>11</v>
      </c>
      <c r="E8" s="527" t="s">
        <v>408</v>
      </c>
      <c r="F8" s="528">
        <v>414</v>
      </c>
      <c r="G8" s="527"/>
      <c r="H8" s="527"/>
      <c r="I8" s="527">
        <v>1.1499999999999999</v>
      </c>
      <c r="J8" s="565">
        <f>ROUND(F8*IF(G8=0,1,G8)*IF(H8=0,1,H8)*IF(I8=0,1,I8),2)</f>
        <v>476.1</v>
      </c>
      <c r="K8" s="792">
        <f>ROUND(D8*J8,2)</f>
        <v>5237.1000000000004</v>
      </c>
      <c r="L8" s="795" t="s">
        <v>445</v>
      </c>
    </row>
    <row r="9" spans="1:12" ht="14.45" customHeight="1" x14ac:dyDescent="0.2">
      <c r="A9" s="797"/>
      <c r="B9" s="798" t="s">
        <v>413</v>
      </c>
      <c r="C9" s="527" t="s">
        <v>19</v>
      </c>
      <c r="D9" s="528"/>
      <c r="E9" s="527"/>
      <c r="F9" s="527"/>
      <c r="G9" s="527"/>
      <c r="H9" s="799"/>
      <c r="I9" s="799"/>
      <c r="J9" s="565"/>
      <c r="K9" s="800">
        <f>SUM(K7:K8)</f>
        <v>5761.5</v>
      </c>
      <c r="L9" s="795"/>
    </row>
    <row r="10" spans="1:12" ht="14.45" customHeight="1" x14ac:dyDescent="0.2">
      <c r="A10" s="797"/>
      <c r="B10" s="798" t="s">
        <v>414</v>
      </c>
      <c r="C10" s="527" t="s">
        <v>415</v>
      </c>
      <c r="D10" s="528">
        <v>0.85</v>
      </c>
      <c r="E10" s="527"/>
      <c r="F10" s="527"/>
      <c r="G10" s="527"/>
      <c r="H10" s="799"/>
      <c r="I10" s="799"/>
      <c r="J10" s="565"/>
      <c r="K10" s="800">
        <f>ROUND(D10*K9,2)</f>
        <v>4897.28</v>
      </c>
      <c r="L10" s="795" t="s">
        <v>416</v>
      </c>
    </row>
    <row r="11" spans="1:12" ht="14.45" customHeight="1" thickBot="1" x14ac:dyDescent="0.25">
      <c r="A11" s="801"/>
      <c r="B11" s="802" t="s">
        <v>417</v>
      </c>
      <c r="C11" s="803" t="s">
        <v>415</v>
      </c>
      <c r="D11" s="804">
        <v>1.25</v>
      </c>
      <c r="E11" s="803"/>
      <c r="F11" s="803"/>
      <c r="G11" s="803"/>
      <c r="H11" s="805"/>
      <c r="I11" s="805"/>
      <c r="J11" s="806"/>
      <c r="K11" s="807">
        <f>ROUND(D11*K10,2)</f>
        <v>6121.6</v>
      </c>
      <c r="L11" s="808" t="s">
        <v>418</v>
      </c>
    </row>
    <row r="12" spans="1:12" ht="14.45" customHeight="1" thickTop="1" thickBot="1" x14ac:dyDescent="0.25">
      <c r="A12" s="809"/>
      <c r="B12" s="810" t="s">
        <v>419</v>
      </c>
      <c r="C12" s="811" t="s">
        <v>19</v>
      </c>
      <c r="D12" s="812"/>
      <c r="E12" s="811"/>
      <c r="F12" s="811"/>
      <c r="G12" s="811"/>
      <c r="H12" s="813"/>
      <c r="I12" s="813"/>
      <c r="J12" s="814"/>
      <c r="K12" s="815">
        <f>K11</f>
        <v>6121.6</v>
      </c>
      <c r="L12" s="816"/>
    </row>
    <row r="13" spans="1:12" ht="14.45" customHeight="1" thickTop="1" x14ac:dyDescent="0.2">
      <c r="A13" s="817"/>
      <c r="B13" s="818" t="s">
        <v>420</v>
      </c>
      <c r="C13" s="819"/>
      <c r="D13" s="820"/>
      <c r="E13" s="819"/>
      <c r="F13" s="819"/>
      <c r="G13" s="819"/>
      <c r="H13" s="821"/>
      <c r="I13" s="821"/>
      <c r="J13" s="822"/>
      <c r="K13" s="823"/>
      <c r="L13" s="824"/>
    </row>
    <row r="14" spans="1:12" s="593" customFormat="1" ht="27.2" customHeight="1" x14ac:dyDescent="0.2">
      <c r="A14" s="789">
        <v>3</v>
      </c>
      <c r="B14" s="790" t="str">
        <f>B7</f>
        <v>Нивелирование III класса по обечайке для определения вертикальных деформаций днища бака</v>
      </c>
      <c r="C14" s="791" t="s">
        <v>411</v>
      </c>
      <c r="D14" s="527">
        <f>D7</f>
        <v>4</v>
      </c>
      <c r="E14" s="527" t="s">
        <v>408</v>
      </c>
      <c r="F14" s="528">
        <v>72</v>
      </c>
      <c r="G14" s="527"/>
      <c r="H14" s="527">
        <v>1.2</v>
      </c>
      <c r="I14" s="527"/>
      <c r="J14" s="565">
        <f>ROUND(F14*IF(G14=0,1,G14)*IF(H14=0,1,H14)*IF(I14=0,1,I14),2)</f>
        <v>86.4</v>
      </c>
      <c r="K14" s="792">
        <f>ROUND(D14*J14,2)</f>
        <v>345.6</v>
      </c>
      <c r="L14" s="795" t="str">
        <f>L7</f>
        <v>табл.9,  § 6</v>
      </c>
    </row>
    <row r="15" spans="1:12" s="593" customFormat="1" ht="27.2" customHeight="1" thickBot="1" x14ac:dyDescent="0.25">
      <c r="A15" s="789">
        <v>4</v>
      </c>
      <c r="B15" s="790" t="str">
        <f>B8</f>
        <v xml:space="preserve">Текущие наблюдения наклонов, различных (по высоте) сечений бака </v>
      </c>
      <c r="C15" s="791" t="s">
        <v>444</v>
      </c>
      <c r="D15" s="527">
        <f>D8</f>
        <v>11</v>
      </c>
      <c r="E15" s="527" t="s">
        <v>408</v>
      </c>
      <c r="F15" s="528">
        <v>267</v>
      </c>
      <c r="G15" s="527"/>
      <c r="H15" s="527">
        <v>1.2</v>
      </c>
      <c r="I15" s="527"/>
      <c r="J15" s="565">
        <f>ROUND(F15*IF(G15=0,1,G15)*IF(H15=0,1,H15)*IF(I15=0,1,I15),2)</f>
        <v>320.39999999999998</v>
      </c>
      <c r="K15" s="792">
        <f>ROUND(D15*J15,2)</f>
        <v>3524.4</v>
      </c>
      <c r="L15" s="795" t="str">
        <f>L8</f>
        <v>табл.9,  § 15</v>
      </c>
    </row>
    <row r="16" spans="1:12" ht="14.45" customHeight="1" thickTop="1" thickBot="1" x14ac:dyDescent="0.25">
      <c r="A16" s="827"/>
      <c r="B16" s="828" t="s">
        <v>421</v>
      </c>
      <c r="C16" s="829" t="s">
        <v>19</v>
      </c>
      <c r="D16" s="830"/>
      <c r="E16" s="829"/>
      <c r="F16" s="829"/>
      <c r="G16" s="829"/>
      <c r="H16" s="831"/>
      <c r="I16" s="831"/>
      <c r="J16" s="832"/>
      <c r="K16" s="833">
        <f>SUM(K14:K15)</f>
        <v>3870</v>
      </c>
      <c r="L16" s="834"/>
    </row>
    <row r="17" spans="1:14" ht="14.45" customHeight="1" x14ac:dyDescent="0.2">
      <c r="A17" s="835"/>
      <c r="B17" s="836" t="s">
        <v>422</v>
      </c>
      <c r="C17" s="837" t="s">
        <v>19</v>
      </c>
      <c r="D17" s="838"/>
      <c r="E17" s="837"/>
      <c r="F17" s="837"/>
      <c r="G17" s="837"/>
      <c r="H17" s="839"/>
      <c r="I17" s="839"/>
      <c r="J17" s="840"/>
      <c r="K17" s="841">
        <f>K12+K16</f>
        <v>9991.6</v>
      </c>
      <c r="L17" s="842"/>
    </row>
    <row r="18" spans="1:14" s="593" customFormat="1" ht="24.4" customHeight="1" thickBot="1" x14ac:dyDescent="0.25">
      <c r="A18" s="843">
        <v>5</v>
      </c>
      <c r="B18" s="844" t="s">
        <v>423</v>
      </c>
      <c r="C18" s="845" t="s">
        <v>424</v>
      </c>
      <c r="D18" s="846">
        <v>1</v>
      </c>
      <c r="E18" s="847"/>
      <c r="F18" s="848">
        <v>6.6000000000000003E-2</v>
      </c>
      <c r="G18" s="847"/>
      <c r="H18" s="849"/>
      <c r="I18" s="849"/>
      <c r="J18" s="850"/>
      <c r="K18" s="851">
        <f>ROUND(K17*F18,2)</f>
        <v>659.45</v>
      </c>
      <c r="L18" s="852" t="s">
        <v>425</v>
      </c>
    </row>
    <row r="19" spans="1:14" ht="14.45" customHeight="1" thickBot="1" x14ac:dyDescent="0.25">
      <c r="A19" s="853"/>
      <c r="B19" s="854" t="s">
        <v>426</v>
      </c>
      <c r="C19" s="855" t="s">
        <v>19</v>
      </c>
      <c r="D19" s="856"/>
      <c r="E19" s="856"/>
      <c r="F19" s="856"/>
      <c r="G19" s="856"/>
      <c r="H19" s="856"/>
      <c r="I19" s="856"/>
      <c r="J19" s="857"/>
      <c r="K19" s="858">
        <f>K17+K18</f>
        <v>10651.050000000001</v>
      </c>
      <c r="L19" s="859"/>
    </row>
    <row r="20" spans="1:14" ht="14.45" customHeight="1" thickBot="1" x14ac:dyDescent="0.25">
      <c r="A20" s="1688" t="s">
        <v>427</v>
      </c>
      <c r="B20" s="1689"/>
      <c r="C20" s="860" t="s">
        <v>415</v>
      </c>
      <c r="D20" s="861">
        <v>3.7</v>
      </c>
      <c r="E20" s="860"/>
      <c r="F20" s="860"/>
      <c r="G20" s="860"/>
      <c r="H20" s="862"/>
      <c r="I20" s="862"/>
      <c r="J20" s="863"/>
      <c r="K20" s="864">
        <f>ROUND(D20*K19,2)</f>
        <v>39408.89</v>
      </c>
      <c r="L20" s="865" t="s">
        <v>428</v>
      </c>
    </row>
    <row r="21" spans="1:14" ht="14.45" customHeight="1" x14ac:dyDescent="0.2">
      <c r="A21" s="607"/>
      <c r="B21" s="1443" t="s">
        <v>429</v>
      </c>
      <c r="C21" s="611" t="s">
        <v>415</v>
      </c>
      <c r="D21" s="1444">
        <v>0.7</v>
      </c>
      <c r="E21" s="611"/>
      <c r="F21" s="611"/>
      <c r="G21" s="611"/>
      <c r="H21" s="532"/>
      <c r="I21" s="532"/>
      <c r="J21" s="613"/>
      <c r="K21" s="1445">
        <f>K20*D21</f>
        <v>27586.222999999998</v>
      </c>
      <c r="L21" s="608"/>
    </row>
    <row r="22" spans="1:14" ht="13.9" customHeight="1" x14ac:dyDescent="0.2">
      <c r="A22" s="853"/>
      <c r="B22" s="866" t="s">
        <v>430</v>
      </c>
      <c r="C22" s="867" t="s">
        <v>19</v>
      </c>
      <c r="D22" s="868"/>
      <c r="E22" s="867"/>
      <c r="F22" s="867"/>
      <c r="G22" s="867"/>
      <c r="H22" s="794"/>
      <c r="I22" s="794"/>
      <c r="J22" s="869"/>
      <c r="K22" s="870">
        <f>K21</f>
        <v>27586.222999999998</v>
      </c>
      <c r="L22" s="871"/>
    </row>
    <row r="23" spans="1:14" ht="13.9" customHeight="1" x14ac:dyDescent="0.2">
      <c r="A23" s="872"/>
      <c r="B23" s="873" t="s">
        <v>21</v>
      </c>
      <c r="C23" s="874" t="s">
        <v>19</v>
      </c>
      <c r="D23" s="875"/>
      <c r="E23" s="876"/>
      <c r="F23" s="877"/>
      <c r="G23" s="874"/>
      <c r="H23" s="878"/>
      <c r="I23" s="878"/>
      <c r="J23" s="879"/>
      <c r="K23" s="880">
        <f>ROUND((K22)*0.18,2)</f>
        <v>4965.5200000000004</v>
      </c>
      <c r="L23" s="881"/>
    </row>
    <row r="24" spans="1:14" ht="13.9" customHeight="1" thickBot="1" x14ac:dyDescent="0.25">
      <c r="A24" s="882"/>
      <c r="B24" s="883" t="s">
        <v>431</v>
      </c>
      <c r="C24" s="884" t="s">
        <v>19</v>
      </c>
      <c r="D24" s="885"/>
      <c r="E24" s="886"/>
      <c r="F24" s="887"/>
      <c r="G24" s="884"/>
      <c r="H24" s="888"/>
      <c r="I24" s="888"/>
      <c r="J24" s="889"/>
      <c r="K24" s="890">
        <f>K22+K23</f>
        <v>32551.742999999999</v>
      </c>
      <c r="L24" s="891"/>
    </row>
    <row r="25" spans="1:14" s="1061" customFormat="1" ht="11.85" customHeight="1" x14ac:dyDescent="0.2">
      <c r="A25" s="785"/>
      <c r="B25" s="312"/>
      <c r="C25" s="312"/>
      <c r="D25" s="312"/>
      <c r="E25" s="312"/>
      <c r="F25" s="312"/>
      <c r="G25" s="312"/>
      <c r="L25" s="312"/>
    </row>
    <row r="26" spans="1:14" s="1061" customFormat="1" ht="12" customHeight="1" x14ac:dyDescent="0.2">
      <c r="A26" s="785"/>
      <c r="B26" s="1440"/>
      <c r="C26" s="1440"/>
      <c r="D26" s="1440"/>
      <c r="E26" s="1440"/>
      <c r="F26" s="1440"/>
      <c r="G26" s="1441"/>
      <c r="H26" s="1441"/>
      <c r="I26" s="1441"/>
      <c r="J26" s="1441"/>
      <c r="K26" s="1442"/>
      <c r="L26" s="115"/>
      <c r="M26" s="312"/>
      <c r="N26" s="312"/>
    </row>
    <row r="27" spans="1:14" s="1061" customFormat="1" ht="15.75" x14ac:dyDescent="0.25">
      <c r="A27" s="1111" t="s">
        <v>798</v>
      </c>
      <c r="B27" s="1402"/>
      <c r="C27" s="1112"/>
      <c r="D27" s="1067"/>
      <c r="E27" s="1403"/>
      <c r="G27" s="1397"/>
      <c r="H27" s="1067" t="s">
        <v>799</v>
      </c>
      <c r="L27" s="115"/>
      <c r="M27" s="312"/>
      <c r="N27" s="312"/>
    </row>
    <row r="28" spans="1:14" s="1061" customFormat="1" ht="15.75" x14ac:dyDescent="0.25">
      <c r="A28" s="1111"/>
      <c r="B28" s="1402"/>
      <c r="C28" s="1112"/>
      <c r="D28" s="1067"/>
      <c r="E28" s="1403"/>
      <c r="G28" s="639"/>
      <c r="H28" s="1067"/>
      <c r="I28" s="894"/>
      <c r="J28" s="894"/>
      <c r="K28" s="895"/>
      <c r="L28" s="896"/>
      <c r="M28" s="312"/>
      <c r="N28" s="312"/>
    </row>
    <row r="29" spans="1:14" s="1061" customFormat="1" ht="15" x14ac:dyDescent="0.25">
      <c r="A29" s="1114"/>
      <c r="B29" s="1402"/>
      <c r="C29" s="1115"/>
      <c r="D29" s="1114"/>
      <c r="E29" s="1403"/>
      <c r="G29" s="639"/>
      <c r="H29" s="1114"/>
      <c r="I29" s="894"/>
      <c r="J29" s="894"/>
      <c r="K29" s="896"/>
      <c r="L29" s="896"/>
      <c r="M29" s="312"/>
      <c r="N29" s="312"/>
    </row>
    <row r="30" spans="1:14" ht="15.75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894"/>
      <c r="K30" s="896"/>
      <c r="L30" s="896"/>
    </row>
    <row r="31" spans="1:14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</row>
    <row r="32" spans="1:14" x14ac:dyDescent="0.2">
      <c r="J32" s="894"/>
      <c r="K32" s="896"/>
    </row>
    <row r="33" spans="4:11" ht="15" x14ac:dyDescent="0.25">
      <c r="D33" s="898"/>
      <c r="J33" s="894"/>
      <c r="K33" s="896"/>
    </row>
    <row r="34" spans="4:11" ht="15" x14ac:dyDescent="0.25">
      <c r="D34" s="898"/>
      <c r="J34" s="894"/>
      <c r="K34" s="896"/>
    </row>
    <row r="35" spans="4:11" x14ac:dyDescent="0.2">
      <c r="F35" s="899"/>
      <c r="J35" s="894"/>
      <c r="K35" s="896"/>
    </row>
    <row r="36" spans="4:11" x14ac:dyDescent="0.2">
      <c r="J36" s="900"/>
    </row>
    <row r="38" spans="4:11" x14ac:dyDescent="0.2">
      <c r="D38" s="901"/>
    </row>
    <row r="39" spans="4:11" x14ac:dyDescent="0.2">
      <c r="D39" s="902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7" top="0.78740157480314965" bottom="0.19685039370078741" header="0.31496062992125984" footer="0.11811023622047245"/>
  <pageSetup paperSize="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7" width="9.140625" style="312"/>
    <col min="248" max="248" width="4" style="312" customWidth="1"/>
    <col min="249" max="249" width="44.7109375" style="312" customWidth="1"/>
    <col min="250" max="251" width="7.7109375" style="312" customWidth="1"/>
    <col min="252" max="252" width="8.42578125" style="312" customWidth="1"/>
    <col min="253" max="253" width="10.28515625" style="312" customWidth="1"/>
    <col min="254" max="256" width="7.7109375" style="312" customWidth="1"/>
    <col min="257" max="257" width="8" style="312" customWidth="1"/>
    <col min="258" max="258" width="12.7109375" style="312" customWidth="1"/>
    <col min="259" max="259" width="15.140625" style="312" customWidth="1"/>
    <col min="260" max="260" width="9.140625" style="312"/>
    <col min="261" max="261" width="9.140625" style="312" bestFit="1" customWidth="1"/>
    <col min="262" max="503" width="9.140625" style="312"/>
    <col min="504" max="504" width="4" style="312" customWidth="1"/>
    <col min="505" max="505" width="44.7109375" style="312" customWidth="1"/>
    <col min="506" max="507" width="7.7109375" style="312" customWidth="1"/>
    <col min="508" max="508" width="8.42578125" style="312" customWidth="1"/>
    <col min="509" max="509" width="10.28515625" style="312" customWidth="1"/>
    <col min="510" max="512" width="7.7109375" style="312" customWidth="1"/>
    <col min="513" max="513" width="8" style="312" customWidth="1"/>
    <col min="514" max="514" width="12.7109375" style="312" customWidth="1"/>
    <col min="515" max="515" width="15.140625" style="312" customWidth="1"/>
    <col min="516" max="516" width="9.140625" style="312"/>
    <col min="517" max="517" width="9.140625" style="312" bestFit="1" customWidth="1"/>
    <col min="518" max="759" width="9.140625" style="312"/>
    <col min="760" max="760" width="4" style="312" customWidth="1"/>
    <col min="761" max="761" width="44.7109375" style="312" customWidth="1"/>
    <col min="762" max="763" width="7.7109375" style="312" customWidth="1"/>
    <col min="764" max="764" width="8.42578125" style="312" customWidth="1"/>
    <col min="765" max="765" width="10.28515625" style="312" customWidth="1"/>
    <col min="766" max="768" width="7.7109375" style="312" customWidth="1"/>
    <col min="769" max="769" width="8" style="312" customWidth="1"/>
    <col min="770" max="770" width="12.7109375" style="312" customWidth="1"/>
    <col min="771" max="771" width="15.140625" style="312" customWidth="1"/>
    <col min="772" max="772" width="9.140625" style="312"/>
    <col min="773" max="773" width="9.140625" style="312" bestFit="1" customWidth="1"/>
    <col min="774" max="1015" width="9.140625" style="312"/>
    <col min="1016" max="1016" width="4" style="312" customWidth="1"/>
    <col min="1017" max="1017" width="44.7109375" style="312" customWidth="1"/>
    <col min="1018" max="1019" width="7.7109375" style="312" customWidth="1"/>
    <col min="1020" max="1020" width="8.42578125" style="312" customWidth="1"/>
    <col min="1021" max="1021" width="10.28515625" style="312" customWidth="1"/>
    <col min="1022" max="1024" width="7.7109375" style="312" customWidth="1"/>
    <col min="1025" max="1025" width="8" style="312" customWidth="1"/>
    <col min="1026" max="1026" width="12.7109375" style="312" customWidth="1"/>
    <col min="1027" max="1027" width="15.140625" style="312" customWidth="1"/>
    <col min="1028" max="1028" width="9.140625" style="312"/>
    <col min="1029" max="1029" width="9.140625" style="312" bestFit="1" customWidth="1"/>
    <col min="1030" max="1271" width="9.140625" style="312"/>
    <col min="1272" max="1272" width="4" style="312" customWidth="1"/>
    <col min="1273" max="1273" width="44.7109375" style="312" customWidth="1"/>
    <col min="1274" max="1275" width="7.7109375" style="312" customWidth="1"/>
    <col min="1276" max="1276" width="8.42578125" style="312" customWidth="1"/>
    <col min="1277" max="1277" width="10.28515625" style="312" customWidth="1"/>
    <col min="1278" max="1280" width="7.7109375" style="312" customWidth="1"/>
    <col min="1281" max="1281" width="8" style="312" customWidth="1"/>
    <col min="1282" max="1282" width="12.7109375" style="312" customWidth="1"/>
    <col min="1283" max="1283" width="15.140625" style="312" customWidth="1"/>
    <col min="1284" max="1284" width="9.140625" style="312"/>
    <col min="1285" max="1285" width="9.140625" style="312" bestFit="1" customWidth="1"/>
    <col min="1286" max="1527" width="9.140625" style="312"/>
    <col min="1528" max="1528" width="4" style="312" customWidth="1"/>
    <col min="1529" max="1529" width="44.7109375" style="312" customWidth="1"/>
    <col min="1530" max="1531" width="7.7109375" style="312" customWidth="1"/>
    <col min="1532" max="1532" width="8.42578125" style="312" customWidth="1"/>
    <col min="1533" max="1533" width="10.28515625" style="312" customWidth="1"/>
    <col min="1534" max="1536" width="7.7109375" style="312" customWidth="1"/>
    <col min="1537" max="1537" width="8" style="312" customWidth="1"/>
    <col min="1538" max="1538" width="12.7109375" style="312" customWidth="1"/>
    <col min="1539" max="1539" width="15.140625" style="312" customWidth="1"/>
    <col min="1540" max="1540" width="9.140625" style="312"/>
    <col min="1541" max="1541" width="9.140625" style="312" bestFit="1" customWidth="1"/>
    <col min="1542" max="1783" width="9.140625" style="312"/>
    <col min="1784" max="1784" width="4" style="312" customWidth="1"/>
    <col min="1785" max="1785" width="44.7109375" style="312" customWidth="1"/>
    <col min="1786" max="1787" width="7.7109375" style="312" customWidth="1"/>
    <col min="1788" max="1788" width="8.42578125" style="312" customWidth="1"/>
    <col min="1789" max="1789" width="10.28515625" style="312" customWidth="1"/>
    <col min="1790" max="1792" width="7.7109375" style="312" customWidth="1"/>
    <col min="1793" max="1793" width="8" style="312" customWidth="1"/>
    <col min="1794" max="1794" width="12.7109375" style="312" customWidth="1"/>
    <col min="1795" max="1795" width="15.140625" style="312" customWidth="1"/>
    <col min="1796" max="1796" width="9.140625" style="312"/>
    <col min="1797" max="1797" width="9.140625" style="312" bestFit="1" customWidth="1"/>
    <col min="1798" max="2039" width="9.140625" style="312"/>
    <col min="2040" max="2040" width="4" style="312" customWidth="1"/>
    <col min="2041" max="2041" width="44.7109375" style="312" customWidth="1"/>
    <col min="2042" max="2043" width="7.7109375" style="312" customWidth="1"/>
    <col min="2044" max="2044" width="8.42578125" style="312" customWidth="1"/>
    <col min="2045" max="2045" width="10.28515625" style="312" customWidth="1"/>
    <col min="2046" max="2048" width="7.7109375" style="312" customWidth="1"/>
    <col min="2049" max="2049" width="8" style="312" customWidth="1"/>
    <col min="2050" max="2050" width="12.7109375" style="312" customWidth="1"/>
    <col min="2051" max="2051" width="15.140625" style="312" customWidth="1"/>
    <col min="2052" max="2052" width="9.140625" style="312"/>
    <col min="2053" max="2053" width="9.140625" style="312" bestFit="1" customWidth="1"/>
    <col min="2054" max="2295" width="9.140625" style="312"/>
    <col min="2296" max="2296" width="4" style="312" customWidth="1"/>
    <col min="2297" max="2297" width="44.7109375" style="312" customWidth="1"/>
    <col min="2298" max="2299" width="7.7109375" style="312" customWidth="1"/>
    <col min="2300" max="2300" width="8.42578125" style="312" customWidth="1"/>
    <col min="2301" max="2301" width="10.28515625" style="312" customWidth="1"/>
    <col min="2302" max="2304" width="7.7109375" style="312" customWidth="1"/>
    <col min="2305" max="2305" width="8" style="312" customWidth="1"/>
    <col min="2306" max="2306" width="12.7109375" style="312" customWidth="1"/>
    <col min="2307" max="2307" width="15.140625" style="312" customWidth="1"/>
    <col min="2308" max="2308" width="9.140625" style="312"/>
    <col min="2309" max="2309" width="9.140625" style="312" bestFit="1" customWidth="1"/>
    <col min="2310" max="2551" width="9.140625" style="312"/>
    <col min="2552" max="2552" width="4" style="312" customWidth="1"/>
    <col min="2553" max="2553" width="44.7109375" style="312" customWidth="1"/>
    <col min="2554" max="2555" width="7.7109375" style="312" customWidth="1"/>
    <col min="2556" max="2556" width="8.42578125" style="312" customWidth="1"/>
    <col min="2557" max="2557" width="10.28515625" style="312" customWidth="1"/>
    <col min="2558" max="2560" width="7.7109375" style="312" customWidth="1"/>
    <col min="2561" max="2561" width="8" style="312" customWidth="1"/>
    <col min="2562" max="2562" width="12.7109375" style="312" customWidth="1"/>
    <col min="2563" max="2563" width="15.140625" style="312" customWidth="1"/>
    <col min="2564" max="2564" width="9.140625" style="312"/>
    <col min="2565" max="2565" width="9.140625" style="312" bestFit="1" customWidth="1"/>
    <col min="2566" max="2807" width="9.140625" style="312"/>
    <col min="2808" max="2808" width="4" style="312" customWidth="1"/>
    <col min="2809" max="2809" width="44.7109375" style="312" customWidth="1"/>
    <col min="2810" max="2811" width="7.7109375" style="312" customWidth="1"/>
    <col min="2812" max="2812" width="8.42578125" style="312" customWidth="1"/>
    <col min="2813" max="2813" width="10.28515625" style="312" customWidth="1"/>
    <col min="2814" max="2816" width="7.7109375" style="312" customWidth="1"/>
    <col min="2817" max="2817" width="8" style="312" customWidth="1"/>
    <col min="2818" max="2818" width="12.7109375" style="312" customWidth="1"/>
    <col min="2819" max="2819" width="15.140625" style="312" customWidth="1"/>
    <col min="2820" max="2820" width="9.140625" style="312"/>
    <col min="2821" max="2821" width="9.140625" style="312" bestFit="1" customWidth="1"/>
    <col min="2822" max="3063" width="9.140625" style="312"/>
    <col min="3064" max="3064" width="4" style="312" customWidth="1"/>
    <col min="3065" max="3065" width="44.7109375" style="312" customWidth="1"/>
    <col min="3066" max="3067" width="7.7109375" style="312" customWidth="1"/>
    <col min="3068" max="3068" width="8.42578125" style="312" customWidth="1"/>
    <col min="3069" max="3069" width="10.28515625" style="312" customWidth="1"/>
    <col min="3070" max="3072" width="7.7109375" style="312" customWidth="1"/>
    <col min="3073" max="3073" width="8" style="312" customWidth="1"/>
    <col min="3074" max="3074" width="12.7109375" style="312" customWidth="1"/>
    <col min="3075" max="3075" width="15.140625" style="312" customWidth="1"/>
    <col min="3076" max="3076" width="9.140625" style="312"/>
    <col min="3077" max="3077" width="9.140625" style="312" bestFit="1" customWidth="1"/>
    <col min="3078" max="3319" width="9.140625" style="312"/>
    <col min="3320" max="3320" width="4" style="312" customWidth="1"/>
    <col min="3321" max="3321" width="44.7109375" style="312" customWidth="1"/>
    <col min="3322" max="3323" width="7.7109375" style="312" customWidth="1"/>
    <col min="3324" max="3324" width="8.42578125" style="312" customWidth="1"/>
    <col min="3325" max="3325" width="10.28515625" style="312" customWidth="1"/>
    <col min="3326" max="3328" width="7.7109375" style="312" customWidth="1"/>
    <col min="3329" max="3329" width="8" style="312" customWidth="1"/>
    <col min="3330" max="3330" width="12.7109375" style="312" customWidth="1"/>
    <col min="3331" max="3331" width="15.140625" style="312" customWidth="1"/>
    <col min="3332" max="3332" width="9.140625" style="312"/>
    <col min="3333" max="3333" width="9.140625" style="312" bestFit="1" customWidth="1"/>
    <col min="3334" max="3575" width="9.140625" style="312"/>
    <col min="3576" max="3576" width="4" style="312" customWidth="1"/>
    <col min="3577" max="3577" width="44.7109375" style="312" customWidth="1"/>
    <col min="3578" max="3579" width="7.7109375" style="312" customWidth="1"/>
    <col min="3580" max="3580" width="8.42578125" style="312" customWidth="1"/>
    <col min="3581" max="3581" width="10.28515625" style="312" customWidth="1"/>
    <col min="3582" max="3584" width="7.7109375" style="312" customWidth="1"/>
    <col min="3585" max="3585" width="8" style="312" customWidth="1"/>
    <col min="3586" max="3586" width="12.7109375" style="312" customWidth="1"/>
    <col min="3587" max="3587" width="15.140625" style="312" customWidth="1"/>
    <col min="3588" max="3588" width="9.140625" style="312"/>
    <col min="3589" max="3589" width="9.140625" style="312" bestFit="1" customWidth="1"/>
    <col min="3590" max="3831" width="9.140625" style="312"/>
    <col min="3832" max="3832" width="4" style="312" customWidth="1"/>
    <col min="3833" max="3833" width="44.7109375" style="312" customWidth="1"/>
    <col min="3834" max="3835" width="7.7109375" style="312" customWidth="1"/>
    <col min="3836" max="3836" width="8.42578125" style="312" customWidth="1"/>
    <col min="3837" max="3837" width="10.28515625" style="312" customWidth="1"/>
    <col min="3838" max="3840" width="7.7109375" style="312" customWidth="1"/>
    <col min="3841" max="3841" width="8" style="312" customWidth="1"/>
    <col min="3842" max="3842" width="12.7109375" style="312" customWidth="1"/>
    <col min="3843" max="3843" width="15.140625" style="312" customWidth="1"/>
    <col min="3844" max="3844" width="9.140625" style="312"/>
    <col min="3845" max="3845" width="9.140625" style="312" bestFit="1" customWidth="1"/>
    <col min="3846" max="4087" width="9.140625" style="312"/>
    <col min="4088" max="4088" width="4" style="312" customWidth="1"/>
    <col min="4089" max="4089" width="44.7109375" style="312" customWidth="1"/>
    <col min="4090" max="4091" width="7.7109375" style="312" customWidth="1"/>
    <col min="4092" max="4092" width="8.42578125" style="312" customWidth="1"/>
    <col min="4093" max="4093" width="10.28515625" style="312" customWidth="1"/>
    <col min="4094" max="4096" width="7.7109375" style="312" customWidth="1"/>
    <col min="4097" max="4097" width="8" style="312" customWidth="1"/>
    <col min="4098" max="4098" width="12.7109375" style="312" customWidth="1"/>
    <col min="4099" max="4099" width="15.140625" style="312" customWidth="1"/>
    <col min="4100" max="4100" width="9.140625" style="312"/>
    <col min="4101" max="4101" width="9.140625" style="312" bestFit="1" customWidth="1"/>
    <col min="4102" max="4343" width="9.140625" style="312"/>
    <col min="4344" max="4344" width="4" style="312" customWidth="1"/>
    <col min="4345" max="4345" width="44.7109375" style="312" customWidth="1"/>
    <col min="4346" max="4347" width="7.7109375" style="312" customWidth="1"/>
    <col min="4348" max="4348" width="8.42578125" style="312" customWidth="1"/>
    <col min="4349" max="4349" width="10.28515625" style="312" customWidth="1"/>
    <col min="4350" max="4352" width="7.7109375" style="312" customWidth="1"/>
    <col min="4353" max="4353" width="8" style="312" customWidth="1"/>
    <col min="4354" max="4354" width="12.7109375" style="312" customWidth="1"/>
    <col min="4355" max="4355" width="15.140625" style="312" customWidth="1"/>
    <col min="4356" max="4356" width="9.140625" style="312"/>
    <col min="4357" max="4357" width="9.140625" style="312" bestFit="1" customWidth="1"/>
    <col min="4358" max="4599" width="9.140625" style="312"/>
    <col min="4600" max="4600" width="4" style="312" customWidth="1"/>
    <col min="4601" max="4601" width="44.7109375" style="312" customWidth="1"/>
    <col min="4602" max="4603" width="7.7109375" style="312" customWidth="1"/>
    <col min="4604" max="4604" width="8.42578125" style="312" customWidth="1"/>
    <col min="4605" max="4605" width="10.28515625" style="312" customWidth="1"/>
    <col min="4606" max="4608" width="7.7109375" style="312" customWidth="1"/>
    <col min="4609" max="4609" width="8" style="312" customWidth="1"/>
    <col min="4610" max="4610" width="12.7109375" style="312" customWidth="1"/>
    <col min="4611" max="4611" width="15.140625" style="312" customWidth="1"/>
    <col min="4612" max="4612" width="9.140625" style="312"/>
    <col min="4613" max="4613" width="9.140625" style="312" bestFit="1" customWidth="1"/>
    <col min="4614" max="4855" width="9.140625" style="312"/>
    <col min="4856" max="4856" width="4" style="312" customWidth="1"/>
    <col min="4857" max="4857" width="44.7109375" style="312" customWidth="1"/>
    <col min="4858" max="4859" width="7.7109375" style="312" customWidth="1"/>
    <col min="4860" max="4860" width="8.42578125" style="312" customWidth="1"/>
    <col min="4861" max="4861" width="10.28515625" style="312" customWidth="1"/>
    <col min="4862" max="4864" width="7.7109375" style="312" customWidth="1"/>
    <col min="4865" max="4865" width="8" style="312" customWidth="1"/>
    <col min="4866" max="4866" width="12.7109375" style="312" customWidth="1"/>
    <col min="4867" max="4867" width="15.140625" style="312" customWidth="1"/>
    <col min="4868" max="4868" width="9.140625" style="312"/>
    <col min="4869" max="4869" width="9.140625" style="312" bestFit="1" customWidth="1"/>
    <col min="4870" max="5111" width="9.140625" style="312"/>
    <col min="5112" max="5112" width="4" style="312" customWidth="1"/>
    <col min="5113" max="5113" width="44.7109375" style="312" customWidth="1"/>
    <col min="5114" max="5115" width="7.7109375" style="312" customWidth="1"/>
    <col min="5116" max="5116" width="8.42578125" style="312" customWidth="1"/>
    <col min="5117" max="5117" width="10.28515625" style="312" customWidth="1"/>
    <col min="5118" max="5120" width="7.7109375" style="312" customWidth="1"/>
    <col min="5121" max="5121" width="8" style="312" customWidth="1"/>
    <col min="5122" max="5122" width="12.7109375" style="312" customWidth="1"/>
    <col min="5123" max="5123" width="15.140625" style="312" customWidth="1"/>
    <col min="5124" max="5124" width="9.140625" style="312"/>
    <col min="5125" max="5125" width="9.140625" style="312" bestFit="1" customWidth="1"/>
    <col min="5126" max="5367" width="9.140625" style="312"/>
    <col min="5368" max="5368" width="4" style="312" customWidth="1"/>
    <col min="5369" max="5369" width="44.7109375" style="312" customWidth="1"/>
    <col min="5370" max="5371" width="7.7109375" style="312" customWidth="1"/>
    <col min="5372" max="5372" width="8.42578125" style="312" customWidth="1"/>
    <col min="5373" max="5373" width="10.28515625" style="312" customWidth="1"/>
    <col min="5374" max="5376" width="7.7109375" style="312" customWidth="1"/>
    <col min="5377" max="5377" width="8" style="312" customWidth="1"/>
    <col min="5378" max="5378" width="12.7109375" style="312" customWidth="1"/>
    <col min="5379" max="5379" width="15.140625" style="312" customWidth="1"/>
    <col min="5380" max="5380" width="9.140625" style="312"/>
    <col min="5381" max="5381" width="9.140625" style="312" bestFit="1" customWidth="1"/>
    <col min="5382" max="5623" width="9.140625" style="312"/>
    <col min="5624" max="5624" width="4" style="312" customWidth="1"/>
    <col min="5625" max="5625" width="44.7109375" style="312" customWidth="1"/>
    <col min="5626" max="5627" width="7.7109375" style="312" customWidth="1"/>
    <col min="5628" max="5628" width="8.42578125" style="312" customWidth="1"/>
    <col min="5629" max="5629" width="10.28515625" style="312" customWidth="1"/>
    <col min="5630" max="5632" width="7.7109375" style="312" customWidth="1"/>
    <col min="5633" max="5633" width="8" style="312" customWidth="1"/>
    <col min="5634" max="5634" width="12.7109375" style="312" customWidth="1"/>
    <col min="5635" max="5635" width="15.140625" style="312" customWidth="1"/>
    <col min="5636" max="5636" width="9.140625" style="312"/>
    <col min="5637" max="5637" width="9.140625" style="312" bestFit="1" customWidth="1"/>
    <col min="5638" max="5879" width="9.140625" style="312"/>
    <col min="5880" max="5880" width="4" style="312" customWidth="1"/>
    <col min="5881" max="5881" width="44.7109375" style="312" customWidth="1"/>
    <col min="5882" max="5883" width="7.7109375" style="312" customWidth="1"/>
    <col min="5884" max="5884" width="8.42578125" style="312" customWidth="1"/>
    <col min="5885" max="5885" width="10.28515625" style="312" customWidth="1"/>
    <col min="5886" max="5888" width="7.7109375" style="312" customWidth="1"/>
    <col min="5889" max="5889" width="8" style="312" customWidth="1"/>
    <col min="5890" max="5890" width="12.7109375" style="312" customWidth="1"/>
    <col min="5891" max="5891" width="15.140625" style="312" customWidth="1"/>
    <col min="5892" max="5892" width="9.140625" style="312"/>
    <col min="5893" max="5893" width="9.140625" style="312" bestFit="1" customWidth="1"/>
    <col min="5894" max="6135" width="9.140625" style="312"/>
    <col min="6136" max="6136" width="4" style="312" customWidth="1"/>
    <col min="6137" max="6137" width="44.7109375" style="312" customWidth="1"/>
    <col min="6138" max="6139" width="7.7109375" style="312" customWidth="1"/>
    <col min="6140" max="6140" width="8.42578125" style="312" customWidth="1"/>
    <col min="6141" max="6141" width="10.28515625" style="312" customWidth="1"/>
    <col min="6142" max="6144" width="7.7109375" style="312" customWidth="1"/>
    <col min="6145" max="6145" width="8" style="312" customWidth="1"/>
    <col min="6146" max="6146" width="12.7109375" style="312" customWidth="1"/>
    <col min="6147" max="6147" width="15.140625" style="312" customWidth="1"/>
    <col min="6148" max="6148" width="9.140625" style="312"/>
    <col min="6149" max="6149" width="9.140625" style="312" bestFit="1" customWidth="1"/>
    <col min="6150" max="6391" width="9.140625" style="312"/>
    <col min="6392" max="6392" width="4" style="312" customWidth="1"/>
    <col min="6393" max="6393" width="44.7109375" style="312" customWidth="1"/>
    <col min="6394" max="6395" width="7.7109375" style="312" customWidth="1"/>
    <col min="6396" max="6396" width="8.42578125" style="312" customWidth="1"/>
    <col min="6397" max="6397" width="10.28515625" style="312" customWidth="1"/>
    <col min="6398" max="6400" width="7.7109375" style="312" customWidth="1"/>
    <col min="6401" max="6401" width="8" style="312" customWidth="1"/>
    <col min="6402" max="6402" width="12.7109375" style="312" customWidth="1"/>
    <col min="6403" max="6403" width="15.140625" style="312" customWidth="1"/>
    <col min="6404" max="6404" width="9.140625" style="312"/>
    <col min="6405" max="6405" width="9.140625" style="312" bestFit="1" customWidth="1"/>
    <col min="6406" max="6647" width="9.140625" style="312"/>
    <col min="6648" max="6648" width="4" style="312" customWidth="1"/>
    <col min="6649" max="6649" width="44.7109375" style="312" customWidth="1"/>
    <col min="6650" max="6651" width="7.7109375" style="312" customWidth="1"/>
    <col min="6652" max="6652" width="8.42578125" style="312" customWidth="1"/>
    <col min="6653" max="6653" width="10.28515625" style="312" customWidth="1"/>
    <col min="6654" max="6656" width="7.7109375" style="312" customWidth="1"/>
    <col min="6657" max="6657" width="8" style="312" customWidth="1"/>
    <col min="6658" max="6658" width="12.7109375" style="312" customWidth="1"/>
    <col min="6659" max="6659" width="15.140625" style="312" customWidth="1"/>
    <col min="6660" max="6660" width="9.140625" style="312"/>
    <col min="6661" max="6661" width="9.140625" style="312" bestFit="1" customWidth="1"/>
    <col min="6662" max="6903" width="9.140625" style="312"/>
    <col min="6904" max="6904" width="4" style="312" customWidth="1"/>
    <col min="6905" max="6905" width="44.7109375" style="312" customWidth="1"/>
    <col min="6906" max="6907" width="7.7109375" style="312" customWidth="1"/>
    <col min="6908" max="6908" width="8.42578125" style="312" customWidth="1"/>
    <col min="6909" max="6909" width="10.28515625" style="312" customWidth="1"/>
    <col min="6910" max="6912" width="7.7109375" style="312" customWidth="1"/>
    <col min="6913" max="6913" width="8" style="312" customWidth="1"/>
    <col min="6914" max="6914" width="12.7109375" style="312" customWidth="1"/>
    <col min="6915" max="6915" width="15.140625" style="312" customWidth="1"/>
    <col min="6916" max="6916" width="9.140625" style="312"/>
    <col min="6917" max="6917" width="9.140625" style="312" bestFit="1" customWidth="1"/>
    <col min="6918" max="7159" width="9.140625" style="312"/>
    <col min="7160" max="7160" width="4" style="312" customWidth="1"/>
    <col min="7161" max="7161" width="44.7109375" style="312" customWidth="1"/>
    <col min="7162" max="7163" width="7.7109375" style="312" customWidth="1"/>
    <col min="7164" max="7164" width="8.42578125" style="312" customWidth="1"/>
    <col min="7165" max="7165" width="10.28515625" style="312" customWidth="1"/>
    <col min="7166" max="7168" width="7.7109375" style="312" customWidth="1"/>
    <col min="7169" max="7169" width="8" style="312" customWidth="1"/>
    <col min="7170" max="7170" width="12.7109375" style="312" customWidth="1"/>
    <col min="7171" max="7171" width="15.140625" style="312" customWidth="1"/>
    <col min="7172" max="7172" width="9.140625" style="312"/>
    <col min="7173" max="7173" width="9.140625" style="312" bestFit="1" customWidth="1"/>
    <col min="7174" max="7415" width="9.140625" style="312"/>
    <col min="7416" max="7416" width="4" style="312" customWidth="1"/>
    <col min="7417" max="7417" width="44.7109375" style="312" customWidth="1"/>
    <col min="7418" max="7419" width="7.7109375" style="312" customWidth="1"/>
    <col min="7420" max="7420" width="8.42578125" style="312" customWidth="1"/>
    <col min="7421" max="7421" width="10.28515625" style="312" customWidth="1"/>
    <col min="7422" max="7424" width="7.7109375" style="312" customWidth="1"/>
    <col min="7425" max="7425" width="8" style="312" customWidth="1"/>
    <col min="7426" max="7426" width="12.7109375" style="312" customWidth="1"/>
    <col min="7427" max="7427" width="15.140625" style="312" customWidth="1"/>
    <col min="7428" max="7428" width="9.140625" style="312"/>
    <col min="7429" max="7429" width="9.140625" style="312" bestFit="1" customWidth="1"/>
    <col min="7430" max="7671" width="9.140625" style="312"/>
    <col min="7672" max="7672" width="4" style="312" customWidth="1"/>
    <col min="7673" max="7673" width="44.7109375" style="312" customWidth="1"/>
    <col min="7674" max="7675" width="7.7109375" style="312" customWidth="1"/>
    <col min="7676" max="7676" width="8.42578125" style="312" customWidth="1"/>
    <col min="7677" max="7677" width="10.28515625" style="312" customWidth="1"/>
    <col min="7678" max="7680" width="7.7109375" style="312" customWidth="1"/>
    <col min="7681" max="7681" width="8" style="312" customWidth="1"/>
    <col min="7682" max="7682" width="12.7109375" style="312" customWidth="1"/>
    <col min="7683" max="7683" width="15.140625" style="312" customWidth="1"/>
    <col min="7684" max="7684" width="9.140625" style="312"/>
    <col min="7685" max="7685" width="9.140625" style="312" bestFit="1" customWidth="1"/>
    <col min="7686" max="7927" width="9.140625" style="312"/>
    <col min="7928" max="7928" width="4" style="312" customWidth="1"/>
    <col min="7929" max="7929" width="44.7109375" style="312" customWidth="1"/>
    <col min="7930" max="7931" width="7.7109375" style="312" customWidth="1"/>
    <col min="7932" max="7932" width="8.42578125" style="312" customWidth="1"/>
    <col min="7933" max="7933" width="10.28515625" style="312" customWidth="1"/>
    <col min="7934" max="7936" width="7.7109375" style="312" customWidth="1"/>
    <col min="7937" max="7937" width="8" style="312" customWidth="1"/>
    <col min="7938" max="7938" width="12.7109375" style="312" customWidth="1"/>
    <col min="7939" max="7939" width="15.140625" style="312" customWidth="1"/>
    <col min="7940" max="7940" width="9.140625" style="312"/>
    <col min="7941" max="7941" width="9.140625" style="312" bestFit="1" customWidth="1"/>
    <col min="7942" max="8183" width="9.140625" style="312"/>
    <col min="8184" max="8184" width="4" style="312" customWidth="1"/>
    <col min="8185" max="8185" width="44.7109375" style="312" customWidth="1"/>
    <col min="8186" max="8187" width="7.7109375" style="312" customWidth="1"/>
    <col min="8188" max="8188" width="8.42578125" style="312" customWidth="1"/>
    <col min="8189" max="8189" width="10.28515625" style="312" customWidth="1"/>
    <col min="8190" max="8192" width="7.7109375" style="312" customWidth="1"/>
    <col min="8193" max="8193" width="8" style="312" customWidth="1"/>
    <col min="8194" max="8194" width="12.7109375" style="312" customWidth="1"/>
    <col min="8195" max="8195" width="15.140625" style="312" customWidth="1"/>
    <col min="8196" max="8196" width="9.140625" style="312"/>
    <col min="8197" max="8197" width="9.140625" style="312" bestFit="1" customWidth="1"/>
    <col min="8198" max="8439" width="9.140625" style="312"/>
    <col min="8440" max="8440" width="4" style="312" customWidth="1"/>
    <col min="8441" max="8441" width="44.7109375" style="312" customWidth="1"/>
    <col min="8442" max="8443" width="7.7109375" style="312" customWidth="1"/>
    <col min="8444" max="8444" width="8.42578125" style="312" customWidth="1"/>
    <col min="8445" max="8445" width="10.28515625" style="312" customWidth="1"/>
    <col min="8446" max="8448" width="7.7109375" style="312" customWidth="1"/>
    <col min="8449" max="8449" width="8" style="312" customWidth="1"/>
    <col min="8450" max="8450" width="12.7109375" style="312" customWidth="1"/>
    <col min="8451" max="8451" width="15.140625" style="312" customWidth="1"/>
    <col min="8452" max="8452" width="9.140625" style="312"/>
    <col min="8453" max="8453" width="9.140625" style="312" bestFit="1" customWidth="1"/>
    <col min="8454" max="8695" width="9.140625" style="312"/>
    <col min="8696" max="8696" width="4" style="312" customWidth="1"/>
    <col min="8697" max="8697" width="44.7109375" style="312" customWidth="1"/>
    <col min="8698" max="8699" width="7.7109375" style="312" customWidth="1"/>
    <col min="8700" max="8700" width="8.42578125" style="312" customWidth="1"/>
    <col min="8701" max="8701" width="10.28515625" style="312" customWidth="1"/>
    <col min="8702" max="8704" width="7.7109375" style="312" customWidth="1"/>
    <col min="8705" max="8705" width="8" style="312" customWidth="1"/>
    <col min="8706" max="8706" width="12.7109375" style="312" customWidth="1"/>
    <col min="8707" max="8707" width="15.140625" style="312" customWidth="1"/>
    <col min="8708" max="8708" width="9.140625" style="312"/>
    <col min="8709" max="8709" width="9.140625" style="312" bestFit="1" customWidth="1"/>
    <col min="8710" max="8951" width="9.140625" style="312"/>
    <col min="8952" max="8952" width="4" style="312" customWidth="1"/>
    <col min="8953" max="8953" width="44.7109375" style="312" customWidth="1"/>
    <col min="8954" max="8955" width="7.7109375" style="312" customWidth="1"/>
    <col min="8956" max="8956" width="8.42578125" style="312" customWidth="1"/>
    <col min="8957" max="8957" width="10.28515625" style="312" customWidth="1"/>
    <col min="8958" max="8960" width="7.7109375" style="312" customWidth="1"/>
    <col min="8961" max="8961" width="8" style="312" customWidth="1"/>
    <col min="8962" max="8962" width="12.7109375" style="312" customWidth="1"/>
    <col min="8963" max="8963" width="15.140625" style="312" customWidth="1"/>
    <col min="8964" max="8964" width="9.140625" style="312"/>
    <col min="8965" max="8965" width="9.140625" style="312" bestFit="1" customWidth="1"/>
    <col min="8966" max="9207" width="9.140625" style="312"/>
    <col min="9208" max="9208" width="4" style="312" customWidth="1"/>
    <col min="9209" max="9209" width="44.7109375" style="312" customWidth="1"/>
    <col min="9210" max="9211" width="7.7109375" style="312" customWidth="1"/>
    <col min="9212" max="9212" width="8.42578125" style="312" customWidth="1"/>
    <col min="9213" max="9213" width="10.28515625" style="312" customWidth="1"/>
    <col min="9214" max="9216" width="7.7109375" style="312" customWidth="1"/>
    <col min="9217" max="9217" width="8" style="312" customWidth="1"/>
    <col min="9218" max="9218" width="12.7109375" style="312" customWidth="1"/>
    <col min="9219" max="9219" width="15.140625" style="312" customWidth="1"/>
    <col min="9220" max="9220" width="9.140625" style="312"/>
    <col min="9221" max="9221" width="9.140625" style="312" bestFit="1" customWidth="1"/>
    <col min="9222" max="9463" width="9.140625" style="312"/>
    <col min="9464" max="9464" width="4" style="312" customWidth="1"/>
    <col min="9465" max="9465" width="44.7109375" style="312" customWidth="1"/>
    <col min="9466" max="9467" width="7.7109375" style="312" customWidth="1"/>
    <col min="9468" max="9468" width="8.42578125" style="312" customWidth="1"/>
    <col min="9469" max="9469" width="10.28515625" style="312" customWidth="1"/>
    <col min="9470" max="9472" width="7.7109375" style="312" customWidth="1"/>
    <col min="9473" max="9473" width="8" style="312" customWidth="1"/>
    <col min="9474" max="9474" width="12.7109375" style="312" customWidth="1"/>
    <col min="9475" max="9475" width="15.140625" style="312" customWidth="1"/>
    <col min="9476" max="9476" width="9.140625" style="312"/>
    <col min="9477" max="9477" width="9.140625" style="312" bestFit="1" customWidth="1"/>
    <col min="9478" max="9719" width="9.140625" style="312"/>
    <col min="9720" max="9720" width="4" style="312" customWidth="1"/>
    <col min="9721" max="9721" width="44.7109375" style="312" customWidth="1"/>
    <col min="9722" max="9723" width="7.7109375" style="312" customWidth="1"/>
    <col min="9724" max="9724" width="8.42578125" style="312" customWidth="1"/>
    <col min="9725" max="9725" width="10.28515625" style="312" customWidth="1"/>
    <col min="9726" max="9728" width="7.7109375" style="312" customWidth="1"/>
    <col min="9729" max="9729" width="8" style="312" customWidth="1"/>
    <col min="9730" max="9730" width="12.7109375" style="312" customWidth="1"/>
    <col min="9731" max="9731" width="15.140625" style="312" customWidth="1"/>
    <col min="9732" max="9732" width="9.140625" style="312"/>
    <col min="9733" max="9733" width="9.140625" style="312" bestFit="1" customWidth="1"/>
    <col min="9734" max="9975" width="9.140625" style="312"/>
    <col min="9976" max="9976" width="4" style="312" customWidth="1"/>
    <col min="9977" max="9977" width="44.7109375" style="312" customWidth="1"/>
    <col min="9978" max="9979" width="7.7109375" style="312" customWidth="1"/>
    <col min="9980" max="9980" width="8.42578125" style="312" customWidth="1"/>
    <col min="9981" max="9981" width="10.28515625" style="312" customWidth="1"/>
    <col min="9982" max="9984" width="7.7109375" style="312" customWidth="1"/>
    <col min="9985" max="9985" width="8" style="312" customWidth="1"/>
    <col min="9986" max="9986" width="12.7109375" style="312" customWidth="1"/>
    <col min="9987" max="9987" width="15.140625" style="312" customWidth="1"/>
    <col min="9988" max="9988" width="9.140625" style="312"/>
    <col min="9989" max="9989" width="9.140625" style="312" bestFit="1" customWidth="1"/>
    <col min="9990" max="10231" width="9.140625" style="312"/>
    <col min="10232" max="10232" width="4" style="312" customWidth="1"/>
    <col min="10233" max="10233" width="44.7109375" style="312" customWidth="1"/>
    <col min="10234" max="10235" width="7.7109375" style="312" customWidth="1"/>
    <col min="10236" max="10236" width="8.42578125" style="312" customWidth="1"/>
    <col min="10237" max="10237" width="10.28515625" style="312" customWidth="1"/>
    <col min="10238" max="10240" width="7.7109375" style="312" customWidth="1"/>
    <col min="10241" max="10241" width="8" style="312" customWidth="1"/>
    <col min="10242" max="10242" width="12.7109375" style="312" customWidth="1"/>
    <col min="10243" max="10243" width="15.140625" style="312" customWidth="1"/>
    <col min="10244" max="10244" width="9.140625" style="312"/>
    <col min="10245" max="10245" width="9.140625" style="312" bestFit="1" customWidth="1"/>
    <col min="10246" max="10487" width="9.140625" style="312"/>
    <col min="10488" max="10488" width="4" style="312" customWidth="1"/>
    <col min="10489" max="10489" width="44.7109375" style="312" customWidth="1"/>
    <col min="10490" max="10491" width="7.7109375" style="312" customWidth="1"/>
    <col min="10492" max="10492" width="8.42578125" style="312" customWidth="1"/>
    <col min="10493" max="10493" width="10.28515625" style="312" customWidth="1"/>
    <col min="10494" max="10496" width="7.7109375" style="312" customWidth="1"/>
    <col min="10497" max="10497" width="8" style="312" customWidth="1"/>
    <col min="10498" max="10498" width="12.7109375" style="312" customWidth="1"/>
    <col min="10499" max="10499" width="15.140625" style="312" customWidth="1"/>
    <col min="10500" max="10500" width="9.140625" style="312"/>
    <col min="10501" max="10501" width="9.140625" style="312" bestFit="1" customWidth="1"/>
    <col min="10502" max="10743" width="9.140625" style="312"/>
    <col min="10744" max="10744" width="4" style="312" customWidth="1"/>
    <col min="10745" max="10745" width="44.7109375" style="312" customWidth="1"/>
    <col min="10746" max="10747" width="7.7109375" style="312" customWidth="1"/>
    <col min="10748" max="10748" width="8.42578125" style="312" customWidth="1"/>
    <col min="10749" max="10749" width="10.28515625" style="312" customWidth="1"/>
    <col min="10750" max="10752" width="7.7109375" style="312" customWidth="1"/>
    <col min="10753" max="10753" width="8" style="312" customWidth="1"/>
    <col min="10754" max="10754" width="12.7109375" style="312" customWidth="1"/>
    <col min="10755" max="10755" width="15.140625" style="312" customWidth="1"/>
    <col min="10756" max="10756" width="9.140625" style="312"/>
    <col min="10757" max="10757" width="9.140625" style="312" bestFit="1" customWidth="1"/>
    <col min="10758" max="10999" width="9.140625" style="312"/>
    <col min="11000" max="11000" width="4" style="312" customWidth="1"/>
    <col min="11001" max="11001" width="44.7109375" style="312" customWidth="1"/>
    <col min="11002" max="11003" width="7.7109375" style="312" customWidth="1"/>
    <col min="11004" max="11004" width="8.42578125" style="312" customWidth="1"/>
    <col min="11005" max="11005" width="10.28515625" style="312" customWidth="1"/>
    <col min="11006" max="11008" width="7.7109375" style="312" customWidth="1"/>
    <col min="11009" max="11009" width="8" style="312" customWidth="1"/>
    <col min="11010" max="11010" width="12.7109375" style="312" customWidth="1"/>
    <col min="11011" max="11011" width="15.140625" style="312" customWidth="1"/>
    <col min="11012" max="11012" width="9.140625" style="312"/>
    <col min="11013" max="11013" width="9.140625" style="312" bestFit="1" customWidth="1"/>
    <col min="11014" max="11255" width="9.140625" style="312"/>
    <col min="11256" max="11256" width="4" style="312" customWidth="1"/>
    <col min="11257" max="11257" width="44.7109375" style="312" customWidth="1"/>
    <col min="11258" max="11259" width="7.7109375" style="312" customWidth="1"/>
    <col min="11260" max="11260" width="8.42578125" style="312" customWidth="1"/>
    <col min="11261" max="11261" width="10.28515625" style="312" customWidth="1"/>
    <col min="11262" max="11264" width="7.7109375" style="312" customWidth="1"/>
    <col min="11265" max="11265" width="8" style="312" customWidth="1"/>
    <col min="11266" max="11266" width="12.7109375" style="312" customWidth="1"/>
    <col min="11267" max="11267" width="15.140625" style="312" customWidth="1"/>
    <col min="11268" max="11268" width="9.140625" style="312"/>
    <col min="11269" max="11269" width="9.140625" style="312" bestFit="1" customWidth="1"/>
    <col min="11270" max="11511" width="9.140625" style="312"/>
    <col min="11512" max="11512" width="4" style="312" customWidth="1"/>
    <col min="11513" max="11513" width="44.7109375" style="312" customWidth="1"/>
    <col min="11514" max="11515" width="7.7109375" style="312" customWidth="1"/>
    <col min="11516" max="11516" width="8.42578125" style="312" customWidth="1"/>
    <col min="11517" max="11517" width="10.28515625" style="312" customWidth="1"/>
    <col min="11518" max="11520" width="7.7109375" style="312" customWidth="1"/>
    <col min="11521" max="11521" width="8" style="312" customWidth="1"/>
    <col min="11522" max="11522" width="12.7109375" style="312" customWidth="1"/>
    <col min="11523" max="11523" width="15.140625" style="312" customWidth="1"/>
    <col min="11524" max="11524" width="9.140625" style="312"/>
    <col min="11525" max="11525" width="9.140625" style="312" bestFit="1" customWidth="1"/>
    <col min="11526" max="11767" width="9.140625" style="312"/>
    <col min="11768" max="11768" width="4" style="312" customWidth="1"/>
    <col min="11769" max="11769" width="44.7109375" style="312" customWidth="1"/>
    <col min="11770" max="11771" width="7.7109375" style="312" customWidth="1"/>
    <col min="11772" max="11772" width="8.42578125" style="312" customWidth="1"/>
    <col min="11773" max="11773" width="10.28515625" style="312" customWidth="1"/>
    <col min="11774" max="11776" width="7.7109375" style="312" customWidth="1"/>
    <col min="11777" max="11777" width="8" style="312" customWidth="1"/>
    <col min="11778" max="11778" width="12.7109375" style="312" customWidth="1"/>
    <col min="11779" max="11779" width="15.140625" style="312" customWidth="1"/>
    <col min="11780" max="11780" width="9.140625" style="312"/>
    <col min="11781" max="11781" width="9.140625" style="312" bestFit="1" customWidth="1"/>
    <col min="11782" max="12023" width="9.140625" style="312"/>
    <col min="12024" max="12024" width="4" style="312" customWidth="1"/>
    <col min="12025" max="12025" width="44.7109375" style="312" customWidth="1"/>
    <col min="12026" max="12027" width="7.7109375" style="312" customWidth="1"/>
    <col min="12028" max="12028" width="8.42578125" style="312" customWidth="1"/>
    <col min="12029" max="12029" width="10.28515625" style="312" customWidth="1"/>
    <col min="12030" max="12032" width="7.7109375" style="312" customWidth="1"/>
    <col min="12033" max="12033" width="8" style="312" customWidth="1"/>
    <col min="12034" max="12034" width="12.7109375" style="312" customWidth="1"/>
    <col min="12035" max="12035" width="15.140625" style="312" customWidth="1"/>
    <col min="12036" max="12036" width="9.140625" style="312"/>
    <col min="12037" max="12037" width="9.140625" style="312" bestFit="1" customWidth="1"/>
    <col min="12038" max="12279" width="9.140625" style="312"/>
    <col min="12280" max="12280" width="4" style="312" customWidth="1"/>
    <col min="12281" max="12281" width="44.7109375" style="312" customWidth="1"/>
    <col min="12282" max="12283" width="7.7109375" style="312" customWidth="1"/>
    <col min="12284" max="12284" width="8.42578125" style="312" customWidth="1"/>
    <col min="12285" max="12285" width="10.28515625" style="312" customWidth="1"/>
    <col min="12286" max="12288" width="7.7109375" style="312" customWidth="1"/>
    <col min="12289" max="12289" width="8" style="312" customWidth="1"/>
    <col min="12290" max="12290" width="12.7109375" style="312" customWidth="1"/>
    <col min="12291" max="12291" width="15.140625" style="312" customWidth="1"/>
    <col min="12292" max="12292" width="9.140625" style="312"/>
    <col min="12293" max="12293" width="9.140625" style="312" bestFit="1" customWidth="1"/>
    <col min="12294" max="12535" width="9.140625" style="312"/>
    <col min="12536" max="12536" width="4" style="312" customWidth="1"/>
    <col min="12537" max="12537" width="44.7109375" style="312" customWidth="1"/>
    <col min="12538" max="12539" width="7.7109375" style="312" customWidth="1"/>
    <col min="12540" max="12540" width="8.42578125" style="312" customWidth="1"/>
    <col min="12541" max="12541" width="10.28515625" style="312" customWidth="1"/>
    <col min="12542" max="12544" width="7.7109375" style="312" customWidth="1"/>
    <col min="12545" max="12545" width="8" style="312" customWidth="1"/>
    <col min="12546" max="12546" width="12.7109375" style="312" customWidth="1"/>
    <col min="12547" max="12547" width="15.140625" style="312" customWidth="1"/>
    <col min="12548" max="12548" width="9.140625" style="312"/>
    <col min="12549" max="12549" width="9.140625" style="312" bestFit="1" customWidth="1"/>
    <col min="12550" max="12791" width="9.140625" style="312"/>
    <col min="12792" max="12792" width="4" style="312" customWidth="1"/>
    <col min="12793" max="12793" width="44.7109375" style="312" customWidth="1"/>
    <col min="12794" max="12795" width="7.7109375" style="312" customWidth="1"/>
    <col min="12796" max="12796" width="8.42578125" style="312" customWidth="1"/>
    <col min="12797" max="12797" width="10.28515625" style="312" customWidth="1"/>
    <col min="12798" max="12800" width="7.7109375" style="312" customWidth="1"/>
    <col min="12801" max="12801" width="8" style="312" customWidth="1"/>
    <col min="12802" max="12802" width="12.7109375" style="312" customWidth="1"/>
    <col min="12803" max="12803" width="15.140625" style="312" customWidth="1"/>
    <col min="12804" max="12804" width="9.140625" style="312"/>
    <col min="12805" max="12805" width="9.140625" style="312" bestFit="1" customWidth="1"/>
    <col min="12806" max="13047" width="9.140625" style="312"/>
    <col min="13048" max="13048" width="4" style="312" customWidth="1"/>
    <col min="13049" max="13049" width="44.7109375" style="312" customWidth="1"/>
    <col min="13050" max="13051" width="7.7109375" style="312" customWidth="1"/>
    <col min="13052" max="13052" width="8.42578125" style="312" customWidth="1"/>
    <col min="13053" max="13053" width="10.28515625" style="312" customWidth="1"/>
    <col min="13054" max="13056" width="7.7109375" style="312" customWidth="1"/>
    <col min="13057" max="13057" width="8" style="312" customWidth="1"/>
    <col min="13058" max="13058" width="12.7109375" style="312" customWidth="1"/>
    <col min="13059" max="13059" width="15.140625" style="312" customWidth="1"/>
    <col min="13060" max="13060" width="9.140625" style="312"/>
    <col min="13061" max="13061" width="9.140625" style="312" bestFit="1" customWidth="1"/>
    <col min="13062" max="13303" width="9.140625" style="312"/>
    <col min="13304" max="13304" width="4" style="312" customWidth="1"/>
    <col min="13305" max="13305" width="44.7109375" style="312" customWidth="1"/>
    <col min="13306" max="13307" width="7.7109375" style="312" customWidth="1"/>
    <col min="13308" max="13308" width="8.42578125" style="312" customWidth="1"/>
    <col min="13309" max="13309" width="10.28515625" style="312" customWidth="1"/>
    <col min="13310" max="13312" width="7.7109375" style="312" customWidth="1"/>
    <col min="13313" max="13313" width="8" style="312" customWidth="1"/>
    <col min="13314" max="13314" width="12.7109375" style="312" customWidth="1"/>
    <col min="13315" max="13315" width="15.140625" style="312" customWidth="1"/>
    <col min="13316" max="13316" width="9.140625" style="312"/>
    <col min="13317" max="13317" width="9.140625" style="312" bestFit="1" customWidth="1"/>
    <col min="13318" max="13559" width="9.140625" style="312"/>
    <col min="13560" max="13560" width="4" style="312" customWidth="1"/>
    <col min="13561" max="13561" width="44.7109375" style="312" customWidth="1"/>
    <col min="13562" max="13563" width="7.7109375" style="312" customWidth="1"/>
    <col min="13564" max="13564" width="8.42578125" style="312" customWidth="1"/>
    <col min="13565" max="13565" width="10.28515625" style="312" customWidth="1"/>
    <col min="13566" max="13568" width="7.7109375" style="312" customWidth="1"/>
    <col min="13569" max="13569" width="8" style="312" customWidth="1"/>
    <col min="13570" max="13570" width="12.7109375" style="312" customWidth="1"/>
    <col min="13571" max="13571" width="15.140625" style="312" customWidth="1"/>
    <col min="13572" max="13572" width="9.140625" style="312"/>
    <col min="13573" max="13573" width="9.140625" style="312" bestFit="1" customWidth="1"/>
    <col min="13574" max="13815" width="9.140625" style="312"/>
    <col min="13816" max="13816" width="4" style="312" customWidth="1"/>
    <col min="13817" max="13817" width="44.7109375" style="312" customWidth="1"/>
    <col min="13818" max="13819" width="7.7109375" style="312" customWidth="1"/>
    <col min="13820" max="13820" width="8.42578125" style="312" customWidth="1"/>
    <col min="13821" max="13821" width="10.28515625" style="312" customWidth="1"/>
    <col min="13822" max="13824" width="7.7109375" style="312" customWidth="1"/>
    <col min="13825" max="13825" width="8" style="312" customWidth="1"/>
    <col min="13826" max="13826" width="12.7109375" style="312" customWidth="1"/>
    <col min="13827" max="13827" width="15.140625" style="312" customWidth="1"/>
    <col min="13828" max="13828" width="9.140625" style="312"/>
    <col min="13829" max="13829" width="9.140625" style="312" bestFit="1" customWidth="1"/>
    <col min="13830" max="14071" width="9.140625" style="312"/>
    <col min="14072" max="14072" width="4" style="312" customWidth="1"/>
    <col min="14073" max="14073" width="44.7109375" style="312" customWidth="1"/>
    <col min="14074" max="14075" width="7.7109375" style="312" customWidth="1"/>
    <col min="14076" max="14076" width="8.42578125" style="312" customWidth="1"/>
    <col min="14077" max="14077" width="10.28515625" style="312" customWidth="1"/>
    <col min="14078" max="14080" width="7.7109375" style="312" customWidth="1"/>
    <col min="14081" max="14081" width="8" style="312" customWidth="1"/>
    <col min="14082" max="14082" width="12.7109375" style="312" customWidth="1"/>
    <col min="14083" max="14083" width="15.140625" style="312" customWidth="1"/>
    <col min="14084" max="14084" width="9.140625" style="312"/>
    <col min="14085" max="14085" width="9.140625" style="312" bestFit="1" customWidth="1"/>
    <col min="14086" max="14327" width="9.140625" style="312"/>
    <col min="14328" max="14328" width="4" style="312" customWidth="1"/>
    <col min="14329" max="14329" width="44.7109375" style="312" customWidth="1"/>
    <col min="14330" max="14331" width="7.7109375" style="312" customWidth="1"/>
    <col min="14332" max="14332" width="8.42578125" style="312" customWidth="1"/>
    <col min="14333" max="14333" width="10.28515625" style="312" customWidth="1"/>
    <col min="14334" max="14336" width="7.7109375" style="312" customWidth="1"/>
    <col min="14337" max="14337" width="8" style="312" customWidth="1"/>
    <col min="14338" max="14338" width="12.7109375" style="312" customWidth="1"/>
    <col min="14339" max="14339" width="15.140625" style="312" customWidth="1"/>
    <col min="14340" max="14340" width="9.140625" style="312"/>
    <col min="14341" max="14341" width="9.140625" style="312" bestFit="1" customWidth="1"/>
    <col min="14342" max="14583" width="9.140625" style="312"/>
    <col min="14584" max="14584" width="4" style="312" customWidth="1"/>
    <col min="14585" max="14585" width="44.7109375" style="312" customWidth="1"/>
    <col min="14586" max="14587" width="7.7109375" style="312" customWidth="1"/>
    <col min="14588" max="14588" width="8.42578125" style="312" customWidth="1"/>
    <col min="14589" max="14589" width="10.28515625" style="312" customWidth="1"/>
    <col min="14590" max="14592" width="7.7109375" style="312" customWidth="1"/>
    <col min="14593" max="14593" width="8" style="312" customWidth="1"/>
    <col min="14594" max="14594" width="12.7109375" style="312" customWidth="1"/>
    <col min="14595" max="14595" width="15.140625" style="312" customWidth="1"/>
    <col min="14596" max="14596" width="9.140625" style="312"/>
    <col min="14597" max="14597" width="9.140625" style="312" bestFit="1" customWidth="1"/>
    <col min="14598" max="14839" width="9.140625" style="312"/>
    <col min="14840" max="14840" width="4" style="312" customWidth="1"/>
    <col min="14841" max="14841" width="44.7109375" style="312" customWidth="1"/>
    <col min="14842" max="14843" width="7.7109375" style="312" customWidth="1"/>
    <col min="14844" max="14844" width="8.42578125" style="312" customWidth="1"/>
    <col min="14845" max="14845" width="10.28515625" style="312" customWidth="1"/>
    <col min="14846" max="14848" width="7.7109375" style="312" customWidth="1"/>
    <col min="14849" max="14849" width="8" style="312" customWidth="1"/>
    <col min="14850" max="14850" width="12.7109375" style="312" customWidth="1"/>
    <col min="14851" max="14851" width="15.140625" style="312" customWidth="1"/>
    <col min="14852" max="14852" width="9.140625" style="312"/>
    <col min="14853" max="14853" width="9.140625" style="312" bestFit="1" customWidth="1"/>
    <col min="14854" max="15095" width="9.140625" style="312"/>
    <col min="15096" max="15096" width="4" style="312" customWidth="1"/>
    <col min="15097" max="15097" width="44.7109375" style="312" customWidth="1"/>
    <col min="15098" max="15099" width="7.7109375" style="312" customWidth="1"/>
    <col min="15100" max="15100" width="8.42578125" style="312" customWidth="1"/>
    <col min="15101" max="15101" width="10.28515625" style="312" customWidth="1"/>
    <col min="15102" max="15104" width="7.7109375" style="312" customWidth="1"/>
    <col min="15105" max="15105" width="8" style="312" customWidth="1"/>
    <col min="15106" max="15106" width="12.7109375" style="312" customWidth="1"/>
    <col min="15107" max="15107" width="15.140625" style="312" customWidth="1"/>
    <col min="15108" max="15108" width="9.140625" style="312"/>
    <col min="15109" max="15109" width="9.140625" style="312" bestFit="1" customWidth="1"/>
    <col min="15110" max="15351" width="9.140625" style="312"/>
    <col min="15352" max="15352" width="4" style="312" customWidth="1"/>
    <col min="15353" max="15353" width="44.7109375" style="312" customWidth="1"/>
    <col min="15354" max="15355" width="7.7109375" style="312" customWidth="1"/>
    <col min="15356" max="15356" width="8.42578125" style="312" customWidth="1"/>
    <col min="15357" max="15357" width="10.28515625" style="312" customWidth="1"/>
    <col min="15358" max="15360" width="7.7109375" style="312" customWidth="1"/>
    <col min="15361" max="15361" width="8" style="312" customWidth="1"/>
    <col min="15362" max="15362" width="12.7109375" style="312" customWidth="1"/>
    <col min="15363" max="15363" width="15.140625" style="312" customWidth="1"/>
    <col min="15364" max="15364" width="9.140625" style="312"/>
    <col min="15365" max="15365" width="9.140625" style="312" bestFit="1" customWidth="1"/>
    <col min="15366" max="15607" width="9.140625" style="312"/>
    <col min="15608" max="15608" width="4" style="312" customWidth="1"/>
    <col min="15609" max="15609" width="44.7109375" style="312" customWidth="1"/>
    <col min="15610" max="15611" width="7.7109375" style="312" customWidth="1"/>
    <col min="15612" max="15612" width="8.42578125" style="312" customWidth="1"/>
    <col min="15613" max="15613" width="10.28515625" style="312" customWidth="1"/>
    <col min="15614" max="15616" width="7.7109375" style="312" customWidth="1"/>
    <col min="15617" max="15617" width="8" style="312" customWidth="1"/>
    <col min="15618" max="15618" width="12.7109375" style="312" customWidth="1"/>
    <col min="15619" max="15619" width="15.140625" style="312" customWidth="1"/>
    <col min="15620" max="15620" width="9.140625" style="312"/>
    <col min="15621" max="15621" width="9.140625" style="312" bestFit="1" customWidth="1"/>
    <col min="15622" max="15863" width="9.140625" style="312"/>
    <col min="15864" max="15864" width="4" style="312" customWidth="1"/>
    <col min="15865" max="15865" width="44.7109375" style="312" customWidth="1"/>
    <col min="15866" max="15867" width="7.7109375" style="312" customWidth="1"/>
    <col min="15868" max="15868" width="8.42578125" style="312" customWidth="1"/>
    <col min="15869" max="15869" width="10.28515625" style="312" customWidth="1"/>
    <col min="15870" max="15872" width="7.7109375" style="312" customWidth="1"/>
    <col min="15873" max="15873" width="8" style="312" customWidth="1"/>
    <col min="15874" max="15874" width="12.7109375" style="312" customWidth="1"/>
    <col min="15875" max="15875" width="15.140625" style="312" customWidth="1"/>
    <col min="15876" max="15876" width="9.140625" style="312"/>
    <col min="15877" max="15877" width="9.140625" style="312" bestFit="1" customWidth="1"/>
    <col min="15878" max="16119" width="9.140625" style="312"/>
    <col min="16120" max="16120" width="4" style="312" customWidth="1"/>
    <col min="16121" max="16121" width="44.7109375" style="312" customWidth="1"/>
    <col min="16122" max="16123" width="7.7109375" style="312" customWidth="1"/>
    <col min="16124" max="16124" width="8.42578125" style="312" customWidth="1"/>
    <col min="16125" max="16125" width="10.28515625" style="312" customWidth="1"/>
    <col min="16126" max="16128" width="7.7109375" style="312" customWidth="1"/>
    <col min="16129" max="16129" width="8" style="312" customWidth="1"/>
    <col min="16130" max="16130" width="12.7109375" style="312" customWidth="1"/>
    <col min="16131" max="16131" width="15.140625" style="312" customWidth="1"/>
    <col min="16132" max="16132" width="9.140625" style="312"/>
    <col min="16133" max="16133" width="9.140625" style="312" bestFit="1" customWidth="1"/>
    <col min="16134" max="16384" width="9.140625" style="312"/>
  </cols>
  <sheetData>
    <row r="1" spans="1:12" ht="30.75" customHeight="1" x14ac:dyDescent="0.2">
      <c r="A1" s="1710" t="s">
        <v>449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2" customHeight="1" x14ac:dyDescent="0.2">
      <c r="A7" s="789">
        <v>1</v>
      </c>
      <c r="B7" s="790" t="s">
        <v>441</v>
      </c>
      <c r="C7" s="791" t="s">
        <v>411</v>
      </c>
      <c r="D7" s="526">
        <v>4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>ROUND(F7*IF(G7=0,1,G7)*IF(H7=0,1,H7)*IF(I7=0,1,I7),2)</f>
        <v>131.1</v>
      </c>
      <c r="K7" s="792">
        <f>ROUND(D7*J7,2)</f>
        <v>524.4</v>
      </c>
      <c r="L7" s="793" t="s">
        <v>442</v>
      </c>
    </row>
    <row r="8" spans="1:12" ht="27.2" customHeight="1" x14ac:dyDescent="0.2">
      <c r="A8" s="789">
        <v>2</v>
      </c>
      <c r="B8" s="790" t="s">
        <v>443</v>
      </c>
      <c r="C8" s="791" t="s">
        <v>444</v>
      </c>
      <c r="D8" s="527">
        <v>11</v>
      </c>
      <c r="E8" s="527" t="s">
        <v>408</v>
      </c>
      <c r="F8" s="528">
        <v>414</v>
      </c>
      <c r="G8" s="527"/>
      <c r="H8" s="527"/>
      <c r="I8" s="527">
        <v>1.1499999999999999</v>
      </c>
      <c r="J8" s="565">
        <f>ROUND(F8*IF(G8=0,1,G8)*IF(H8=0,1,H8)*IF(I8=0,1,I8),2)</f>
        <v>476.1</v>
      </c>
      <c r="K8" s="792">
        <f>ROUND(D8*J8,2)</f>
        <v>5237.1000000000004</v>
      </c>
      <c r="L8" s="795" t="s">
        <v>445</v>
      </c>
    </row>
    <row r="9" spans="1:12" ht="14.45" customHeight="1" x14ac:dyDescent="0.2">
      <c r="A9" s="797"/>
      <c r="B9" s="798" t="s">
        <v>413</v>
      </c>
      <c r="C9" s="527" t="s">
        <v>19</v>
      </c>
      <c r="D9" s="528"/>
      <c r="E9" s="527"/>
      <c r="F9" s="527"/>
      <c r="G9" s="527"/>
      <c r="H9" s="799"/>
      <c r="I9" s="799"/>
      <c r="J9" s="565"/>
      <c r="K9" s="800">
        <f>SUM(K7:K8)</f>
        <v>5761.5</v>
      </c>
      <c r="L9" s="795"/>
    </row>
    <row r="10" spans="1:12" ht="14.45" customHeight="1" x14ac:dyDescent="0.2">
      <c r="A10" s="797"/>
      <c r="B10" s="798" t="s">
        <v>414</v>
      </c>
      <c r="C10" s="527" t="s">
        <v>415</v>
      </c>
      <c r="D10" s="528">
        <v>0.85</v>
      </c>
      <c r="E10" s="527"/>
      <c r="F10" s="527"/>
      <c r="G10" s="527"/>
      <c r="H10" s="799"/>
      <c r="I10" s="799"/>
      <c r="J10" s="565"/>
      <c r="K10" s="800">
        <f>ROUND(D10*K9,2)</f>
        <v>4897.28</v>
      </c>
      <c r="L10" s="795" t="s">
        <v>416</v>
      </c>
    </row>
    <row r="11" spans="1:12" ht="14.45" customHeight="1" thickBot="1" x14ac:dyDescent="0.25">
      <c r="A11" s="801"/>
      <c r="B11" s="802" t="s">
        <v>417</v>
      </c>
      <c r="C11" s="803" t="s">
        <v>415</v>
      </c>
      <c r="D11" s="804">
        <v>1.25</v>
      </c>
      <c r="E11" s="803"/>
      <c r="F11" s="803"/>
      <c r="G11" s="803"/>
      <c r="H11" s="805"/>
      <c r="I11" s="805"/>
      <c r="J11" s="806"/>
      <c r="K11" s="807">
        <f>ROUND(D11*K10,2)</f>
        <v>6121.6</v>
      </c>
      <c r="L11" s="808" t="s">
        <v>418</v>
      </c>
    </row>
    <row r="12" spans="1:12" ht="14.45" customHeight="1" thickTop="1" thickBot="1" x14ac:dyDescent="0.25">
      <c r="A12" s="809"/>
      <c r="B12" s="810" t="s">
        <v>419</v>
      </c>
      <c r="C12" s="811" t="s">
        <v>19</v>
      </c>
      <c r="D12" s="812"/>
      <c r="E12" s="811"/>
      <c r="F12" s="811"/>
      <c r="G12" s="811"/>
      <c r="H12" s="813"/>
      <c r="I12" s="813"/>
      <c r="J12" s="814"/>
      <c r="K12" s="815">
        <f>K11</f>
        <v>6121.6</v>
      </c>
      <c r="L12" s="816"/>
    </row>
    <row r="13" spans="1:12" ht="14.45" customHeight="1" thickTop="1" x14ac:dyDescent="0.2">
      <c r="A13" s="817"/>
      <c r="B13" s="818" t="s">
        <v>420</v>
      </c>
      <c r="C13" s="819"/>
      <c r="D13" s="820"/>
      <c r="E13" s="819"/>
      <c r="F13" s="819"/>
      <c r="G13" s="819"/>
      <c r="H13" s="821"/>
      <c r="I13" s="821"/>
      <c r="J13" s="822"/>
      <c r="K13" s="823"/>
      <c r="L13" s="824"/>
    </row>
    <row r="14" spans="1:12" s="593" customFormat="1" ht="27.2" customHeight="1" x14ac:dyDescent="0.2">
      <c r="A14" s="789">
        <v>3</v>
      </c>
      <c r="B14" s="790" t="str">
        <f>B7</f>
        <v>Нивелирование III класса по обечайке для определения вертикальных деформаций днища бака</v>
      </c>
      <c r="C14" s="791" t="s">
        <v>411</v>
      </c>
      <c r="D14" s="527">
        <f>D7</f>
        <v>4</v>
      </c>
      <c r="E14" s="527" t="s">
        <v>408</v>
      </c>
      <c r="F14" s="528">
        <v>72</v>
      </c>
      <c r="G14" s="527"/>
      <c r="H14" s="527">
        <v>1.2</v>
      </c>
      <c r="I14" s="527"/>
      <c r="J14" s="565">
        <f>ROUND(F14*IF(G14=0,1,G14)*IF(H14=0,1,H14)*IF(I14=0,1,I14),2)</f>
        <v>86.4</v>
      </c>
      <c r="K14" s="792">
        <f>ROUND(D14*J14,2)</f>
        <v>345.6</v>
      </c>
      <c r="L14" s="795" t="str">
        <f>L7</f>
        <v>табл.9,  § 6</v>
      </c>
    </row>
    <row r="15" spans="1:12" s="593" customFormat="1" ht="27.2" customHeight="1" thickBot="1" x14ac:dyDescent="0.25">
      <c r="A15" s="789">
        <v>4</v>
      </c>
      <c r="B15" s="790" t="str">
        <f>B8</f>
        <v xml:space="preserve">Текущие наблюдения наклонов, различных (по высоте) сечений бака </v>
      </c>
      <c r="C15" s="791" t="s">
        <v>444</v>
      </c>
      <c r="D15" s="527">
        <f>D8</f>
        <v>11</v>
      </c>
      <c r="E15" s="527" t="s">
        <v>408</v>
      </c>
      <c r="F15" s="528">
        <v>267</v>
      </c>
      <c r="G15" s="527"/>
      <c r="H15" s="527">
        <v>1.2</v>
      </c>
      <c r="I15" s="527"/>
      <c r="J15" s="565">
        <f>ROUND(F15*IF(G15=0,1,G15)*IF(H15=0,1,H15)*IF(I15=0,1,I15),2)</f>
        <v>320.39999999999998</v>
      </c>
      <c r="K15" s="792">
        <f>ROUND(D15*J15,2)</f>
        <v>3524.4</v>
      </c>
      <c r="L15" s="795" t="str">
        <f>L8</f>
        <v>табл.9,  § 15</v>
      </c>
    </row>
    <row r="16" spans="1:12" ht="14.45" customHeight="1" thickTop="1" thickBot="1" x14ac:dyDescent="0.25">
      <c r="A16" s="827"/>
      <c r="B16" s="828" t="s">
        <v>421</v>
      </c>
      <c r="C16" s="829" t="s">
        <v>19</v>
      </c>
      <c r="D16" s="830"/>
      <c r="E16" s="829"/>
      <c r="F16" s="829"/>
      <c r="G16" s="829"/>
      <c r="H16" s="831"/>
      <c r="I16" s="831"/>
      <c r="J16" s="832"/>
      <c r="K16" s="833">
        <f>SUM(K14:K15)</f>
        <v>3870</v>
      </c>
      <c r="L16" s="834"/>
    </row>
    <row r="17" spans="1:16" ht="14.45" customHeight="1" x14ac:dyDescent="0.2">
      <c r="A17" s="835"/>
      <c r="B17" s="836" t="s">
        <v>422</v>
      </c>
      <c r="C17" s="837" t="s">
        <v>19</v>
      </c>
      <c r="D17" s="838"/>
      <c r="E17" s="837"/>
      <c r="F17" s="837"/>
      <c r="G17" s="837"/>
      <c r="H17" s="839"/>
      <c r="I17" s="839"/>
      <c r="J17" s="840"/>
      <c r="K17" s="841">
        <f>K12+K16</f>
        <v>9991.6</v>
      </c>
      <c r="L17" s="842"/>
    </row>
    <row r="18" spans="1:16" s="593" customFormat="1" ht="24.4" customHeight="1" thickBot="1" x14ac:dyDescent="0.25">
      <c r="A18" s="843">
        <v>5</v>
      </c>
      <c r="B18" s="844" t="s">
        <v>423</v>
      </c>
      <c r="C18" s="845" t="s">
        <v>424</v>
      </c>
      <c r="D18" s="846">
        <v>1</v>
      </c>
      <c r="E18" s="847"/>
      <c r="F18" s="848">
        <v>6.6000000000000003E-2</v>
      </c>
      <c r="G18" s="847"/>
      <c r="H18" s="849"/>
      <c r="I18" s="849"/>
      <c r="J18" s="850"/>
      <c r="K18" s="851">
        <f>ROUND(K17*F18,2)</f>
        <v>659.45</v>
      </c>
      <c r="L18" s="852" t="s">
        <v>425</v>
      </c>
    </row>
    <row r="19" spans="1:16" ht="14.45" customHeight="1" thickBot="1" x14ac:dyDescent="0.25">
      <c r="A19" s="853"/>
      <c r="B19" s="854" t="s">
        <v>426</v>
      </c>
      <c r="C19" s="855" t="s">
        <v>19</v>
      </c>
      <c r="D19" s="856"/>
      <c r="E19" s="856"/>
      <c r="F19" s="856"/>
      <c r="G19" s="856"/>
      <c r="H19" s="856"/>
      <c r="I19" s="856"/>
      <c r="J19" s="857"/>
      <c r="K19" s="858">
        <f>K17+K18</f>
        <v>10651.050000000001</v>
      </c>
      <c r="L19" s="859"/>
    </row>
    <row r="20" spans="1:16" ht="14.45" customHeight="1" thickBot="1" x14ac:dyDescent="0.25">
      <c r="A20" s="1688" t="s">
        <v>427</v>
      </c>
      <c r="B20" s="1689"/>
      <c r="C20" s="860" t="s">
        <v>415</v>
      </c>
      <c r="D20" s="861">
        <v>3.7</v>
      </c>
      <c r="E20" s="860"/>
      <c r="F20" s="860"/>
      <c r="G20" s="860"/>
      <c r="H20" s="862"/>
      <c r="I20" s="862"/>
      <c r="J20" s="863"/>
      <c r="K20" s="864">
        <f>ROUND(D20*K19,2)</f>
        <v>39408.89</v>
      </c>
      <c r="L20" s="865" t="s">
        <v>428</v>
      </c>
    </row>
    <row r="21" spans="1:16" ht="14.45" customHeight="1" x14ac:dyDescent="0.2">
      <c r="A21" s="607"/>
      <c r="B21" s="1443" t="s">
        <v>429</v>
      </c>
      <c r="C21" s="611" t="s">
        <v>415</v>
      </c>
      <c r="D21" s="1444">
        <v>0.7</v>
      </c>
      <c r="E21" s="611"/>
      <c r="F21" s="611"/>
      <c r="G21" s="611"/>
      <c r="H21" s="532"/>
      <c r="I21" s="532"/>
      <c r="J21" s="613"/>
      <c r="K21" s="1445">
        <f>K20*D21</f>
        <v>27586.222999999998</v>
      </c>
      <c r="L21" s="608"/>
    </row>
    <row r="22" spans="1:16" ht="13.9" customHeight="1" x14ac:dyDescent="0.2">
      <c r="A22" s="853"/>
      <c r="B22" s="866" t="s">
        <v>430</v>
      </c>
      <c r="C22" s="867" t="s">
        <v>19</v>
      </c>
      <c r="D22" s="868"/>
      <c r="E22" s="867"/>
      <c r="F22" s="867"/>
      <c r="G22" s="867"/>
      <c r="H22" s="794"/>
      <c r="I22" s="794"/>
      <c r="J22" s="869"/>
      <c r="K22" s="870">
        <f>K21</f>
        <v>27586.222999999998</v>
      </c>
      <c r="L22" s="871"/>
    </row>
    <row r="23" spans="1:16" ht="13.9" customHeight="1" x14ac:dyDescent="0.2">
      <c r="A23" s="872"/>
      <c r="B23" s="873" t="s">
        <v>21</v>
      </c>
      <c r="C23" s="874" t="s">
        <v>19</v>
      </c>
      <c r="D23" s="875"/>
      <c r="E23" s="876"/>
      <c r="F23" s="877"/>
      <c r="G23" s="874"/>
      <c r="H23" s="878"/>
      <c r="I23" s="878"/>
      <c r="J23" s="879"/>
      <c r="K23" s="880">
        <f>ROUND((K22)*0.18,2)</f>
        <v>4965.5200000000004</v>
      </c>
      <c r="L23" s="881"/>
    </row>
    <row r="24" spans="1:16" ht="13.9" customHeight="1" thickBot="1" x14ac:dyDescent="0.25">
      <c r="A24" s="882"/>
      <c r="B24" s="883" t="s">
        <v>431</v>
      </c>
      <c r="C24" s="884" t="s">
        <v>19</v>
      </c>
      <c r="D24" s="885"/>
      <c r="E24" s="886"/>
      <c r="F24" s="887"/>
      <c r="G24" s="884"/>
      <c r="H24" s="888"/>
      <c r="I24" s="888"/>
      <c r="J24" s="889"/>
      <c r="K24" s="890">
        <f>K22+K23</f>
        <v>32551.742999999999</v>
      </c>
      <c r="L24" s="891"/>
    </row>
    <row r="25" spans="1:16" s="1061" customFormat="1" ht="11.85" customHeight="1" x14ac:dyDescent="0.2">
      <c r="A25" s="785"/>
      <c r="B25" s="312"/>
      <c r="C25" s="312"/>
      <c r="D25" s="312"/>
      <c r="E25" s="312"/>
      <c r="F25" s="312"/>
      <c r="G25" s="312"/>
      <c r="L25" s="312"/>
    </row>
    <row r="26" spans="1:16" s="1061" customFormat="1" ht="12" customHeight="1" x14ac:dyDescent="0.2">
      <c r="A26" s="785"/>
      <c r="B26" s="1440"/>
      <c r="C26" s="1440"/>
      <c r="D26" s="1440"/>
      <c r="E26" s="1440"/>
      <c r="F26" s="1440"/>
      <c r="G26" s="1441"/>
      <c r="H26" s="1441"/>
      <c r="I26" s="1441"/>
      <c r="J26" s="1441"/>
      <c r="K26" s="1442"/>
      <c r="L26" s="115"/>
      <c r="M26" s="312"/>
      <c r="N26" s="312"/>
      <c r="O26" s="312"/>
      <c r="P26" s="312"/>
    </row>
    <row r="27" spans="1:16" s="1061" customFormat="1" ht="13.15" customHeight="1" x14ac:dyDescent="0.25">
      <c r="A27" s="1111" t="s">
        <v>798</v>
      </c>
      <c r="B27" s="1402"/>
      <c r="C27" s="1112"/>
      <c r="D27" s="1067"/>
      <c r="E27" s="1403"/>
      <c r="G27" s="1397"/>
      <c r="H27" s="1067" t="s">
        <v>799</v>
      </c>
      <c r="L27" s="115"/>
      <c r="M27" s="312"/>
      <c r="N27" s="312"/>
      <c r="O27" s="312"/>
      <c r="P27" s="312"/>
    </row>
    <row r="28" spans="1:16" s="1061" customFormat="1" ht="15.75" x14ac:dyDescent="0.25">
      <c r="A28" s="1111"/>
      <c r="B28" s="1402"/>
      <c r="C28" s="1112"/>
      <c r="D28" s="1067"/>
      <c r="E28" s="1403"/>
      <c r="G28" s="639"/>
      <c r="H28" s="1067"/>
      <c r="I28" s="894"/>
      <c r="J28" s="894"/>
      <c r="K28" s="895"/>
      <c r="L28" s="896"/>
      <c r="M28" s="312"/>
      <c r="N28" s="312"/>
      <c r="O28" s="312"/>
      <c r="P28" s="312"/>
    </row>
    <row r="29" spans="1:16" s="1061" customFormat="1" ht="15" x14ac:dyDescent="0.25">
      <c r="A29" s="1114"/>
      <c r="B29" s="1402"/>
      <c r="C29" s="1115"/>
      <c r="D29" s="1114"/>
      <c r="E29" s="1403"/>
      <c r="G29" s="639"/>
      <c r="H29" s="1114"/>
      <c r="I29" s="894"/>
      <c r="J29" s="894"/>
      <c r="K29" s="896"/>
      <c r="L29" s="896"/>
      <c r="M29" s="312"/>
      <c r="N29" s="312"/>
      <c r="O29" s="312"/>
      <c r="P29" s="312"/>
    </row>
    <row r="30" spans="1:16" ht="15.75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894"/>
      <c r="K30" s="896"/>
      <c r="L30" s="896"/>
    </row>
    <row r="31" spans="1:16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</row>
    <row r="32" spans="1:16" x14ac:dyDescent="0.2">
      <c r="J32" s="894"/>
      <c r="K32" s="896"/>
    </row>
    <row r="33" spans="4:11" ht="15" x14ac:dyDescent="0.25">
      <c r="D33" s="898"/>
      <c r="J33" s="894"/>
      <c r="K33" s="896"/>
    </row>
    <row r="34" spans="4:11" ht="15" x14ac:dyDescent="0.25">
      <c r="D34" s="898"/>
      <c r="J34" s="894"/>
      <c r="K34" s="896"/>
    </row>
    <row r="35" spans="4:11" x14ac:dyDescent="0.2">
      <c r="F35" s="899"/>
      <c r="J35" s="894"/>
      <c r="K35" s="896"/>
    </row>
    <row r="36" spans="4:11" x14ac:dyDescent="0.2">
      <c r="J36" s="900"/>
    </row>
    <row r="38" spans="4:11" x14ac:dyDescent="0.2">
      <c r="D38" s="901"/>
    </row>
    <row r="39" spans="4:11" x14ac:dyDescent="0.2">
      <c r="D39" s="902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7" top="0.78740157480314965" bottom="0.19685039370078741" header="0.31496062992125984" footer="0.11811023622047245"/>
  <pageSetup paperSize="9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3" width="9.140625" style="312"/>
    <col min="244" max="244" width="4" style="312" customWidth="1"/>
    <col min="245" max="245" width="44.7109375" style="312" customWidth="1"/>
    <col min="246" max="247" width="7.7109375" style="312" customWidth="1"/>
    <col min="248" max="248" width="8.42578125" style="312" customWidth="1"/>
    <col min="249" max="249" width="10.28515625" style="312" customWidth="1"/>
    <col min="250" max="252" width="7.7109375" style="312" customWidth="1"/>
    <col min="253" max="253" width="8" style="312" customWidth="1"/>
    <col min="254" max="254" width="12.7109375" style="312" customWidth="1"/>
    <col min="255" max="255" width="15.140625" style="312" customWidth="1"/>
    <col min="256" max="256" width="9.140625" style="312"/>
    <col min="257" max="257" width="9.140625" style="312" bestFit="1" customWidth="1"/>
    <col min="258" max="499" width="9.140625" style="312"/>
    <col min="500" max="500" width="4" style="312" customWidth="1"/>
    <col min="501" max="501" width="44.7109375" style="312" customWidth="1"/>
    <col min="502" max="503" width="7.7109375" style="312" customWidth="1"/>
    <col min="504" max="504" width="8.42578125" style="312" customWidth="1"/>
    <col min="505" max="505" width="10.28515625" style="312" customWidth="1"/>
    <col min="506" max="508" width="7.7109375" style="312" customWidth="1"/>
    <col min="509" max="509" width="8" style="312" customWidth="1"/>
    <col min="510" max="510" width="12.7109375" style="312" customWidth="1"/>
    <col min="511" max="511" width="15.140625" style="312" customWidth="1"/>
    <col min="512" max="512" width="9.140625" style="312"/>
    <col min="513" max="513" width="9.140625" style="312" bestFit="1" customWidth="1"/>
    <col min="514" max="755" width="9.140625" style="312"/>
    <col min="756" max="756" width="4" style="312" customWidth="1"/>
    <col min="757" max="757" width="44.7109375" style="312" customWidth="1"/>
    <col min="758" max="759" width="7.7109375" style="312" customWidth="1"/>
    <col min="760" max="760" width="8.42578125" style="312" customWidth="1"/>
    <col min="761" max="761" width="10.28515625" style="312" customWidth="1"/>
    <col min="762" max="764" width="7.7109375" style="312" customWidth="1"/>
    <col min="765" max="765" width="8" style="312" customWidth="1"/>
    <col min="766" max="766" width="12.7109375" style="312" customWidth="1"/>
    <col min="767" max="767" width="15.140625" style="312" customWidth="1"/>
    <col min="768" max="768" width="9.140625" style="312"/>
    <col min="769" max="769" width="9.140625" style="312" bestFit="1" customWidth="1"/>
    <col min="770" max="1011" width="9.140625" style="312"/>
    <col min="1012" max="1012" width="4" style="312" customWidth="1"/>
    <col min="1013" max="1013" width="44.7109375" style="312" customWidth="1"/>
    <col min="1014" max="1015" width="7.7109375" style="312" customWidth="1"/>
    <col min="1016" max="1016" width="8.42578125" style="312" customWidth="1"/>
    <col min="1017" max="1017" width="10.28515625" style="312" customWidth="1"/>
    <col min="1018" max="1020" width="7.7109375" style="312" customWidth="1"/>
    <col min="1021" max="1021" width="8" style="312" customWidth="1"/>
    <col min="1022" max="1022" width="12.7109375" style="312" customWidth="1"/>
    <col min="1023" max="1023" width="15.140625" style="312" customWidth="1"/>
    <col min="1024" max="1024" width="9.140625" style="312"/>
    <col min="1025" max="1025" width="9.140625" style="312" bestFit="1" customWidth="1"/>
    <col min="1026" max="1267" width="9.140625" style="312"/>
    <col min="1268" max="1268" width="4" style="312" customWidth="1"/>
    <col min="1269" max="1269" width="44.7109375" style="312" customWidth="1"/>
    <col min="1270" max="1271" width="7.7109375" style="312" customWidth="1"/>
    <col min="1272" max="1272" width="8.42578125" style="312" customWidth="1"/>
    <col min="1273" max="1273" width="10.28515625" style="312" customWidth="1"/>
    <col min="1274" max="1276" width="7.7109375" style="312" customWidth="1"/>
    <col min="1277" max="1277" width="8" style="312" customWidth="1"/>
    <col min="1278" max="1278" width="12.7109375" style="312" customWidth="1"/>
    <col min="1279" max="1279" width="15.140625" style="312" customWidth="1"/>
    <col min="1280" max="1280" width="9.140625" style="312"/>
    <col min="1281" max="1281" width="9.140625" style="312" bestFit="1" customWidth="1"/>
    <col min="1282" max="1523" width="9.140625" style="312"/>
    <col min="1524" max="1524" width="4" style="312" customWidth="1"/>
    <col min="1525" max="1525" width="44.7109375" style="312" customWidth="1"/>
    <col min="1526" max="1527" width="7.7109375" style="312" customWidth="1"/>
    <col min="1528" max="1528" width="8.42578125" style="312" customWidth="1"/>
    <col min="1529" max="1529" width="10.28515625" style="312" customWidth="1"/>
    <col min="1530" max="1532" width="7.7109375" style="312" customWidth="1"/>
    <col min="1533" max="1533" width="8" style="312" customWidth="1"/>
    <col min="1534" max="1534" width="12.7109375" style="312" customWidth="1"/>
    <col min="1535" max="1535" width="15.140625" style="312" customWidth="1"/>
    <col min="1536" max="1536" width="9.140625" style="312"/>
    <col min="1537" max="1537" width="9.140625" style="312" bestFit="1" customWidth="1"/>
    <col min="1538" max="1779" width="9.140625" style="312"/>
    <col min="1780" max="1780" width="4" style="312" customWidth="1"/>
    <col min="1781" max="1781" width="44.7109375" style="312" customWidth="1"/>
    <col min="1782" max="1783" width="7.7109375" style="312" customWidth="1"/>
    <col min="1784" max="1784" width="8.42578125" style="312" customWidth="1"/>
    <col min="1785" max="1785" width="10.28515625" style="312" customWidth="1"/>
    <col min="1786" max="1788" width="7.7109375" style="312" customWidth="1"/>
    <col min="1789" max="1789" width="8" style="312" customWidth="1"/>
    <col min="1790" max="1790" width="12.7109375" style="312" customWidth="1"/>
    <col min="1791" max="1791" width="15.140625" style="312" customWidth="1"/>
    <col min="1792" max="1792" width="9.140625" style="312"/>
    <col min="1793" max="1793" width="9.140625" style="312" bestFit="1" customWidth="1"/>
    <col min="1794" max="2035" width="9.140625" style="312"/>
    <col min="2036" max="2036" width="4" style="312" customWidth="1"/>
    <col min="2037" max="2037" width="44.7109375" style="312" customWidth="1"/>
    <col min="2038" max="2039" width="7.7109375" style="312" customWidth="1"/>
    <col min="2040" max="2040" width="8.42578125" style="312" customWidth="1"/>
    <col min="2041" max="2041" width="10.28515625" style="312" customWidth="1"/>
    <col min="2042" max="2044" width="7.7109375" style="312" customWidth="1"/>
    <col min="2045" max="2045" width="8" style="312" customWidth="1"/>
    <col min="2046" max="2046" width="12.7109375" style="312" customWidth="1"/>
    <col min="2047" max="2047" width="15.140625" style="312" customWidth="1"/>
    <col min="2048" max="2048" width="9.140625" style="312"/>
    <col min="2049" max="2049" width="9.140625" style="312" bestFit="1" customWidth="1"/>
    <col min="2050" max="2291" width="9.140625" style="312"/>
    <col min="2292" max="2292" width="4" style="312" customWidth="1"/>
    <col min="2293" max="2293" width="44.7109375" style="312" customWidth="1"/>
    <col min="2294" max="2295" width="7.7109375" style="312" customWidth="1"/>
    <col min="2296" max="2296" width="8.42578125" style="312" customWidth="1"/>
    <col min="2297" max="2297" width="10.28515625" style="312" customWidth="1"/>
    <col min="2298" max="2300" width="7.7109375" style="312" customWidth="1"/>
    <col min="2301" max="2301" width="8" style="312" customWidth="1"/>
    <col min="2302" max="2302" width="12.7109375" style="312" customWidth="1"/>
    <col min="2303" max="2303" width="15.140625" style="312" customWidth="1"/>
    <col min="2304" max="2304" width="9.140625" style="312"/>
    <col min="2305" max="2305" width="9.140625" style="312" bestFit="1" customWidth="1"/>
    <col min="2306" max="2547" width="9.140625" style="312"/>
    <col min="2548" max="2548" width="4" style="312" customWidth="1"/>
    <col min="2549" max="2549" width="44.7109375" style="312" customWidth="1"/>
    <col min="2550" max="2551" width="7.7109375" style="312" customWidth="1"/>
    <col min="2552" max="2552" width="8.42578125" style="312" customWidth="1"/>
    <col min="2553" max="2553" width="10.28515625" style="312" customWidth="1"/>
    <col min="2554" max="2556" width="7.7109375" style="312" customWidth="1"/>
    <col min="2557" max="2557" width="8" style="312" customWidth="1"/>
    <col min="2558" max="2558" width="12.7109375" style="312" customWidth="1"/>
    <col min="2559" max="2559" width="15.140625" style="312" customWidth="1"/>
    <col min="2560" max="2560" width="9.140625" style="312"/>
    <col min="2561" max="2561" width="9.140625" style="312" bestFit="1" customWidth="1"/>
    <col min="2562" max="2803" width="9.140625" style="312"/>
    <col min="2804" max="2804" width="4" style="312" customWidth="1"/>
    <col min="2805" max="2805" width="44.7109375" style="312" customWidth="1"/>
    <col min="2806" max="2807" width="7.7109375" style="312" customWidth="1"/>
    <col min="2808" max="2808" width="8.42578125" style="312" customWidth="1"/>
    <col min="2809" max="2809" width="10.28515625" style="312" customWidth="1"/>
    <col min="2810" max="2812" width="7.7109375" style="312" customWidth="1"/>
    <col min="2813" max="2813" width="8" style="312" customWidth="1"/>
    <col min="2814" max="2814" width="12.7109375" style="312" customWidth="1"/>
    <col min="2815" max="2815" width="15.140625" style="312" customWidth="1"/>
    <col min="2816" max="2816" width="9.140625" style="312"/>
    <col min="2817" max="2817" width="9.140625" style="312" bestFit="1" customWidth="1"/>
    <col min="2818" max="3059" width="9.140625" style="312"/>
    <col min="3060" max="3060" width="4" style="312" customWidth="1"/>
    <col min="3061" max="3061" width="44.7109375" style="312" customWidth="1"/>
    <col min="3062" max="3063" width="7.7109375" style="312" customWidth="1"/>
    <col min="3064" max="3064" width="8.42578125" style="312" customWidth="1"/>
    <col min="3065" max="3065" width="10.28515625" style="312" customWidth="1"/>
    <col min="3066" max="3068" width="7.7109375" style="312" customWidth="1"/>
    <col min="3069" max="3069" width="8" style="312" customWidth="1"/>
    <col min="3070" max="3070" width="12.7109375" style="312" customWidth="1"/>
    <col min="3071" max="3071" width="15.140625" style="312" customWidth="1"/>
    <col min="3072" max="3072" width="9.140625" style="312"/>
    <col min="3073" max="3073" width="9.140625" style="312" bestFit="1" customWidth="1"/>
    <col min="3074" max="3315" width="9.140625" style="312"/>
    <col min="3316" max="3316" width="4" style="312" customWidth="1"/>
    <col min="3317" max="3317" width="44.7109375" style="312" customWidth="1"/>
    <col min="3318" max="3319" width="7.7109375" style="312" customWidth="1"/>
    <col min="3320" max="3320" width="8.42578125" style="312" customWidth="1"/>
    <col min="3321" max="3321" width="10.28515625" style="312" customWidth="1"/>
    <col min="3322" max="3324" width="7.7109375" style="312" customWidth="1"/>
    <col min="3325" max="3325" width="8" style="312" customWidth="1"/>
    <col min="3326" max="3326" width="12.7109375" style="312" customWidth="1"/>
    <col min="3327" max="3327" width="15.140625" style="312" customWidth="1"/>
    <col min="3328" max="3328" width="9.140625" style="312"/>
    <col min="3329" max="3329" width="9.140625" style="312" bestFit="1" customWidth="1"/>
    <col min="3330" max="3571" width="9.140625" style="312"/>
    <col min="3572" max="3572" width="4" style="312" customWidth="1"/>
    <col min="3573" max="3573" width="44.7109375" style="312" customWidth="1"/>
    <col min="3574" max="3575" width="7.7109375" style="312" customWidth="1"/>
    <col min="3576" max="3576" width="8.42578125" style="312" customWidth="1"/>
    <col min="3577" max="3577" width="10.28515625" style="312" customWidth="1"/>
    <col min="3578" max="3580" width="7.7109375" style="312" customWidth="1"/>
    <col min="3581" max="3581" width="8" style="312" customWidth="1"/>
    <col min="3582" max="3582" width="12.7109375" style="312" customWidth="1"/>
    <col min="3583" max="3583" width="15.140625" style="312" customWidth="1"/>
    <col min="3584" max="3584" width="9.140625" style="312"/>
    <col min="3585" max="3585" width="9.140625" style="312" bestFit="1" customWidth="1"/>
    <col min="3586" max="3827" width="9.140625" style="312"/>
    <col min="3828" max="3828" width="4" style="312" customWidth="1"/>
    <col min="3829" max="3829" width="44.7109375" style="312" customWidth="1"/>
    <col min="3830" max="3831" width="7.7109375" style="312" customWidth="1"/>
    <col min="3832" max="3832" width="8.42578125" style="312" customWidth="1"/>
    <col min="3833" max="3833" width="10.28515625" style="312" customWidth="1"/>
    <col min="3834" max="3836" width="7.7109375" style="312" customWidth="1"/>
    <col min="3837" max="3837" width="8" style="312" customWidth="1"/>
    <col min="3838" max="3838" width="12.7109375" style="312" customWidth="1"/>
    <col min="3839" max="3839" width="15.140625" style="312" customWidth="1"/>
    <col min="3840" max="3840" width="9.140625" style="312"/>
    <col min="3841" max="3841" width="9.140625" style="312" bestFit="1" customWidth="1"/>
    <col min="3842" max="4083" width="9.140625" style="312"/>
    <col min="4084" max="4084" width="4" style="312" customWidth="1"/>
    <col min="4085" max="4085" width="44.7109375" style="312" customWidth="1"/>
    <col min="4086" max="4087" width="7.7109375" style="312" customWidth="1"/>
    <col min="4088" max="4088" width="8.42578125" style="312" customWidth="1"/>
    <col min="4089" max="4089" width="10.28515625" style="312" customWidth="1"/>
    <col min="4090" max="4092" width="7.7109375" style="312" customWidth="1"/>
    <col min="4093" max="4093" width="8" style="312" customWidth="1"/>
    <col min="4094" max="4094" width="12.7109375" style="312" customWidth="1"/>
    <col min="4095" max="4095" width="15.140625" style="312" customWidth="1"/>
    <col min="4096" max="4096" width="9.140625" style="312"/>
    <col min="4097" max="4097" width="9.140625" style="312" bestFit="1" customWidth="1"/>
    <col min="4098" max="4339" width="9.140625" style="312"/>
    <col min="4340" max="4340" width="4" style="312" customWidth="1"/>
    <col min="4341" max="4341" width="44.7109375" style="312" customWidth="1"/>
    <col min="4342" max="4343" width="7.7109375" style="312" customWidth="1"/>
    <col min="4344" max="4344" width="8.42578125" style="312" customWidth="1"/>
    <col min="4345" max="4345" width="10.28515625" style="312" customWidth="1"/>
    <col min="4346" max="4348" width="7.7109375" style="312" customWidth="1"/>
    <col min="4349" max="4349" width="8" style="312" customWidth="1"/>
    <col min="4350" max="4350" width="12.7109375" style="312" customWidth="1"/>
    <col min="4351" max="4351" width="15.140625" style="312" customWidth="1"/>
    <col min="4352" max="4352" width="9.140625" style="312"/>
    <col min="4353" max="4353" width="9.140625" style="312" bestFit="1" customWidth="1"/>
    <col min="4354" max="4595" width="9.140625" style="312"/>
    <col min="4596" max="4596" width="4" style="312" customWidth="1"/>
    <col min="4597" max="4597" width="44.7109375" style="312" customWidth="1"/>
    <col min="4598" max="4599" width="7.7109375" style="312" customWidth="1"/>
    <col min="4600" max="4600" width="8.42578125" style="312" customWidth="1"/>
    <col min="4601" max="4601" width="10.28515625" style="312" customWidth="1"/>
    <col min="4602" max="4604" width="7.7109375" style="312" customWidth="1"/>
    <col min="4605" max="4605" width="8" style="312" customWidth="1"/>
    <col min="4606" max="4606" width="12.7109375" style="312" customWidth="1"/>
    <col min="4607" max="4607" width="15.140625" style="312" customWidth="1"/>
    <col min="4608" max="4608" width="9.140625" style="312"/>
    <col min="4609" max="4609" width="9.140625" style="312" bestFit="1" customWidth="1"/>
    <col min="4610" max="4851" width="9.140625" style="312"/>
    <col min="4852" max="4852" width="4" style="312" customWidth="1"/>
    <col min="4853" max="4853" width="44.7109375" style="312" customWidth="1"/>
    <col min="4854" max="4855" width="7.7109375" style="312" customWidth="1"/>
    <col min="4856" max="4856" width="8.42578125" style="312" customWidth="1"/>
    <col min="4857" max="4857" width="10.28515625" style="312" customWidth="1"/>
    <col min="4858" max="4860" width="7.7109375" style="312" customWidth="1"/>
    <col min="4861" max="4861" width="8" style="312" customWidth="1"/>
    <col min="4862" max="4862" width="12.7109375" style="312" customWidth="1"/>
    <col min="4863" max="4863" width="15.140625" style="312" customWidth="1"/>
    <col min="4864" max="4864" width="9.140625" style="312"/>
    <col min="4865" max="4865" width="9.140625" style="312" bestFit="1" customWidth="1"/>
    <col min="4866" max="5107" width="9.140625" style="312"/>
    <col min="5108" max="5108" width="4" style="312" customWidth="1"/>
    <col min="5109" max="5109" width="44.7109375" style="312" customWidth="1"/>
    <col min="5110" max="5111" width="7.7109375" style="312" customWidth="1"/>
    <col min="5112" max="5112" width="8.42578125" style="312" customWidth="1"/>
    <col min="5113" max="5113" width="10.28515625" style="312" customWidth="1"/>
    <col min="5114" max="5116" width="7.7109375" style="312" customWidth="1"/>
    <col min="5117" max="5117" width="8" style="312" customWidth="1"/>
    <col min="5118" max="5118" width="12.7109375" style="312" customWidth="1"/>
    <col min="5119" max="5119" width="15.140625" style="312" customWidth="1"/>
    <col min="5120" max="5120" width="9.140625" style="312"/>
    <col min="5121" max="5121" width="9.140625" style="312" bestFit="1" customWidth="1"/>
    <col min="5122" max="5363" width="9.140625" style="312"/>
    <col min="5364" max="5364" width="4" style="312" customWidth="1"/>
    <col min="5365" max="5365" width="44.7109375" style="312" customWidth="1"/>
    <col min="5366" max="5367" width="7.7109375" style="312" customWidth="1"/>
    <col min="5368" max="5368" width="8.42578125" style="312" customWidth="1"/>
    <col min="5369" max="5369" width="10.28515625" style="312" customWidth="1"/>
    <col min="5370" max="5372" width="7.7109375" style="312" customWidth="1"/>
    <col min="5373" max="5373" width="8" style="312" customWidth="1"/>
    <col min="5374" max="5374" width="12.7109375" style="312" customWidth="1"/>
    <col min="5375" max="5375" width="15.140625" style="312" customWidth="1"/>
    <col min="5376" max="5376" width="9.140625" style="312"/>
    <col min="5377" max="5377" width="9.140625" style="312" bestFit="1" customWidth="1"/>
    <col min="5378" max="5619" width="9.140625" style="312"/>
    <col min="5620" max="5620" width="4" style="312" customWidth="1"/>
    <col min="5621" max="5621" width="44.7109375" style="312" customWidth="1"/>
    <col min="5622" max="5623" width="7.7109375" style="312" customWidth="1"/>
    <col min="5624" max="5624" width="8.42578125" style="312" customWidth="1"/>
    <col min="5625" max="5625" width="10.28515625" style="312" customWidth="1"/>
    <col min="5626" max="5628" width="7.7109375" style="312" customWidth="1"/>
    <col min="5629" max="5629" width="8" style="312" customWidth="1"/>
    <col min="5630" max="5630" width="12.7109375" style="312" customWidth="1"/>
    <col min="5631" max="5631" width="15.140625" style="312" customWidth="1"/>
    <col min="5632" max="5632" width="9.140625" style="312"/>
    <col min="5633" max="5633" width="9.140625" style="312" bestFit="1" customWidth="1"/>
    <col min="5634" max="5875" width="9.140625" style="312"/>
    <col min="5876" max="5876" width="4" style="312" customWidth="1"/>
    <col min="5877" max="5877" width="44.7109375" style="312" customWidth="1"/>
    <col min="5878" max="5879" width="7.7109375" style="312" customWidth="1"/>
    <col min="5880" max="5880" width="8.42578125" style="312" customWidth="1"/>
    <col min="5881" max="5881" width="10.28515625" style="312" customWidth="1"/>
    <col min="5882" max="5884" width="7.7109375" style="312" customWidth="1"/>
    <col min="5885" max="5885" width="8" style="312" customWidth="1"/>
    <col min="5886" max="5886" width="12.7109375" style="312" customWidth="1"/>
    <col min="5887" max="5887" width="15.140625" style="312" customWidth="1"/>
    <col min="5888" max="5888" width="9.140625" style="312"/>
    <col min="5889" max="5889" width="9.140625" style="312" bestFit="1" customWidth="1"/>
    <col min="5890" max="6131" width="9.140625" style="312"/>
    <col min="6132" max="6132" width="4" style="312" customWidth="1"/>
    <col min="6133" max="6133" width="44.7109375" style="312" customWidth="1"/>
    <col min="6134" max="6135" width="7.7109375" style="312" customWidth="1"/>
    <col min="6136" max="6136" width="8.42578125" style="312" customWidth="1"/>
    <col min="6137" max="6137" width="10.28515625" style="312" customWidth="1"/>
    <col min="6138" max="6140" width="7.7109375" style="312" customWidth="1"/>
    <col min="6141" max="6141" width="8" style="312" customWidth="1"/>
    <col min="6142" max="6142" width="12.7109375" style="312" customWidth="1"/>
    <col min="6143" max="6143" width="15.140625" style="312" customWidth="1"/>
    <col min="6144" max="6144" width="9.140625" style="312"/>
    <col min="6145" max="6145" width="9.140625" style="312" bestFit="1" customWidth="1"/>
    <col min="6146" max="6387" width="9.140625" style="312"/>
    <col min="6388" max="6388" width="4" style="312" customWidth="1"/>
    <col min="6389" max="6389" width="44.7109375" style="312" customWidth="1"/>
    <col min="6390" max="6391" width="7.7109375" style="312" customWidth="1"/>
    <col min="6392" max="6392" width="8.42578125" style="312" customWidth="1"/>
    <col min="6393" max="6393" width="10.28515625" style="312" customWidth="1"/>
    <col min="6394" max="6396" width="7.7109375" style="312" customWidth="1"/>
    <col min="6397" max="6397" width="8" style="312" customWidth="1"/>
    <col min="6398" max="6398" width="12.7109375" style="312" customWidth="1"/>
    <col min="6399" max="6399" width="15.140625" style="312" customWidth="1"/>
    <col min="6400" max="6400" width="9.140625" style="312"/>
    <col min="6401" max="6401" width="9.140625" style="312" bestFit="1" customWidth="1"/>
    <col min="6402" max="6643" width="9.140625" style="312"/>
    <col min="6644" max="6644" width="4" style="312" customWidth="1"/>
    <col min="6645" max="6645" width="44.7109375" style="312" customWidth="1"/>
    <col min="6646" max="6647" width="7.7109375" style="312" customWidth="1"/>
    <col min="6648" max="6648" width="8.42578125" style="312" customWidth="1"/>
    <col min="6649" max="6649" width="10.28515625" style="312" customWidth="1"/>
    <col min="6650" max="6652" width="7.7109375" style="312" customWidth="1"/>
    <col min="6653" max="6653" width="8" style="312" customWidth="1"/>
    <col min="6654" max="6654" width="12.7109375" style="312" customWidth="1"/>
    <col min="6655" max="6655" width="15.140625" style="312" customWidth="1"/>
    <col min="6656" max="6656" width="9.140625" style="312"/>
    <col min="6657" max="6657" width="9.140625" style="312" bestFit="1" customWidth="1"/>
    <col min="6658" max="6899" width="9.140625" style="312"/>
    <col min="6900" max="6900" width="4" style="312" customWidth="1"/>
    <col min="6901" max="6901" width="44.7109375" style="312" customWidth="1"/>
    <col min="6902" max="6903" width="7.7109375" style="312" customWidth="1"/>
    <col min="6904" max="6904" width="8.42578125" style="312" customWidth="1"/>
    <col min="6905" max="6905" width="10.28515625" style="312" customWidth="1"/>
    <col min="6906" max="6908" width="7.7109375" style="312" customWidth="1"/>
    <col min="6909" max="6909" width="8" style="312" customWidth="1"/>
    <col min="6910" max="6910" width="12.7109375" style="312" customWidth="1"/>
    <col min="6911" max="6911" width="15.140625" style="312" customWidth="1"/>
    <col min="6912" max="6912" width="9.140625" style="312"/>
    <col min="6913" max="6913" width="9.140625" style="312" bestFit="1" customWidth="1"/>
    <col min="6914" max="7155" width="9.140625" style="312"/>
    <col min="7156" max="7156" width="4" style="312" customWidth="1"/>
    <col min="7157" max="7157" width="44.7109375" style="312" customWidth="1"/>
    <col min="7158" max="7159" width="7.7109375" style="312" customWidth="1"/>
    <col min="7160" max="7160" width="8.42578125" style="312" customWidth="1"/>
    <col min="7161" max="7161" width="10.28515625" style="312" customWidth="1"/>
    <col min="7162" max="7164" width="7.7109375" style="312" customWidth="1"/>
    <col min="7165" max="7165" width="8" style="312" customWidth="1"/>
    <col min="7166" max="7166" width="12.7109375" style="312" customWidth="1"/>
    <col min="7167" max="7167" width="15.140625" style="312" customWidth="1"/>
    <col min="7168" max="7168" width="9.140625" style="312"/>
    <col min="7169" max="7169" width="9.140625" style="312" bestFit="1" customWidth="1"/>
    <col min="7170" max="7411" width="9.140625" style="312"/>
    <col min="7412" max="7412" width="4" style="312" customWidth="1"/>
    <col min="7413" max="7413" width="44.7109375" style="312" customWidth="1"/>
    <col min="7414" max="7415" width="7.7109375" style="312" customWidth="1"/>
    <col min="7416" max="7416" width="8.42578125" style="312" customWidth="1"/>
    <col min="7417" max="7417" width="10.28515625" style="312" customWidth="1"/>
    <col min="7418" max="7420" width="7.7109375" style="312" customWidth="1"/>
    <col min="7421" max="7421" width="8" style="312" customWidth="1"/>
    <col min="7422" max="7422" width="12.7109375" style="312" customWidth="1"/>
    <col min="7423" max="7423" width="15.140625" style="312" customWidth="1"/>
    <col min="7424" max="7424" width="9.140625" style="312"/>
    <col min="7425" max="7425" width="9.140625" style="312" bestFit="1" customWidth="1"/>
    <col min="7426" max="7667" width="9.140625" style="312"/>
    <col min="7668" max="7668" width="4" style="312" customWidth="1"/>
    <col min="7669" max="7669" width="44.7109375" style="312" customWidth="1"/>
    <col min="7670" max="7671" width="7.7109375" style="312" customWidth="1"/>
    <col min="7672" max="7672" width="8.42578125" style="312" customWidth="1"/>
    <col min="7673" max="7673" width="10.28515625" style="312" customWidth="1"/>
    <col min="7674" max="7676" width="7.7109375" style="312" customWidth="1"/>
    <col min="7677" max="7677" width="8" style="312" customWidth="1"/>
    <col min="7678" max="7678" width="12.7109375" style="312" customWidth="1"/>
    <col min="7679" max="7679" width="15.140625" style="312" customWidth="1"/>
    <col min="7680" max="7680" width="9.140625" style="312"/>
    <col min="7681" max="7681" width="9.140625" style="312" bestFit="1" customWidth="1"/>
    <col min="7682" max="7923" width="9.140625" style="312"/>
    <col min="7924" max="7924" width="4" style="312" customWidth="1"/>
    <col min="7925" max="7925" width="44.7109375" style="312" customWidth="1"/>
    <col min="7926" max="7927" width="7.7109375" style="312" customWidth="1"/>
    <col min="7928" max="7928" width="8.42578125" style="312" customWidth="1"/>
    <col min="7929" max="7929" width="10.28515625" style="312" customWidth="1"/>
    <col min="7930" max="7932" width="7.7109375" style="312" customWidth="1"/>
    <col min="7933" max="7933" width="8" style="312" customWidth="1"/>
    <col min="7934" max="7934" width="12.7109375" style="312" customWidth="1"/>
    <col min="7935" max="7935" width="15.140625" style="312" customWidth="1"/>
    <col min="7936" max="7936" width="9.140625" style="312"/>
    <col min="7937" max="7937" width="9.140625" style="312" bestFit="1" customWidth="1"/>
    <col min="7938" max="8179" width="9.140625" style="312"/>
    <col min="8180" max="8180" width="4" style="312" customWidth="1"/>
    <col min="8181" max="8181" width="44.7109375" style="312" customWidth="1"/>
    <col min="8182" max="8183" width="7.7109375" style="312" customWidth="1"/>
    <col min="8184" max="8184" width="8.42578125" style="312" customWidth="1"/>
    <col min="8185" max="8185" width="10.28515625" style="312" customWidth="1"/>
    <col min="8186" max="8188" width="7.7109375" style="312" customWidth="1"/>
    <col min="8189" max="8189" width="8" style="312" customWidth="1"/>
    <col min="8190" max="8190" width="12.7109375" style="312" customWidth="1"/>
    <col min="8191" max="8191" width="15.140625" style="312" customWidth="1"/>
    <col min="8192" max="8192" width="9.140625" style="312"/>
    <col min="8193" max="8193" width="9.140625" style="312" bestFit="1" customWidth="1"/>
    <col min="8194" max="8435" width="9.140625" style="312"/>
    <col min="8436" max="8436" width="4" style="312" customWidth="1"/>
    <col min="8437" max="8437" width="44.7109375" style="312" customWidth="1"/>
    <col min="8438" max="8439" width="7.7109375" style="312" customWidth="1"/>
    <col min="8440" max="8440" width="8.42578125" style="312" customWidth="1"/>
    <col min="8441" max="8441" width="10.28515625" style="312" customWidth="1"/>
    <col min="8442" max="8444" width="7.7109375" style="312" customWidth="1"/>
    <col min="8445" max="8445" width="8" style="312" customWidth="1"/>
    <col min="8446" max="8446" width="12.7109375" style="312" customWidth="1"/>
    <col min="8447" max="8447" width="15.140625" style="312" customWidth="1"/>
    <col min="8448" max="8448" width="9.140625" style="312"/>
    <col min="8449" max="8449" width="9.140625" style="312" bestFit="1" customWidth="1"/>
    <col min="8450" max="8691" width="9.140625" style="312"/>
    <col min="8692" max="8692" width="4" style="312" customWidth="1"/>
    <col min="8693" max="8693" width="44.7109375" style="312" customWidth="1"/>
    <col min="8694" max="8695" width="7.7109375" style="312" customWidth="1"/>
    <col min="8696" max="8696" width="8.42578125" style="312" customWidth="1"/>
    <col min="8697" max="8697" width="10.28515625" style="312" customWidth="1"/>
    <col min="8698" max="8700" width="7.7109375" style="312" customWidth="1"/>
    <col min="8701" max="8701" width="8" style="312" customWidth="1"/>
    <col min="8702" max="8702" width="12.7109375" style="312" customWidth="1"/>
    <col min="8703" max="8703" width="15.140625" style="312" customWidth="1"/>
    <col min="8704" max="8704" width="9.140625" style="312"/>
    <col min="8705" max="8705" width="9.140625" style="312" bestFit="1" customWidth="1"/>
    <col min="8706" max="8947" width="9.140625" style="312"/>
    <col min="8948" max="8948" width="4" style="312" customWidth="1"/>
    <col min="8949" max="8949" width="44.7109375" style="312" customWidth="1"/>
    <col min="8950" max="8951" width="7.7109375" style="312" customWidth="1"/>
    <col min="8952" max="8952" width="8.42578125" style="312" customWidth="1"/>
    <col min="8953" max="8953" width="10.28515625" style="312" customWidth="1"/>
    <col min="8954" max="8956" width="7.7109375" style="312" customWidth="1"/>
    <col min="8957" max="8957" width="8" style="312" customWidth="1"/>
    <col min="8958" max="8958" width="12.7109375" style="312" customWidth="1"/>
    <col min="8959" max="8959" width="15.140625" style="312" customWidth="1"/>
    <col min="8960" max="8960" width="9.140625" style="312"/>
    <col min="8961" max="8961" width="9.140625" style="312" bestFit="1" customWidth="1"/>
    <col min="8962" max="9203" width="9.140625" style="312"/>
    <col min="9204" max="9204" width="4" style="312" customWidth="1"/>
    <col min="9205" max="9205" width="44.7109375" style="312" customWidth="1"/>
    <col min="9206" max="9207" width="7.7109375" style="312" customWidth="1"/>
    <col min="9208" max="9208" width="8.42578125" style="312" customWidth="1"/>
    <col min="9209" max="9209" width="10.28515625" style="312" customWidth="1"/>
    <col min="9210" max="9212" width="7.7109375" style="312" customWidth="1"/>
    <col min="9213" max="9213" width="8" style="312" customWidth="1"/>
    <col min="9214" max="9214" width="12.7109375" style="312" customWidth="1"/>
    <col min="9215" max="9215" width="15.140625" style="312" customWidth="1"/>
    <col min="9216" max="9216" width="9.140625" style="312"/>
    <col min="9217" max="9217" width="9.140625" style="312" bestFit="1" customWidth="1"/>
    <col min="9218" max="9459" width="9.140625" style="312"/>
    <col min="9460" max="9460" width="4" style="312" customWidth="1"/>
    <col min="9461" max="9461" width="44.7109375" style="312" customWidth="1"/>
    <col min="9462" max="9463" width="7.7109375" style="312" customWidth="1"/>
    <col min="9464" max="9464" width="8.42578125" style="312" customWidth="1"/>
    <col min="9465" max="9465" width="10.28515625" style="312" customWidth="1"/>
    <col min="9466" max="9468" width="7.7109375" style="312" customWidth="1"/>
    <col min="9469" max="9469" width="8" style="312" customWidth="1"/>
    <col min="9470" max="9470" width="12.7109375" style="312" customWidth="1"/>
    <col min="9471" max="9471" width="15.140625" style="312" customWidth="1"/>
    <col min="9472" max="9472" width="9.140625" style="312"/>
    <col min="9473" max="9473" width="9.140625" style="312" bestFit="1" customWidth="1"/>
    <col min="9474" max="9715" width="9.140625" style="312"/>
    <col min="9716" max="9716" width="4" style="312" customWidth="1"/>
    <col min="9717" max="9717" width="44.7109375" style="312" customWidth="1"/>
    <col min="9718" max="9719" width="7.7109375" style="312" customWidth="1"/>
    <col min="9720" max="9720" width="8.42578125" style="312" customWidth="1"/>
    <col min="9721" max="9721" width="10.28515625" style="312" customWidth="1"/>
    <col min="9722" max="9724" width="7.7109375" style="312" customWidth="1"/>
    <col min="9725" max="9725" width="8" style="312" customWidth="1"/>
    <col min="9726" max="9726" width="12.7109375" style="312" customWidth="1"/>
    <col min="9727" max="9727" width="15.140625" style="312" customWidth="1"/>
    <col min="9728" max="9728" width="9.140625" style="312"/>
    <col min="9729" max="9729" width="9.140625" style="312" bestFit="1" customWidth="1"/>
    <col min="9730" max="9971" width="9.140625" style="312"/>
    <col min="9972" max="9972" width="4" style="312" customWidth="1"/>
    <col min="9973" max="9973" width="44.7109375" style="312" customWidth="1"/>
    <col min="9974" max="9975" width="7.7109375" style="312" customWidth="1"/>
    <col min="9976" max="9976" width="8.42578125" style="312" customWidth="1"/>
    <col min="9977" max="9977" width="10.28515625" style="312" customWidth="1"/>
    <col min="9978" max="9980" width="7.7109375" style="312" customWidth="1"/>
    <col min="9981" max="9981" width="8" style="312" customWidth="1"/>
    <col min="9982" max="9982" width="12.7109375" style="312" customWidth="1"/>
    <col min="9983" max="9983" width="15.140625" style="312" customWidth="1"/>
    <col min="9984" max="9984" width="9.140625" style="312"/>
    <col min="9985" max="9985" width="9.140625" style="312" bestFit="1" customWidth="1"/>
    <col min="9986" max="10227" width="9.140625" style="312"/>
    <col min="10228" max="10228" width="4" style="312" customWidth="1"/>
    <col min="10229" max="10229" width="44.7109375" style="312" customWidth="1"/>
    <col min="10230" max="10231" width="7.7109375" style="312" customWidth="1"/>
    <col min="10232" max="10232" width="8.42578125" style="312" customWidth="1"/>
    <col min="10233" max="10233" width="10.28515625" style="312" customWidth="1"/>
    <col min="10234" max="10236" width="7.7109375" style="312" customWidth="1"/>
    <col min="10237" max="10237" width="8" style="312" customWidth="1"/>
    <col min="10238" max="10238" width="12.7109375" style="312" customWidth="1"/>
    <col min="10239" max="10239" width="15.140625" style="312" customWidth="1"/>
    <col min="10240" max="10240" width="9.140625" style="312"/>
    <col min="10241" max="10241" width="9.140625" style="312" bestFit="1" customWidth="1"/>
    <col min="10242" max="10483" width="9.140625" style="312"/>
    <col min="10484" max="10484" width="4" style="312" customWidth="1"/>
    <col min="10485" max="10485" width="44.7109375" style="312" customWidth="1"/>
    <col min="10486" max="10487" width="7.7109375" style="312" customWidth="1"/>
    <col min="10488" max="10488" width="8.42578125" style="312" customWidth="1"/>
    <col min="10489" max="10489" width="10.28515625" style="312" customWidth="1"/>
    <col min="10490" max="10492" width="7.7109375" style="312" customWidth="1"/>
    <col min="10493" max="10493" width="8" style="312" customWidth="1"/>
    <col min="10494" max="10494" width="12.7109375" style="312" customWidth="1"/>
    <col min="10495" max="10495" width="15.140625" style="312" customWidth="1"/>
    <col min="10496" max="10496" width="9.140625" style="312"/>
    <col min="10497" max="10497" width="9.140625" style="312" bestFit="1" customWidth="1"/>
    <col min="10498" max="10739" width="9.140625" style="312"/>
    <col min="10740" max="10740" width="4" style="312" customWidth="1"/>
    <col min="10741" max="10741" width="44.7109375" style="312" customWidth="1"/>
    <col min="10742" max="10743" width="7.7109375" style="312" customWidth="1"/>
    <col min="10744" max="10744" width="8.42578125" style="312" customWidth="1"/>
    <col min="10745" max="10745" width="10.28515625" style="312" customWidth="1"/>
    <col min="10746" max="10748" width="7.7109375" style="312" customWidth="1"/>
    <col min="10749" max="10749" width="8" style="312" customWidth="1"/>
    <col min="10750" max="10750" width="12.7109375" style="312" customWidth="1"/>
    <col min="10751" max="10751" width="15.140625" style="312" customWidth="1"/>
    <col min="10752" max="10752" width="9.140625" style="312"/>
    <col min="10753" max="10753" width="9.140625" style="312" bestFit="1" customWidth="1"/>
    <col min="10754" max="10995" width="9.140625" style="312"/>
    <col min="10996" max="10996" width="4" style="312" customWidth="1"/>
    <col min="10997" max="10997" width="44.7109375" style="312" customWidth="1"/>
    <col min="10998" max="10999" width="7.7109375" style="312" customWidth="1"/>
    <col min="11000" max="11000" width="8.42578125" style="312" customWidth="1"/>
    <col min="11001" max="11001" width="10.28515625" style="312" customWidth="1"/>
    <col min="11002" max="11004" width="7.7109375" style="312" customWidth="1"/>
    <col min="11005" max="11005" width="8" style="312" customWidth="1"/>
    <col min="11006" max="11006" width="12.7109375" style="312" customWidth="1"/>
    <col min="11007" max="11007" width="15.140625" style="312" customWidth="1"/>
    <col min="11008" max="11008" width="9.140625" style="312"/>
    <col min="11009" max="11009" width="9.140625" style="312" bestFit="1" customWidth="1"/>
    <col min="11010" max="11251" width="9.140625" style="312"/>
    <col min="11252" max="11252" width="4" style="312" customWidth="1"/>
    <col min="11253" max="11253" width="44.7109375" style="312" customWidth="1"/>
    <col min="11254" max="11255" width="7.7109375" style="312" customWidth="1"/>
    <col min="11256" max="11256" width="8.42578125" style="312" customWidth="1"/>
    <col min="11257" max="11257" width="10.28515625" style="312" customWidth="1"/>
    <col min="11258" max="11260" width="7.7109375" style="312" customWidth="1"/>
    <col min="11261" max="11261" width="8" style="312" customWidth="1"/>
    <col min="11262" max="11262" width="12.7109375" style="312" customWidth="1"/>
    <col min="11263" max="11263" width="15.140625" style="312" customWidth="1"/>
    <col min="11264" max="11264" width="9.140625" style="312"/>
    <col min="11265" max="11265" width="9.140625" style="312" bestFit="1" customWidth="1"/>
    <col min="11266" max="11507" width="9.140625" style="312"/>
    <col min="11508" max="11508" width="4" style="312" customWidth="1"/>
    <col min="11509" max="11509" width="44.7109375" style="312" customWidth="1"/>
    <col min="11510" max="11511" width="7.7109375" style="312" customWidth="1"/>
    <col min="11512" max="11512" width="8.42578125" style="312" customWidth="1"/>
    <col min="11513" max="11513" width="10.28515625" style="312" customWidth="1"/>
    <col min="11514" max="11516" width="7.7109375" style="312" customWidth="1"/>
    <col min="11517" max="11517" width="8" style="312" customWidth="1"/>
    <col min="11518" max="11518" width="12.7109375" style="312" customWidth="1"/>
    <col min="11519" max="11519" width="15.140625" style="312" customWidth="1"/>
    <col min="11520" max="11520" width="9.140625" style="312"/>
    <col min="11521" max="11521" width="9.140625" style="312" bestFit="1" customWidth="1"/>
    <col min="11522" max="11763" width="9.140625" style="312"/>
    <col min="11764" max="11764" width="4" style="312" customWidth="1"/>
    <col min="11765" max="11765" width="44.7109375" style="312" customWidth="1"/>
    <col min="11766" max="11767" width="7.7109375" style="312" customWidth="1"/>
    <col min="11768" max="11768" width="8.42578125" style="312" customWidth="1"/>
    <col min="11769" max="11769" width="10.28515625" style="312" customWidth="1"/>
    <col min="11770" max="11772" width="7.7109375" style="312" customWidth="1"/>
    <col min="11773" max="11773" width="8" style="312" customWidth="1"/>
    <col min="11774" max="11774" width="12.7109375" style="312" customWidth="1"/>
    <col min="11775" max="11775" width="15.140625" style="312" customWidth="1"/>
    <col min="11776" max="11776" width="9.140625" style="312"/>
    <col min="11777" max="11777" width="9.140625" style="312" bestFit="1" customWidth="1"/>
    <col min="11778" max="12019" width="9.140625" style="312"/>
    <col min="12020" max="12020" width="4" style="312" customWidth="1"/>
    <col min="12021" max="12021" width="44.7109375" style="312" customWidth="1"/>
    <col min="12022" max="12023" width="7.7109375" style="312" customWidth="1"/>
    <col min="12024" max="12024" width="8.42578125" style="312" customWidth="1"/>
    <col min="12025" max="12025" width="10.28515625" style="312" customWidth="1"/>
    <col min="12026" max="12028" width="7.7109375" style="312" customWidth="1"/>
    <col min="12029" max="12029" width="8" style="312" customWidth="1"/>
    <col min="12030" max="12030" width="12.7109375" style="312" customWidth="1"/>
    <col min="12031" max="12031" width="15.140625" style="312" customWidth="1"/>
    <col min="12032" max="12032" width="9.140625" style="312"/>
    <col min="12033" max="12033" width="9.140625" style="312" bestFit="1" customWidth="1"/>
    <col min="12034" max="12275" width="9.140625" style="312"/>
    <col min="12276" max="12276" width="4" style="312" customWidth="1"/>
    <col min="12277" max="12277" width="44.7109375" style="312" customWidth="1"/>
    <col min="12278" max="12279" width="7.7109375" style="312" customWidth="1"/>
    <col min="12280" max="12280" width="8.42578125" style="312" customWidth="1"/>
    <col min="12281" max="12281" width="10.28515625" style="312" customWidth="1"/>
    <col min="12282" max="12284" width="7.7109375" style="312" customWidth="1"/>
    <col min="12285" max="12285" width="8" style="312" customWidth="1"/>
    <col min="12286" max="12286" width="12.7109375" style="312" customWidth="1"/>
    <col min="12287" max="12287" width="15.140625" style="312" customWidth="1"/>
    <col min="12288" max="12288" width="9.140625" style="312"/>
    <col min="12289" max="12289" width="9.140625" style="312" bestFit="1" customWidth="1"/>
    <col min="12290" max="12531" width="9.140625" style="312"/>
    <col min="12532" max="12532" width="4" style="312" customWidth="1"/>
    <col min="12533" max="12533" width="44.7109375" style="312" customWidth="1"/>
    <col min="12534" max="12535" width="7.7109375" style="312" customWidth="1"/>
    <col min="12536" max="12536" width="8.42578125" style="312" customWidth="1"/>
    <col min="12537" max="12537" width="10.28515625" style="312" customWidth="1"/>
    <col min="12538" max="12540" width="7.7109375" style="312" customWidth="1"/>
    <col min="12541" max="12541" width="8" style="312" customWidth="1"/>
    <col min="12542" max="12542" width="12.7109375" style="312" customWidth="1"/>
    <col min="12543" max="12543" width="15.140625" style="312" customWidth="1"/>
    <col min="12544" max="12544" width="9.140625" style="312"/>
    <col min="12545" max="12545" width="9.140625" style="312" bestFit="1" customWidth="1"/>
    <col min="12546" max="12787" width="9.140625" style="312"/>
    <col min="12788" max="12788" width="4" style="312" customWidth="1"/>
    <col min="12789" max="12789" width="44.7109375" style="312" customWidth="1"/>
    <col min="12790" max="12791" width="7.7109375" style="312" customWidth="1"/>
    <col min="12792" max="12792" width="8.42578125" style="312" customWidth="1"/>
    <col min="12793" max="12793" width="10.28515625" style="312" customWidth="1"/>
    <col min="12794" max="12796" width="7.7109375" style="312" customWidth="1"/>
    <col min="12797" max="12797" width="8" style="312" customWidth="1"/>
    <col min="12798" max="12798" width="12.7109375" style="312" customWidth="1"/>
    <col min="12799" max="12799" width="15.140625" style="312" customWidth="1"/>
    <col min="12800" max="12800" width="9.140625" style="312"/>
    <col min="12801" max="12801" width="9.140625" style="312" bestFit="1" customWidth="1"/>
    <col min="12802" max="13043" width="9.140625" style="312"/>
    <col min="13044" max="13044" width="4" style="312" customWidth="1"/>
    <col min="13045" max="13045" width="44.7109375" style="312" customWidth="1"/>
    <col min="13046" max="13047" width="7.7109375" style="312" customWidth="1"/>
    <col min="13048" max="13048" width="8.42578125" style="312" customWidth="1"/>
    <col min="13049" max="13049" width="10.28515625" style="312" customWidth="1"/>
    <col min="13050" max="13052" width="7.7109375" style="312" customWidth="1"/>
    <col min="13053" max="13053" width="8" style="312" customWidth="1"/>
    <col min="13054" max="13054" width="12.7109375" style="312" customWidth="1"/>
    <col min="13055" max="13055" width="15.140625" style="312" customWidth="1"/>
    <col min="13056" max="13056" width="9.140625" style="312"/>
    <col min="13057" max="13057" width="9.140625" style="312" bestFit="1" customWidth="1"/>
    <col min="13058" max="13299" width="9.140625" style="312"/>
    <col min="13300" max="13300" width="4" style="312" customWidth="1"/>
    <col min="13301" max="13301" width="44.7109375" style="312" customWidth="1"/>
    <col min="13302" max="13303" width="7.7109375" style="312" customWidth="1"/>
    <col min="13304" max="13304" width="8.42578125" style="312" customWidth="1"/>
    <col min="13305" max="13305" width="10.28515625" style="312" customWidth="1"/>
    <col min="13306" max="13308" width="7.7109375" style="312" customWidth="1"/>
    <col min="13309" max="13309" width="8" style="312" customWidth="1"/>
    <col min="13310" max="13310" width="12.7109375" style="312" customWidth="1"/>
    <col min="13311" max="13311" width="15.140625" style="312" customWidth="1"/>
    <col min="13312" max="13312" width="9.140625" style="312"/>
    <col min="13313" max="13313" width="9.140625" style="312" bestFit="1" customWidth="1"/>
    <col min="13314" max="13555" width="9.140625" style="312"/>
    <col min="13556" max="13556" width="4" style="312" customWidth="1"/>
    <col min="13557" max="13557" width="44.7109375" style="312" customWidth="1"/>
    <col min="13558" max="13559" width="7.7109375" style="312" customWidth="1"/>
    <col min="13560" max="13560" width="8.42578125" style="312" customWidth="1"/>
    <col min="13561" max="13561" width="10.28515625" style="312" customWidth="1"/>
    <col min="13562" max="13564" width="7.7109375" style="312" customWidth="1"/>
    <col min="13565" max="13565" width="8" style="312" customWidth="1"/>
    <col min="13566" max="13566" width="12.7109375" style="312" customWidth="1"/>
    <col min="13567" max="13567" width="15.140625" style="312" customWidth="1"/>
    <col min="13568" max="13568" width="9.140625" style="312"/>
    <col min="13569" max="13569" width="9.140625" style="312" bestFit="1" customWidth="1"/>
    <col min="13570" max="13811" width="9.140625" style="312"/>
    <col min="13812" max="13812" width="4" style="312" customWidth="1"/>
    <col min="13813" max="13813" width="44.7109375" style="312" customWidth="1"/>
    <col min="13814" max="13815" width="7.7109375" style="312" customWidth="1"/>
    <col min="13816" max="13816" width="8.42578125" style="312" customWidth="1"/>
    <col min="13817" max="13817" width="10.28515625" style="312" customWidth="1"/>
    <col min="13818" max="13820" width="7.7109375" style="312" customWidth="1"/>
    <col min="13821" max="13821" width="8" style="312" customWidth="1"/>
    <col min="13822" max="13822" width="12.7109375" style="312" customWidth="1"/>
    <col min="13823" max="13823" width="15.140625" style="312" customWidth="1"/>
    <col min="13824" max="13824" width="9.140625" style="312"/>
    <col min="13825" max="13825" width="9.140625" style="312" bestFit="1" customWidth="1"/>
    <col min="13826" max="14067" width="9.140625" style="312"/>
    <col min="14068" max="14068" width="4" style="312" customWidth="1"/>
    <col min="14069" max="14069" width="44.7109375" style="312" customWidth="1"/>
    <col min="14070" max="14071" width="7.7109375" style="312" customWidth="1"/>
    <col min="14072" max="14072" width="8.42578125" style="312" customWidth="1"/>
    <col min="14073" max="14073" width="10.28515625" style="312" customWidth="1"/>
    <col min="14074" max="14076" width="7.7109375" style="312" customWidth="1"/>
    <col min="14077" max="14077" width="8" style="312" customWidth="1"/>
    <col min="14078" max="14078" width="12.7109375" style="312" customWidth="1"/>
    <col min="14079" max="14079" width="15.140625" style="312" customWidth="1"/>
    <col min="14080" max="14080" width="9.140625" style="312"/>
    <col min="14081" max="14081" width="9.140625" style="312" bestFit="1" customWidth="1"/>
    <col min="14082" max="14323" width="9.140625" style="312"/>
    <col min="14324" max="14324" width="4" style="312" customWidth="1"/>
    <col min="14325" max="14325" width="44.7109375" style="312" customWidth="1"/>
    <col min="14326" max="14327" width="7.7109375" style="312" customWidth="1"/>
    <col min="14328" max="14328" width="8.42578125" style="312" customWidth="1"/>
    <col min="14329" max="14329" width="10.28515625" style="312" customWidth="1"/>
    <col min="14330" max="14332" width="7.7109375" style="312" customWidth="1"/>
    <col min="14333" max="14333" width="8" style="312" customWidth="1"/>
    <col min="14334" max="14334" width="12.7109375" style="312" customWidth="1"/>
    <col min="14335" max="14335" width="15.140625" style="312" customWidth="1"/>
    <col min="14336" max="14336" width="9.140625" style="312"/>
    <col min="14337" max="14337" width="9.140625" style="312" bestFit="1" customWidth="1"/>
    <col min="14338" max="14579" width="9.140625" style="312"/>
    <col min="14580" max="14580" width="4" style="312" customWidth="1"/>
    <col min="14581" max="14581" width="44.7109375" style="312" customWidth="1"/>
    <col min="14582" max="14583" width="7.7109375" style="312" customWidth="1"/>
    <col min="14584" max="14584" width="8.42578125" style="312" customWidth="1"/>
    <col min="14585" max="14585" width="10.28515625" style="312" customWidth="1"/>
    <col min="14586" max="14588" width="7.7109375" style="312" customWidth="1"/>
    <col min="14589" max="14589" width="8" style="312" customWidth="1"/>
    <col min="14590" max="14590" width="12.7109375" style="312" customWidth="1"/>
    <col min="14591" max="14591" width="15.140625" style="312" customWidth="1"/>
    <col min="14592" max="14592" width="9.140625" style="312"/>
    <col min="14593" max="14593" width="9.140625" style="312" bestFit="1" customWidth="1"/>
    <col min="14594" max="14835" width="9.140625" style="312"/>
    <col min="14836" max="14836" width="4" style="312" customWidth="1"/>
    <col min="14837" max="14837" width="44.7109375" style="312" customWidth="1"/>
    <col min="14838" max="14839" width="7.7109375" style="312" customWidth="1"/>
    <col min="14840" max="14840" width="8.42578125" style="312" customWidth="1"/>
    <col min="14841" max="14841" width="10.28515625" style="312" customWidth="1"/>
    <col min="14842" max="14844" width="7.7109375" style="312" customWidth="1"/>
    <col min="14845" max="14845" width="8" style="312" customWidth="1"/>
    <col min="14846" max="14846" width="12.7109375" style="312" customWidth="1"/>
    <col min="14847" max="14847" width="15.140625" style="312" customWidth="1"/>
    <col min="14848" max="14848" width="9.140625" style="312"/>
    <col min="14849" max="14849" width="9.140625" style="312" bestFit="1" customWidth="1"/>
    <col min="14850" max="15091" width="9.140625" style="312"/>
    <col min="15092" max="15092" width="4" style="312" customWidth="1"/>
    <col min="15093" max="15093" width="44.7109375" style="312" customWidth="1"/>
    <col min="15094" max="15095" width="7.7109375" style="312" customWidth="1"/>
    <col min="15096" max="15096" width="8.42578125" style="312" customWidth="1"/>
    <col min="15097" max="15097" width="10.28515625" style="312" customWidth="1"/>
    <col min="15098" max="15100" width="7.7109375" style="312" customWidth="1"/>
    <col min="15101" max="15101" width="8" style="312" customWidth="1"/>
    <col min="15102" max="15102" width="12.7109375" style="312" customWidth="1"/>
    <col min="15103" max="15103" width="15.140625" style="312" customWidth="1"/>
    <col min="15104" max="15104" width="9.140625" style="312"/>
    <col min="15105" max="15105" width="9.140625" style="312" bestFit="1" customWidth="1"/>
    <col min="15106" max="15347" width="9.140625" style="312"/>
    <col min="15348" max="15348" width="4" style="312" customWidth="1"/>
    <col min="15349" max="15349" width="44.7109375" style="312" customWidth="1"/>
    <col min="15350" max="15351" width="7.7109375" style="312" customWidth="1"/>
    <col min="15352" max="15352" width="8.42578125" style="312" customWidth="1"/>
    <col min="15353" max="15353" width="10.28515625" style="312" customWidth="1"/>
    <col min="15354" max="15356" width="7.7109375" style="312" customWidth="1"/>
    <col min="15357" max="15357" width="8" style="312" customWidth="1"/>
    <col min="15358" max="15358" width="12.7109375" style="312" customWidth="1"/>
    <col min="15359" max="15359" width="15.140625" style="312" customWidth="1"/>
    <col min="15360" max="15360" width="9.140625" style="312"/>
    <col min="15361" max="15361" width="9.140625" style="312" bestFit="1" customWidth="1"/>
    <col min="15362" max="15603" width="9.140625" style="312"/>
    <col min="15604" max="15604" width="4" style="312" customWidth="1"/>
    <col min="15605" max="15605" width="44.7109375" style="312" customWidth="1"/>
    <col min="15606" max="15607" width="7.7109375" style="312" customWidth="1"/>
    <col min="15608" max="15608" width="8.42578125" style="312" customWidth="1"/>
    <col min="15609" max="15609" width="10.28515625" style="312" customWidth="1"/>
    <col min="15610" max="15612" width="7.7109375" style="312" customWidth="1"/>
    <col min="15613" max="15613" width="8" style="312" customWidth="1"/>
    <col min="15614" max="15614" width="12.7109375" style="312" customWidth="1"/>
    <col min="15615" max="15615" width="15.140625" style="312" customWidth="1"/>
    <col min="15616" max="15616" width="9.140625" style="312"/>
    <col min="15617" max="15617" width="9.140625" style="312" bestFit="1" customWidth="1"/>
    <col min="15618" max="15859" width="9.140625" style="312"/>
    <col min="15860" max="15860" width="4" style="312" customWidth="1"/>
    <col min="15861" max="15861" width="44.7109375" style="312" customWidth="1"/>
    <col min="15862" max="15863" width="7.7109375" style="312" customWidth="1"/>
    <col min="15864" max="15864" width="8.42578125" style="312" customWidth="1"/>
    <col min="15865" max="15865" width="10.28515625" style="312" customWidth="1"/>
    <col min="15866" max="15868" width="7.7109375" style="312" customWidth="1"/>
    <col min="15869" max="15869" width="8" style="312" customWidth="1"/>
    <col min="15870" max="15870" width="12.7109375" style="312" customWidth="1"/>
    <col min="15871" max="15871" width="15.140625" style="312" customWidth="1"/>
    <col min="15872" max="15872" width="9.140625" style="312"/>
    <col min="15873" max="15873" width="9.140625" style="312" bestFit="1" customWidth="1"/>
    <col min="15874" max="16115" width="9.140625" style="312"/>
    <col min="16116" max="16116" width="4" style="312" customWidth="1"/>
    <col min="16117" max="16117" width="44.7109375" style="312" customWidth="1"/>
    <col min="16118" max="16119" width="7.7109375" style="312" customWidth="1"/>
    <col min="16120" max="16120" width="8.42578125" style="312" customWidth="1"/>
    <col min="16121" max="16121" width="10.28515625" style="312" customWidth="1"/>
    <col min="16122" max="16124" width="7.7109375" style="312" customWidth="1"/>
    <col min="16125" max="16125" width="8" style="312" customWidth="1"/>
    <col min="16126" max="16126" width="12.7109375" style="312" customWidth="1"/>
    <col min="16127" max="16127" width="15.140625" style="312" customWidth="1"/>
    <col min="16128" max="16128" width="9.140625" style="312"/>
    <col min="16129" max="16129" width="9.140625" style="312" bestFit="1" customWidth="1"/>
    <col min="16130" max="16384" width="9.140625" style="312"/>
  </cols>
  <sheetData>
    <row r="1" spans="1:12" ht="30.75" customHeight="1" x14ac:dyDescent="0.2">
      <c r="A1" s="1710" t="s">
        <v>450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2" customHeight="1" x14ac:dyDescent="0.2">
      <c r="A7" s="789">
        <v>1</v>
      </c>
      <c r="B7" s="790" t="s">
        <v>451</v>
      </c>
      <c r="C7" s="791" t="s">
        <v>411</v>
      </c>
      <c r="D7" s="526">
        <v>18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 t="shared" ref="J7:J9" si="0">ROUND(F7*IF(G7=0,1,G7)*IF(H7=0,1,H7)*IF(I7=0,1,I7),2)</f>
        <v>131.1</v>
      </c>
      <c r="K7" s="792">
        <f t="shared" ref="K7:K9" si="1">ROUND(D7*J7,2)</f>
        <v>2359.8000000000002</v>
      </c>
      <c r="L7" s="793" t="s">
        <v>442</v>
      </c>
    </row>
    <row r="8" spans="1:12" ht="39.950000000000003" customHeight="1" x14ac:dyDescent="0.2">
      <c r="A8" s="789">
        <v>2</v>
      </c>
      <c r="B8" s="790" t="s">
        <v>452</v>
      </c>
      <c r="C8" s="791" t="s">
        <v>411</v>
      </c>
      <c r="D8" s="527">
        <v>16</v>
      </c>
      <c r="E8" s="527" t="s">
        <v>408</v>
      </c>
      <c r="F8" s="528">
        <v>136</v>
      </c>
      <c r="G8" s="527"/>
      <c r="H8" s="527"/>
      <c r="I8" s="527"/>
      <c r="J8" s="565">
        <f t="shared" si="0"/>
        <v>136</v>
      </c>
      <c r="K8" s="792">
        <f t="shared" si="1"/>
        <v>2176</v>
      </c>
      <c r="L8" s="793" t="s">
        <v>412</v>
      </c>
    </row>
    <row r="9" spans="1:12" ht="27.2" customHeight="1" x14ac:dyDescent="0.2">
      <c r="A9" s="789">
        <v>3</v>
      </c>
      <c r="B9" s="790" t="s">
        <v>456</v>
      </c>
      <c r="C9" s="791" t="s">
        <v>444</v>
      </c>
      <c r="D9" s="527">
        <v>18</v>
      </c>
      <c r="E9" s="527" t="s">
        <v>408</v>
      </c>
      <c r="F9" s="528">
        <v>414</v>
      </c>
      <c r="G9" s="527"/>
      <c r="H9" s="527"/>
      <c r="I9" s="527">
        <v>1.1499999999999999</v>
      </c>
      <c r="J9" s="565">
        <f t="shared" si="0"/>
        <v>476.1</v>
      </c>
      <c r="K9" s="792">
        <f t="shared" si="1"/>
        <v>8569.7999999999993</v>
      </c>
      <c r="L9" s="795" t="s">
        <v>445</v>
      </c>
    </row>
    <row r="10" spans="1:12" ht="14.45" customHeight="1" x14ac:dyDescent="0.2">
      <c r="A10" s="797"/>
      <c r="B10" s="798" t="s">
        <v>413</v>
      </c>
      <c r="C10" s="527" t="s">
        <v>19</v>
      </c>
      <c r="D10" s="528"/>
      <c r="E10" s="527"/>
      <c r="F10" s="527"/>
      <c r="G10" s="527"/>
      <c r="H10" s="799"/>
      <c r="I10" s="799"/>
      <c r="J10" s="565"/>
      <c r="K10" s="800">
        <f>SUM(K7:K9)</f>
        <v>13105.599999999999</v>
      </c>
      <c r="L10" s="795"/>
    </row>
    <row r="11" spans="1:12" ht="14.45" customHeight="1" x14ac:dyDescent="0.2">
      <c r="A11" s="797"/>
      <c r="B11" s="798" t="s">
        <v>414</v>
      </c>
      <c r="C11" s="527" t="s">
        <v>415</v>
      </c>
      <c r="D11" s="528">
        <v>0.85</v>
      </c>
      <c r="E11" s="527"/>
      <c r="F11" s="527"/>
      <c r="G11" s="527"/>
      <c r="H11" s="799"/>
      <c r="I11" s="799"/>
      <c r="J11" s="565"/>
      <c r="K11" s="800">
        <f>ROUND(D11*K10,2)</f>
        <v>11139.76</v>
      </c>
      <c r="L11" s="795" t="s">
        <v>416</v>
      </c>
    </row>
    <row r="12" spans="1:12" ht="14.45" customHeight="1" thickBot="1" x14ac:dyDescent="0.25">
      <c r="A12" s="801"/>
      <c r="B12" s="802" t="s">
        <v>417</v>
      </c>
      <c r="C12" s="803" t="s">
        <v>415</v>
      </c>
      <c r="D12" s="804">
        <v>1.25</v>
      </c>
      <c r="E12" s="803"/>
      <c r="F12" s="803"/>
      <c r="G12" s="803"/>
      <c r="H12" s="805"/>
      <c r="I12" s="805"/>
      <c r="J12" s="806"/>
      <c r="K12" s="807">
        <f>ROUND(D12*K11,2)</f>
        <v>13924.7</v>
      </c>
      <c r="L12" s="808" t="s">
        <v>418</v>
      </c>
    </row>
    <row r="13" spans="1:12" ht="14.45" customHeight="1" thickTop="1" thickBot="1" x14ac:dyDescent="0.25">
      <c r="A13" s="809"/>
      <c r="B13" s="810" t="s">
        <v>419</v>
      </c>
      <c r="C13" s="811" t="s">
        <v>19</v>
      </c>
      <c r="D13" s="812"/>
      <c r="E13" s="811"/>
      <c r="F13" s="811"/>
      <c r="G13" s="811"/>
      <c r="H13" s="813"/>
      <c r="I13" s="813"/>
      <c r="J13" s="814"/>
      <c r="K13" s="815">
        <f>K12</f>
        <v>13924.7</v>
      </c>
      <c r="L13" s="816"/>
    </row>
    <row r="14" spans="1:12" ht="14.45" customHeight="1" thickTop="1" x14ac:dyDescent="0.2">
      <c r="A14" s="817"/>
      <c r="B14" s="818" t="s">
        <v>420</v>
      </c>
      <c r="C14" s="819"/>
      <c r="D14" s="820"/>
      <c r="E14" s="819"/>
      <c r="F14" s="819"/>
      <c r="G14" s="819"/>
      <c r="H14" s="821"/>
      <c r="I14" s="821"/>
      <c r="J14" s="822"/>
      <c r="K14" s="823"/>
      <c r="L14" s="824"/>
    </row>
    <row r="15" spans="1:12" s="593" customFormat="1" ht="27.2" customHeight="1" x14ac:dyDescent="0.2">
      <c r="A15" s="789">
        <v>4</v>
      </c>
      <c r="B15" s="790" t="str">
        <f>B7</f>
        <v xml:space="preserve">Нивелирование III класса по обечайке для определения вертикальных деформаций днища БАГВС </v>
      </c>
      <c r="C15" s="791" t="s">
        <v>411</v>
      </c>
      <c r="D15" s="527">
        <f>D7</f>
        <v>18</v>
      </c>
      <c r="E15" s="527" t="s">
        <v>408</v>
      </c>
      <c r="F15" s="528">
        <v>72</v>
      </c>
      <c r="G15" s="527"/>
      <c r="H15" s="527">
        <v>1.2</v>
      </c>
      <c r="I15" s="527"/>
      <c r="J15" s="565">
        <f>ROUND(F15*IF(G15=0,1,G15)*IF(H15=0,1,H15)*IF(I15=0,1,I15),2)</f>
        <v>86.4</v>
      </c>
      <c r="K15" s="792">
        <f>ROUND(D15*J15,2)</f>
        <v>1555.2</v>
      </c>
      <c r="L15" s="795" t="str">
        <f>L7</f>
        <v>табл.9,  § 6</v>
      </c>
    </row>
    <row r="16" spans="1:12" ht="40.15" customHeight="1" x14ac:dyDescent="0.2">
      <c r="A16" s="789">
        <v>5</v>
      </c>
      <c r="B16" s="790" t="str">
        <f>B8</f>
        <v xml:space="preserve">Нивелирование II класса по осадочным маркам для определения  вертикальных  деформаций  основания  БАГВС </v>
      </c>
      <c r="C16" s="791" t="s">
        <v>411</v>
      </c>
      <c r="D16" s="527">
        <f>D8</f>
        <v>16</v>
      </c>
      <c r="E16" s="527" t="s">
        <v>408</v>
      </c>
      <c r="F16" s="528">
        <v>122</v>
      </c>
      <c r="G16" s="527"/>
      <c r="H16" s="527">
        <v>1.2</v>
      </c>
      <c r="I16" s="527"/>
      <c r="J16" s="565">
        <f>ROUND(F16*IF(G16=0,1,G16)*IF(H16=0,1,H16)*IF(I16=0,1,I16),2)</f>
        <v>146.4</v>
      </c>
      <c r="K16" s="792">
        <f>ROUND(D16*J16,2)</f>
        <v>2342.4</v>
      </c>
      <c r="L16" s="795" t="str">
        <f>L8</f>
        <v>табл.9,  § 4</v>
      </c>
    </row>
    <row r="17" spans="1:12" s="593" customFormat="1" ht="27.2" customHeight="1" thickBot="1" x14ac:dyDescent="0.25">
      <c r="A17" s="789">
        <v>6</v>
      </c>
      <c r="B17" s="790" t="str">
        <f>B9</f>
        <v>Текущие наблюдения наклонов, различных (по высоте) сечений БАГВС  в 18-ти сечениях</v>
      </c>
      <c r="C17" s="791" t="s">
        <v>444</v>
      </c>
      <c r="D17" s="527">
        <f>D9</f>
        <v>18</v>
      </c>
      <c r="E17" s="527" t="s">
        <v>408</v>
      </c>
      <c r="F17" s="528">
        <v>267</v>
      </c>
      <c r="G17" s="527"/>
      <c r="H17" s="527">
        <v>1.2</v>
      </c>
      <c r="I17" s="527"/>
      <c r="J17" s="565">
        <f>ROUND(F17*IF(G17=0,1,G17)*IF(H17=0,1,H17)*IF(I17=0,1,I17),2)</f>
        <v>320.39999999999998</v>
      </c>
      <c r="K17" s="792">
        <f>ROUND(D17*J17,2)</f>
        <v>5767.2</v>
      </c>
      <c r="L17" s="795" t="str">
        <f>L9</f>
        <v>табл.9,  § 15</v>
      </c>
    </row>
    <row r="18" spans="1:12" ht="14.45" customHeight="1" thickTop="1" thickBot="1" x14ac:dyDescent="0.25">
      <c r="A18" s="827"/>
      <c r="B18" s="828" t="s">
        <v>421</v>
      </c>
      <c r="C18" s="829" t="s">
        <v>19</v>
      </c>
      <c r="D18" s="830"/>
      <c r="E18" s="829"/>
      <c r="F18" s="829"/>
      <c r="G18" s="829"/>
      <c r="H18" s="831"/>
      <c r="I18" s="831"/>
      <c r="J18" s="832"/>
      <c r="K18" s="833">
        <f>SUM(K15:K17)</f>
        <v>9664.7999999999993</v>
      </c>
      <c r="L18" s="834"/>
    </row>
    <row r="19" spans="1:12" ht="14.45" customHeight="1" x14ac:dyDescent="0.2">
      <c r="A19" s="835"/>
      <c r="B19" s="836" t="s">
        <v>422</v>
      </c>
      <c r="C19" s="837" t="s">
        <v>19</v>
      </c>
      <c r="D19" s="838"/>
      <c r="E19" s="837"/>
      <c r="F19" s="837"/>
      <c r="G19" s="837"/>
      <c r="H19" s="839"/>
      <c r="I19" s="839"/>
      <c r="J19" s="840"/>
      <c r="K19" s="841">
        <f>K13+K18</f>
        <v>23589.5</v>
      </c>
      <c r="L19" s="842"/>
    </row>
    <row r="20" spans="1:12" s="593" customFormat="1" ht="24.4" customHeight="1" thickBot="1" x14ac:dyDescent="0.25">
      <c r="A20" s="843">
        <v>7</v>
      </c>
      <c r="B20" s="844" t="s">
        <v>423</v>
      </c>
      <c r="C20" s="845" t="s">
        <v>424</v>
      </c>
      <c r="D20" s="846">
        <v>1</v>
      </c>
      <c r="E20" s="847"/>
      <c r="F20" s="848">
        <v>6.6000000000000003E-2</v>
      </c>
      <c r="G20" s="847"/>
      <c r="H20" s="849"/>
      <c r="I20" s="849"/>
      <c r="J20" s="850"/>
      <c r="K20" s="851">
        <f>ROUND(K19*F20,2)</f>
        <v>1556.91</v>
      </c>
      <c r="L20" s="852" t="s">
        <v>425</v>
      </c>
    </row>
    <row r="21" spans="1:12" ht="14.45" customHeight="1" thickBot="1" x14ac:dyDescent="0.25">
      <c r="A21" s="853"/>
      <c r="B21" s="854" t="s">
        <v>426</v>
      </c>
      <c r="C21" s="855" t="s">
        <v>19</v>
      </c>
      <c r="D21" s="856"/>
      <c r="E21" s="856"/>
      <c r="F21" s="856"/>
      <c r="G21" s="856"/>
      <c r="H21" s="856"/>
      <c r="I21" s="856"/>
      <c r="J21" s="857"/>
      <c r="K21" s="858">
        <f>K19+K20</f>
        <v>25146.41</v>
      </c>
      <c r="L21" s="859"/>
    </row>
    <row r="22" spans="1:12" ht="14.45" customHeight="1" thickBot="1" x14ac:dyDescent="0.25">
      <c r="A22" s="1688" t="s">
        <v>427</v>
      </c>
      <c r="B22" s="1689"/>
      <c r="C22" s="860" t="s">
        <v>415</v>
      </c>
      <c r="D22" s="861">
        <v>3.7</v>
      </c>
      <c r="E22" s="860"/>
      <c r="F22" s="860"/>
      <c r="G22" s="860"/>
      <c r="H22" s="862"/>
      <c r="I22" s="862"/>
      <c r="J22" s="863"/>
      <c r="K22" s="864">
        <f>ROUND(D22*K21,2)</f>
        <v>93041.72</v>
      </c>
      <c r="L22" s="865" t="s">
        <v>428</v>
      </c>
    </row>
    <row r="23" spans="1:12" ht="13.9" customHeight="1" x14ac:dyDescent="0.2">
      <c r="A23" s="853"/>
      <c r="B23" s="866" t="s">
        <v>430</v>
      </c>
      <c r="C23" s="867" t="s">
        <v>19</v>
      </c>
      <c r="D23" s="868"/>
      <c r="E23" s="867"/>
      <c r="F23" s="867"/>
      <c r="G23" s="867"/>
      <c r="H23" s="794"/>
      <c r="I23" s="794"/>
      <c r="J23" s="869"/>
      <c r="K23" s="870">
        <f>K22</f>
        <v>93041.72</v>
      </c>
      <c r="L23" s="871"/>
    </row>
    <row r="24" spans="1:12" ht="13.9" customHeight="1" x14ac:dyDescent="0.2">
      <c r="A24" s="872"/>
      <c r="B24" s="873" t="s">
        <v>21</v>
      </c>
      <c r="C24" s="874" t="s">
        <v>19</v>
      </c>
      <c r="D24" s="875"/>
      <c r="E24" s="876"/>
      <c r="F24" s="877"/>
      <c r="G24" s="874"/>
      <c r="H24" s="878"/>
      <c r="I24" s="878"/>
      <c r="J24" s="879"/>
      <c r="K24" s="880">
        <f>ROUND((K23)*0.18,2)</f>
        <v>16747.509999999998</v>
      </c>
      <c r="L24" s="881"/>
    </row>
    <row r="25" spans="1:12" ht="13.9" customHeight="1" thickBot="1" x14ac:dyDescent="0.25">
      <c r="A25" s="882"/>
      <c r="B25" s="883" t="s">
        <v>431</v>
      </c>
      <c r="C25" s="884" t="s">
        <v>19</v>
      </c>
      <c r="D25" s="885"/>
      <c r="E25" s="886"/>
      <c r="F25" s="887"/>
      <c r="G25" s="884"/>
      <c r="H25" s="888"/>
      <c r="I25" s="888"/>
      <c r="J25" s="889"/>
      <c r="K25" s="890">
        <f>K23+K24</f>
        <v>109789.23</v>
      </c>
      <c r="L25" s="891"/>
    </row>
    <row r="26" spans="1:12" s="1061" customFormat="1" ht="11.85" customHeight="1" x14ac:dyDescent="0.2">
      <c r="A26" s="785"/>
      <c r="B26" s="312"/>
      <c r="C26" s="312"/>
      <c r="D26" s="312"/>
      <c r="E26" s="312"/>
      <c r="F26" s="312"/>
      <c r="G26" s="312"/>
      <c r="L26" s="312"/>
    </row>
    <row r="27" spans="1:12" s="1061" customFormat="1" ht="12" customHeight="1" x14ac:dyDescent="0.2">
      <c r="A27" s="785"/>
      <c r="B27" s="1440"/>
      <c r="C27" s="1440"/>
      <c r="D27" s="1440"/>
      <c r="E27" s="1440"/>
      <c r="F27" s="1440"/>
      <c r="G27" s="1441"/>
      <c r="H27" s="1441"/>
      <c r="I27" s="1441"/>
      <c r="J27" s="1441"/>
      <c r="K27" s="1442"/>
      <c r="L27" s="115"/>
    </row>
    <row r="28" spans="1:12" s="1061" customFormat="1" ht="13.15" customHeight="1" x14ac:dyDescent="0.25">
      <c r="A28" s="1111" t="s">
        <v>798</v>
      </c>
      <c r="B28" s="1402"/>
      <c r="C28" s="1112"/>
      <c r="D28" s="1067"/>
      <c r="E28" s="1403"/>
      <c r="G28" s="1397"/>
      <c r="H28" s="1067" t="s">
        <v>799</v>
      </c>
      <c r="L28" s="115"/>
    </row>
    <row r="29" spans="1:12" s="1061" customFormat="1" ht="15.75" x14ac:dyDescent="0.25">
      <c r="A29" s="1111"/>
      <c r="B29" s="1402"/>
      <c r="C29" s="1112"/>
      <c r="D29" s="1067"/>
      <c r="E29" s="1403"/>
      <c r="G29" s="639"/>
      <c r="H29" s="1067"/>
      <c r="I29" s="894"/>
      <c r="J29" s="894"/>
      <c r="K29" s="895"/>
      <c r="L29" s="896"/>
    </row>
    <row r="30" spans="1:12" ht="15.75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894"/>
      <c r="K30" s="896"/>
      <c r="L30" s="896"/>
    </row>
    <row r="31" spans="1:12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</row>
    <row r="32" spans="1:12" x14ac:dyDescent="0.2">
      <c r="J32" s="894"/>
      <c r="K32" s="896"/>
    </row>
    <row r="33" spans="4:11" ht="15" x14ac:dyDescent="0.25">
      <c r="D33" s="898"/>
      <c r="J33" s="894"/>
      <c r="K33" s="896"/>
    </row>
    <row r="34" spans="4:11" ht="15" x14ac:dyDescent="0.25">
      <c r="D34" s="898"/>
      <c r="J34" s="894"/>
      <c r="K34" s="896"/>
    </row>
    <row r="35" spans="4:11" x14ac:dyDescent="0.2">
      <c r="F35" s="899"/>
      <c r="J35" s="894"/>
      <c r="K35" s="896"/>
    </row>
    <row r="36" spans="4:11" x14ac:dyDescent="0.2">
      <c r="J36" s="900"/>
    </row>
    <row r="38" spans="4:11" x14ac:dyDescent="0.2">
      <c r="D38" s="901"/>
    </row>
    <row r="39" spans="4:11" x14ac:dyDescent="0.2">
      <c r="D39" s="902"/>
    </row>
  </sheetData>
  <mergeCells count="7">
    <mergeCell ref="A22:B22"/>
    <mergeCell ref="A1:L1"/>
    <mergeCell ref="A2:L2"/>
    <mergeCell ref="G3:I3"/>
    <mergeCell ref="G4:G5"/>
    <mergeCell ref="H4:H5"/>
    <mergeCell ref="I4:I5"/>
  </mergeCells>
  <pageMargins left="0.17" right="0.17" top="0.42" bottom="0.19685039370078741" header="0.31496062992125984" footer="0.11811023622047245"/>
  <pageSetup paperSize="9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6" width="9.140625" style="312"/>
    <col min="247" max="247" width="4" style="312" customWidth="1"/>
    <col min="248" max="248" width="44.7109375" style="312" customWidth="1"/>
    <col min="249" max="250" width="7.7109375" style="312" customWidth="1"/>
    <col min="251" max="251" width="8.42578125" style="312" customWidth="1"/>
    <col min="252" max="252" width="10.28515625" style="312" customWidth="1"/>
    <col min="253" max="255" width="7.7109375" style="312" customWidth="1"/>
    <col min="256" max="256" width="8" style="312" customWidth="1"/>
    <col min="257" max="257" width="12.7109375" style="312" customWidth="1"/>
    <col min="258" max="258" width="15.140625" style="312" customWidth="1"/>
    <col min="259" max="259" width="9.140625" style="312"/>
    <col min="260" max="260" width="9.140625" style="312" bestFit="1" customWidth="1"/>
    <col min="261" max="502" width="9.140625" style="312"/>
    <col min="503" max="503" width="4" style="312" customWidth="1"/>
    <col min="504" max="504" width="44.7109375" style="312" customWidth="1"/>
    <col min="505" max="506" width="7.7109375" style="312" customWidth="1"/>
    <col min="507" max="507" width="8.42578125" style="312" customWidth="1"/>
    <col min="508" max="508" width="10.28515625" style="312" customWidth="1"/>
    <col min="509" max="511" width="7.7109375" style="312" customWidth="1"/>
    <col min="512" max="512" width="8" style="312" customWidth="1"/>
    <col min="513" max="513" width="12.7109375" style="312" customWidth="1"/>
    <col min="514" max="514" width="15.140625" style="312" customWidth="1"/>
    <col min="515" max="515" width="9.140625" style="312"/>
    <col min="516" max="516" width="9.140625" style="312" bestFit="1" customWidth="1"/>
    <col min="517" max="758" width="9.140625" style="312"/>
    <col min="759" max="759" width="4" style="312" customWidth="1"/>
    <col min="760" max="760" width="44.7109375" style="312" customWidth="1"/>
    <col min="761" max="762" width="7.7109375" style="312" customWidth="1"/>
    <col min="763" max="763" width="8.42578125" style="312" customWidth="1"/>
    <col min="764" max="764" width="10.28515625" style="312" customWidth="1"/>
    <col min="765" max="767" width="7.7109375" style="312" customWidth="1"/>
    <col min="768" max="768" width="8" style="312" customWidth="1"/>
    <col min="769" max="769" width="12.7109375" style="312" customWidth="1"/>
    <col min="770" max="770" width="15.140625" style="312" customWidth="1"/>
    <col min="771" max="771" width="9.140625" style="312"/>
    <col min="772" max="772" width="9.140625" style="312" bestFit="1" customWidth="1"/>
    <col min="773" max="1014" width="9.140625" style="312"/>
    <col min="1015" max="1015" width="4" style="312" customWidth="1"/>
    <col min="1016" max="1016" width="44.7109375" style="312" customWidth="1"/>
    <col min="1017" max="1018" width="7.7109375" style="312" customWidth="1"/>
    <col min="1019" max="1019" width="8.42578125" style="312" customWidth="1"/>
    <col min="1020" max="1020" width="10.28515625" style="312" customWidth="1"/>
    <col min="1021" max="1023" width="7.7109375" style="312" customWidth="1"/>
    <col min="1024" max="1024" width="8" style="312" customWidth="1"/>
    <col min="1025" max="1025" width="12.7109375" style="312" customWidth="1"/>
    <col min="1026" max="1026" width="15.140625" style="312" customWidth="1"/>
    <col min="1027" max="1027" width="9.140625" style="312"/>
    <col min="1028" max="1028" width="9.140625" style="312" bestFit="1" customWidth="1"/>
    <col min="1029" max="1270" width="9.140625" style="312"/>
    <col min="1271" max="1271" width="4" style="312" customWidth="1"/>
    <col min="1272" max="1272" width="44.7109375" style="312" customWidth="1"/>
    <col min="1273" max="1274" width="7.7109375" style="312" customWidth="1"/>
    <col min="1275" max="1275" width="8.42578125" style="312" customWidth="1"/>
    <col min="1276" max="1276" width="10.28515625" style="312" customWidth="1"/>
    <col min="1277" max="1279" width="7.7109375" style="312" customWidth="1"/>
    <col min="1280" max="1280" width="8" style="312" customWidth="1"/>
    <col min="1281" max="1281" width="12.7109375" style="312" customWidth="1"/>
    <col min="1282" max="1282" width="15.140625" style="312" customWidth="1"/>
    <col min="1283" max="1283" width="9.140625" style="312"/>
    <col min="1284" max="1284" width="9.140625" style="312" bestFit="1" customWidth="1"/>
    <col min="1285" max="1526" width="9.140625" style="312"/>
    <col min="1527" max="1527" width="4" style="312" customWidth="1"/>
    <col min="1528" max="1528" width="44.7109375" style="312" customWidth="1"/>
    <col min="1529" max="1530" width="7.7109375" style="312" customWidth="1"/>
    <col min="1531" max="1531" width="8.42578125" style="312" customWidth="1"/>
    <col min="1532" max="1532" width="10.28515625" style="312" customWidth="1"/>
    <col min="1533" max="1535" width="7.7109375" style="312" customWidth="1"/>
    <col min="1536" max="1536" width="8" style="312" customWidth="1"/>
    <col min="1537" max="1537" width="12.7109375" style="312" customWidth="1"/>
    <col min="1538" max="1538" width="15.140625" style="312" customWidth="1"/>
    <col min="1539" max="1539" width="9.140625" style="312"/>
    <col min="1540" max="1540" width="9.140625" style="312" bestFit="1" customWidth="1"/>
    <col min="1541" max="1782" width="9.140625" style="312"/>
    <col min="1783" max="1783" width="4" style="312" customWidth="1"/>
    <col min="1784" max="1784" width="44.7109375" style="312" customWidth="1"/>
    <col min="1785" max="1786" width="7.7109375" style="312" customWidth="1"/>
    <col min="1787" max="1787" width="8.42578125" style="312" customWidth="1"/>
    <col min="1788" max="1788" width="10.28515625" style="312" customWidth="1"/>
    <col min="1789" max="1791" width="7.7109375" style="312" customWidth="1"/>
    <col min="1792" max="1792" width="8" style="312" customWidth="1"/>
    <col min="1793" max="1793" width="12.7109375" style="312" customWidth="1"/>
    <col min="1794" max="1794" width="15.140625" style="312" customWidth="1"/>
    <col min="1795" max="1795" width="9.140625" style="312"/>
    <col min="1796" max="1796" width="9.140625" style="312" bestFit="1" customWidth="1"/>
    <col min="1797" max="2038" width="9.140625" style="312"/>
    <col min="2039" max="2039" width="4" style="312" customWidth="1"/>
    <col min="2040" max="2040" width="44.7109375" style="312" customWidth="1"/>
    <col min="2041" max="2042" width="7.7109375" style="312" customWidth="1"/>
    <col min="2043" max="2043" width="8.42578125" style="312" customWidth="1"/>
    <col min="2044" max="2044" width="10.28515625" style="312" customWidth="1"/>
    <col min="2045" max="2047" width="7.7109375" style="312" customWidth="1"/>
    <col min="2048" max="2048" width="8" style="312" customWidth="1"/>
    <col min="2049" max="2049" width="12.7109375" style="312" customWidth="1"/>
    <col min="2050" max="2050" width="15.140625" style="312" customWidth="1"/>
    <col min="2051" max="2051" width="9.140625" style="312"/>
    <col min="2052" max="2052" width="9.140625" style="312" bestFit="1" customWidth="1"/>
    <col min="2053" max="2294" width="9.140625" style="312"/>
    <col min="2295" max="2295" width="4" style="312" customWidth="1"/>
    <col min="2296" max="2296" width="44.7109375" style="312" customWidth="1"/>
    <col min="2297" max="2298" width="7.7109375" style="312" customWidth="1"/>
    <col min="2299" max="2299" width="8.42578125" style="312" customWidth="1"/>
    <col min="2300" max="2300" width="10.28515625" style="312" customWidth="1"/>
    <col min="2301" max="2303" width="7.7109375" style="312" customWidth="1"/>
    <col min="2304" max="2304" width="8" style="312" customWidth="1"/>
    <col min="2305" max="2305" width="12.7109375" style="312" customWidth="1"/>
    <col min="2306" max="2306" width="15.140625" style="312" customWidth="1"/>
    <col min="2307" max="2307" width="9.140625" style="312"/>
    <col min="2308" max="2308" width="9.140625" style="312" bestFit="1" customWidth="1"/>
    <col min="2309" max="2550" width="9.140625" style="312"/>
    <col min="2551" max="2551" width="4" style="312" customWidth="1"/>
    <col min="2552" max="2552" width="44.7109375" style="312" customWidth="1"/>
    <col min="2553" max="2554" width="7.7109375" style="312" customWidth="1"/>
    <col min="2555" max="2555" width="8.42578125" style="312" customWidth="1"/>
    <col min="2556" max="2556" width="10.28515625" style="312" customWidth="1"/>
    <col min="2557" max="2559" width="7.7109375" style="312" customWidth="1"/>
    <col min="2560" max="2560" width="8" style="312" customWidth="1"/>
    <col min="2561" max="2561" width="12.7109375" style="312" customWidth="1"/>
    <col min="2562" max="2562" width="15.140625" style="312" customWidth="1"/>
    <col min="2563" max="2563" width="9.140625" style="312"/>
    <col min="2564" max="2564" width="9.140625" style="312" bestFit="1" customWidth="1"/>
    <col min="2565" max="2806" width="9.140625" style="312"/>
    <col min="2807" max="2807" width="4" style="312" customWidth="1"/>
    <col min="2808" max="2808" width="44.7109375" style="312" customWidth="1"/>
    <col min="2809" max="2810" width="7.7109375" style="312" customWidth="1"/>
    <col min="2811" max="2811" width="8.42578125" style="312" customWidth="1"/>
    <col min="2812" max="2812" width="10.28515625" style="312" customWidth="1"/>
    <col min="2813" max="2815" width="7.7109375" style="312" customWidth="1"/>
    <col min="2816" max="2816" width="8" style="312" customWidth="1"/>
    <col min="2817" max="2817" width="12.7109375" style="312" customWidth="1"/>
    <col min="2818" max="2818" width="15.140625" style="312" customWidth="1"/>
    <col min="2819" max="2819" width="9.140625" style="312"/>
    <col min="2820" max="2820" width="9.140625" style="312" bestFit="1" customWidth="1"/>
    <col min="2821" max="3062" width="9.140625" style="312"/>
    <col min="3063" max="3063" width="4" style="312" customWidth="1"/>
    <col min="3064" max="3064" width="44.7109375" style="312" customWidth="1"/>
    <col min="3065" max="3066" width="7.7109375" style="312" customWidth="1"/>
    <col min="3067" max="3067" width="8.42578125" style="312" customWidth="1"/>
    <col min="3068" max="3068" width="10.28515625" style="312" customWidth="1"/>
    <col min="3069" max="3071" width="7.7109375" style="312" customWidth="1"/>
    <col min="3072" max="3072" width="8" style="312" customWidth="1"/>
    <col min="3073" max="3073" width="12.7109375" style="312" customWidth="1"/>
    <col min="3074" max="3074" width="15.140625" style="312" customWidth="1"/>
    <col min="3075" max="3075" width="9.140625" style="312"/>
    <col min="3076" max="3076" width="9.140625" style="312" bestFit="1" customWidth="1"/>
    <col min="3077" max="3318" width="9.140625" style="312"/>
    <col min="3319" max="3319" width="4" style="312" customWidth="1"/>
    <col min="3320" max="3320" width="44.7109375" style="312" customWidth="1"/>
    <col min="3321" max="3322" width="7.7109375" style="312" customWidth="1"/>
    <col min="3323" max="3323" width="8.42578125" style="312" customWidth="1"/>
    <col min="3324" max="3324" width="10.28515625" style="312" customWidth="1"/>
    <col min="3325" max="3327" width="7.7109375" style="312" customWidth="1"/>
    <col min="3328" max="3328" width="8" style="312" customWidth="1"/>
    <col min="3329" max="3329" width="12.7109375" style="312" customWidth="1"/>
    <col min="3330" max="3330" width="15.140625" style="312" customWidth="1"/>
    <col min="3331" max="3331" width="9.140625" style="312"/>
    <col min="3332" max="3332" width="9.140625" style="312" bestFit="1" customWidth="1"/>
    <col min="3333" max="3574" width="9.140625" style="312"/>
    <col min="3575" max="3575" width="4" style="312" customWidth="1"/>
    <col min="3576" max="3576" width="44.7109375" style="312" customWidth="1"/>
    <col min="3577" max="3578" width="7.7109375" style="312" customWidth="1"/>
    <col min="3579" max="3579" width="8.42578125" style="312" customWidth="1"/>
    <col min="3580" max="3580" width="10.28515625" style="312" customWidth="1"/>
    <col min="3581" max="3583" width="7.7109375" style="312" customWidth="1"/>
    <col min="3584" max="3584" width="8" style="312" customWidth="1"/>
    <col min="3585" max="3585" width="12.7109375" style="312" customWidth="1"/>
    <col min="3586" max="3586" width="15.140625" style="312" customWidth="1"/>
    <col min="3587" max="3587" width="9.140625" style="312"/>
    <col min="3588" max="3588" width="9.140625" style="312" bestFit="1" customWidth="1"/>
    <col min="3589" max="3830" width="9.140625" style="312"/>
    <col min="3831" max="3831" width="4" style="312" customWidth="1"/>
    <col min="3832" max="3832" width="44.7109375" style="312" customWidth="1"/>
    <col min="3833" max="3834" width="7.7109375" style="312" customWidth="1"/>
    <col min="3835" max="3835" width="8.42578125" style="312" customWidth="1"/>
    <col min="3836" max="3836" width="10.28515625" style="312" customWidth="1"/>
    <col min="3837" max="3839" width="7.7109375" style="312" customWidth="1"/>
    <col min="3840" max="3840" width="8" style="312" customWidth="1"/>
    <col min="3841" max="3841" width="12.7109375" style="312" customWidth="1"/>
    <col min="3842" max="3842" width="15.140625" style="312" customWidth="1"/>
    <col min="3843" max="3843" width="9.140625" style="312"/>
    <col min="3844" max="3844" width="9.140625" style="312" bestFit="1" customWidth="1"/>
    <col min="3845" max="4086" width="9.140625" style="312"/>
    <col min="4087" max="4087" width="4" style="312" customWidth="1"/>
    <col min="4088" max="4088" width="44.7109375" style="312" customWidth="1"/>
    <col min="4089" max="4090" width="7.7109375" style="312" customWidth="1"/>
    <col min="4091" max="4091" width="8.42578125" style="312" customWidth="1"/>
    <col min="4092" max="4092" width="10.28515625" style="312" customWidth="1"/>
    <col min="4093" max="4095" width="7.7109375" style="312" customWidth="1"/>
    <col min="4096" max="4096" width="8" style="312" customWidth="1"/>
    <col min="4097" max="4097" width="12.7109375" style="312" customWidth="1"/>
    <col min="4098" max="4098" width="15.140625" style="312" customWidth="1"/>
    <col min="4099" max="4099" width="9.140625" style="312"/>
    <col min="4100" max="4100" width="9.140625" style="312" bestFit="1" customWidth="1"/>
    <col min="4101" max="4342" width="9.140625" style="312"/>
    <col min="4343" max="4343" width="4" style="312" customWidth="1"/>
    <col min="4344" max="4344" width="44.7109375" style="312" customWidth="1"/>
    <col min="4345" max="4346" width="7.7109375" style="312" customWidth="1"/>
    <col min="4347" max="4347" width="8.42578125" style="312" customWidth="1"/>
    <col min="4348" max="4348" width="10.28515625" style="312" customWidth="1"/>
    <col min="4349" max="4351" width="7.7109375" style="312" customWidth="1"/>
    <col min="4352" max="4352" width="8" style="312" customWidth="1"/>
    <col min="4353" max="4353" width="12.7109375" style="312" customWidth="1"/>
    <col min="4354" max="4354" width="15.140625" style="312" customWidth="1"/>
    <col min="4355" max="4355" width="9.140625" style="312"/>
    <col min="4356" max="4356" width="9.140625" style="312" bestFit="1" customWidth="1"/>
    <col min="4357" max="4598" width="9.140625" style="312"/>
    <col min="4599" max="4599" width="4" style="312" customWidth="1"/>
    <col min="4600" max="4600" width="44.7109375" style="312" customWidth="1"/>
    <col min="4601" max="4602" width="7.7109375" style="312" customWidth="1"/>
    <col min="4603" max="4603" width="8.42578125" style="312" customWidth="1"/>
    <col min="4604" max="4604" width="10.28515625" style="312" customWidth="1"/>
    <col min="4605" max="4607" width="7.7109375" style="312" customWidth="1"/>
    <col min="4608" max="4608" width="8" style="312" customWidth="1"/>
    <col min="4609" max="4609" width="12.7109375" style="312" customWidth="1"/>
    <col min="4610" max="4610" width="15.140625" style="312" customWidth="1"/>
    <col min="4611" max="4611" width="9.140625" style="312"/>
    <col min="4612" max="4612" width="9.140625" style="312" bestFit="1" customWidth="1"/>
    <col min="4613" max="4854" width="9.140625" style="312"/>
    <col min="4855" max="4855" width="4" style="312" customWidth="1"/>
    <col min="4856" max="4856" width="44.7109375" style="312" customWidth="1"/>
    <col min="4857" max="4858" width="7.7109375" style="312" customWidth="1"/>
    <col min="4859" max="4859" width="8.42578125" style="312" customWidth="1"/>
    <col min="4860" max="4860" width="10.28515625" style="312" customWidth="1"/>
    <col min="4861" max="4863" width="7.7109375" style="312" customWidth="1"/>
    <col min="4864" max="4864" width="8" style="312" customWidth="1"/>
    <col min="4865" max="4865" width="12.7109375" style="312" customWidth="1"/>
    <col min="4866" max="4866" width="15.140625" style="312" customWidth="1"/>
    <col min="4867" max="4867" width="9.140625" style="312"/>
    <col min="4868" max="4868" width="9.140625" style="312" bestFit="1" customWidth="1"/>
    <col min="4869" max="5110" width="9.140625" style="312"/>
    <col min="5111" max="5111" width="4" style="312" customWidth="1"/>
    <col min="5112" max="5112" width="44.7109375" style="312" customWidth="1"/>
    <col min="5113" max="5114" width="7.7109375" style="312" customWidth="1"/>
    <col min="5115" max="5115" width="8.42578125" style="312" customWidth="1"/>
    <col min="5116" max="5116" width="10.28515625" style="312" customWidth="1"/>
    <col min="5117" max="5119" width="7.7109375" style="312" customWidth="1"/>
    <col min="5120" max="5120" width="8" style="312" customWidth="1"/>
    <col min="5121" max="5121" width="12.7109375" style="312" customWidth="1"/>
    <col min="5122" max="5122" width="15.140625" style="312" customWidth="1"/>
    <col min="5123" max="5123" width="9.140625" style="312"/>
    <col min="5124" max="5124" width="9.140625" style="312" bestFit="1" customWidth="1"/>
    <col min="5125" max="5366" width="9.140625" style="312"/>
    <col min="5367" max="5367" width="4" style="312" customWidth="1"/>
    <col min="5368" max="5368" width="44.7109375" style="312" customWidth="1"/>
    <col min="5369" max="5370" width="7.7109375" style="312" customWidth="1"/>
    <col min="5371" max="5371" width="8.42578125" style="312" customWidth="1"/>
    <col min="5372" max="5372" width="10.28515625" style="312" customWidth="1"/>
    <col min="5373" max="5375" width="7.7109375" style="312" customWidth="1"/>
    <col min="5376" max="5376" width="8" style="312" customWidth="1"/>
    <col min="5377" max="5377" width="12.7109375" style="312" customWidth="1"/>
    <col min="5378" max="5378" width="15.140625" style="312" customWidth="1"/>
    <col min="5379" max="5379" width="9.140625" style="312"/>
    <col min="5380" max="5380" width="9.140625" style="312" bestFit="1" customWidth="1"/>
    <col min="5381" max="5622" width="9.140625" style="312"/>
    <col min="5623" max="5623" width="4" style="312" customWidth="1"/>
    <col min="5624" max="5624" width="44.7109375" style="312" customWidth="1"/>
    <col min="5625" max="5626" width="7.7109375" style="312" customWidth="1"/>
    <col min="5627" max="5627" width="8.42578125" style="312" customWidth="1"/>
    <col min="5628" max="5628" width="10.28515625" style="312" customWidth="1"/>
    <col min="5629" max="5631" width="7.7109375" style="312" customWidth="1"/>
    <col min="5632" max="5632" width="8" style="312" customWidth="1"/>
    <col min="5633" max="5633" width="12.7109375" style="312" customWidth="1"/>
    <col min="5634" max="5634" width="15.140625" style="312" customWidth="1"/>
    <col min="5635" max="5635" width="9.140625" style="312"/>
    <col min="5636" max="5636" width="9.140625" style="312" bestFit="1" customWidth="1"/>
    <col min="5637" max="5878" width="9.140625" style="312"/>
    <col min="5879" max="5879" width="4" style="312" customWidth="1"/>
    <col min="5880" max="5880" width="44.7109375" style="312" customWidth="1"/>
    <col min="5881" max="5882" width="7.7109375" style="312" customWidth="1"/>
    <col min="5883" max="5883" width="8.42578125" style="312" customWidth="1"/>
    <col min="5884" max="5884" width="10.28515625" style="312" customWidth="1"/>
    <col min="5885" max="5887" width="7.7109375" style="312" customWidth="1"/>
    <col min="5888" max="5888" width="8" style="312" customWidth="1"/>
    <col min="5889" max="5889" width="12.7109375" style="312" customWidth="1"/>
    <col min="5890" max="5890" width="15.140625" style="312" customWidth="1"/>
    <col min="5891" max="5891" width="9.140625" style="312"/>
    <col min="5892" max="5892" width="9.140625" style="312" bestFit="1" customWidth="1"/>
    <col min="5893" max="6134" width="9.140625" style="312"/>
    <col min="6135" max="6135" width="4" style="312" customWidth="1"/>
    <col min="6136" max="6136" width="44.7109375" style="312" customWidth="1"/>
    <col min="6137" max="6138" width="7.7109375" style="312" customWidth="1"/>
    <col min="6139" max="6139" width="8.42578125" style="312" customWidth="1"/>
    <col min="6140" max="6140" width="10.28515625" style="312" customWidth="1"/>
    <col min="6141" max="6143" width="7.7109375" style="312" customWidth="1"/>
    <col min="6144" max="6144" width="8" style="312" customWidth="1"/>
    <col min="6145" max="6145" width="12.7109375" style="312" customWidth="1"/>
    <col min="6146" max="6146" width="15.140625" style="312" customWidth="1"/>
    <col min="6147" max="6147" width="9.140625" style="312"/>
    <col min="6148" max="6148" width="9.140625" style="312" bestFit="1" customWidth="1"/>
    <col min="6149" max="6390" width="9.140625" style="312"/>
    <col min="6391" max="6391" width="4" style="312" customWidth="1"/>
    <col min="6392" max="6392" width="44.7109375" style="312" customWidth="1"/>
    <col min="6393" max="6394" width="7.7109375" style="312" customWidth="1"/>
    <col min="6395" max="6395" width="8.42578125" style="312" customWidth="1"/>
    <col min="6396" max="6396" width="10.28515625" style="312" customWidth="1"/>
    <col min="6397" max="6399" width="7.7109375" style="312" customWidth="1"/>
    <col min="6400" max="6400" width="8" style="312" customWidth="1"/>
    <col min="6401" max="6401" width="12.7109375" style="312" customWidth="1"/>
    <col min="6402" max="6402" width="15.140625" style="312" customWidth="1"/>
    <col min="6403" max="6403" width="9.140625" style="312"/>
    <col min="6404" max="6404" width="9.140625" style="312" bestFit="1" customWidth="1"/>
    <col min="6405" max="6646" width="9.140625" style="312"/>
    <col min="6647" max="6647" width="4" style="312" customWidth="1"/>
    <col min="6648" max="6648" width="44.7109375" style="312" customWidth="1"/>
    <col min="6649" max="6650" width="7.7109375" style="312" customWidth="1"/>
    <col min="6651" max="6651" width="8.42578125" style="312" customWidth="1"/>
    <col min="6652" max="6652" width="10.28515625" style="312" customWidth="1"/>
    <col min="6653" max="6655" width="7.7109375" style="312" customWidth="1"/>
    <col min="6656" max="6656" width="8" style="312" customWidth="1"/>
    <col min="6657" max="6657" width="12.7109375" style="312" customWidth="1"/>
    <col min="6658" max="6658" width="15.140625" style="312" customWidth="1"/>
    <col min="6659" max="6659" width="9.140625" style="312"/>
    <col min="6660" max="6660" width="9.140625" style="312" bestFit="1" customWidth="1"/>
    <col min="6661" max="6902" width="9.140625" style="312"/>
    <col min="6903" max="6903" width="4" style="312" customWidth="1"/>
    <col min="6904" max="6904" width="44.7109375" style="312" customWidth="1"/>
    <col min="6905" max="6906" width="7.7109375" style="312" customWidth="1"/>
    <col min="6907" max="6907" width="8.42578125" style="312" customWidth="1"/>
    <col min="6908" max="6908" width="10.28515625" style="312" customWidth="1"/>
    <col min="6909" max="6911" width="7.7109375" style="312" customWidth="1"/>
    <col min="6912" max="6912" width="8" style="312" customWidth="1"/>
    <col min="6913" max="6913" width="12.7109375" style="312" customWidth="1"/>
    <col min="6914" max="6914" width="15.140625" style="312" customWidth="1"/>
    <col min="6915" max="6915" width="9.140625" style="312"/>
    <col min="6916" max="6916" width="9.140625" style="312" bestFit="1" customWidth="1"/>
    <col min="6917" max="7158" width="9.140625" style="312"/>
    <col min="7159" max="7159" width="4" style="312" customWidth="1"/>
    <col min="7160" max="7160" width="44.7109375" style="312" customWidth="1"/>
    <col min="7161" max="7162" width="7.7109375" style="312" customWidth="1"/>
    <col min="7163" max="7163" width="8.42578125" style="312" customWidth="1"/>
    <col min="7164" max="7164" width="10.28515625" style="312" customWidth="1"/>
    <col min="7165" max="7167" width="7.7109375" style="312" customWidth="1"/>
    <col min="7168" max="7168" width="8" style="312" customWidth="1"/>
    <col min="7169" max="7169" width="12.7109375" style="312" customWidth="1"/>
    <col min="7170" max="7170" width="15.140625" style="312" customWidth="1"/>
    <col min="7171" max="7171" width="9.140625" style="312"/>
    <col min="7172" max="7172" width="9.140625" style="312" bestFit="1" customWidth="1"/>
    <col min="7173" max="7414" width="9.140625" style="312"/>
    <col min="7415" max="7415" width="4" style="312" customWidth="1"/>
    <col min="7416" max="7416" width="44.7109375" style="312" customWidth="1"/>
    <col min="7417" max="7418" width="7.7109375" style="312" customWidth="1"/>
    <col min="7419" max="7419" width="8.42578125" style="312" customWidth="1"/>
    <col min="7420" max="7420" width="10.28515625" style="312" customWidth="1"/>
    <col min="7421" max="7423" width="7.7109375" style="312" customWidth="1"/>
    <col min="7424" max="7424" width="8" style="312" customWidth="1"/>
    <col min="7425" max="7425" width="12.7109375" style="312" customWidth="1"/>
    <col min="7426" max="7426" width="15.140625" style="312" customWidth="1"/>
    <col min="7427" max="7427" width="9.140625" style="312"/>
    <col min="7428" max="7428" width="9.140625" style="312" bestFit="1" customWidth="1"/>
    <col min="7429" max="7670" width="9.140625" style="312"/>
    <col min="7671" max="7671" width="4" style="312" customWidth="1"/>
    <col min="7672" max="7672" width="44.7109375" style="312" customWidth="1"/>
    <col min="7673" max="7674" width="7.7109375" style="312" customWidth="1"/>
    <col min="7675" max="7675" width="8.42578125" style="312" customWidth="1"/>
    <col min="7676" max="7676" width="10.28515625" style="312" customWidth="1"/>
    <col min="7677" max="7679" width="7.7109375" style="312" customWidth="1"/>
    <col min="7680" max="7680" width="8" style="312" customWidth="1"/>
    <col min="7681" max="7681" width="12.7109375" style="312" customWidth="1"/>
    <col min="7682" max="7682" width="15.140625" style="312" customWidth="1"/>
    <col min="7683" max="7683" width="9.140625" style="312"/>
    <col min="7684" max="7684" width="9.140625" style="312" bestFit="1" customWidth="1"/>
    <col min="7685" max="7926" width="9.140625" style="312"/>
    <col min="7927" max="7927" width="4" style="312" customWidth="1"/>
    <col min="7928" max="7928" width="44.7109375" style="312" customWidth="1"/>
    <col min="7929" max="7930" width="7.7109375" style="312" customWidth="1"/>
    <col min="7931" max="7931" width="8.42578125" style="312" customWidth="1"/>
    <col min="7932" max="7932" width="10.28515625" style="312" customWidth="1"/>
    <col min="7933" max="7935" width="7.7109375" style="312" customWidth="1"/>
    <col min="7936" max="7936" width="8" style="312" customWidth="1"/>
    <col min="7937" max="7937" width="12.7109375" style="312" customWidth="1"/>
    <col min="7938" max="7938" width="15.140625" style="312" customWidth="1"/>
    <col min="7939" max="7939" width="9.140625" style="312"/>
    <col min="7940" max="7940" width="9.140625" style="312" bestFit="1" customWidth="1"/>
    <col min="7941" max="8182" width="9.140625" style="312"/>
    <col min="8183" max="8183" width="4" style="312" customWidth="1"/>
    <col min="8184" max="8184" width="44.7109375" style="312" customWidth="1"/>
    <col min="8185" max="8186" width="7.7109375" style="312" customWidth="1"/>
    <col min="8187" max="8187" width="8.42578125" style="312" customWidth="1"/>
    <col min="8188" max="8188" width="10.28515625" style="312" customWidth="1"/>
    <col min="8189" max="8191" width="7.7109375" style="312" customWidth="1"/>
    <col min="8192" max="8192" width="8" style="312" customWidth="1"/>
    <col min="8193" max="8193" width="12.7109375" style="312" customWidth="1"/>
    <col min="8194" max="8194" width="15.140625" style="312" customWidth="1"/>
    <col min="8195" max="8195" width="9.140625" style="312"/>
    <col min="8196" max="8196" width="9.140625" style="312" bestFit="1" customWidth="1"/>
    <col min="8197" max="8438" width="9.140625" style="312"/>
    <col min="8439" max="8439" width="4" style="312" customWidth="1"/>
    <col min="8440" max="8440" width="44.7109375" style="312" customWidth="1"/>
    <col min="8441" max="8442" width="7.7109375" style="312" customWidth="1"/>
    <col min="8443" max="8443" width="8.42578125" style="312" customWidth="1"/>
    <col min="8444" max="8444" width="10.28515625" style="312" customWidth="1"/>
    <col min="8445" max="8447" width="7.7109375" style="312" customWidth="1"/>
    <col min="8448" max="8448" width="8" style="312" customWidth="1"/>
    <col min="8449" max="8449" width="12.7109375" style="312" customWidth="1"/>
    <col min="8450" max="8450" width="15.140625" style="312" customWidth="1"/>
    <col min="8451" max="8451" width="9.140625" style="312"/>
    <col min="8452" max="8452" width="9.140625" style="312" bestFit="1" customWidth="1"/>
    <col min="8453" max="8694" width="9.140625" style="312"/>
    <col min="8695" max="8695" width="4" style="312" customWidth="1"/>
    <col min="8696" max="8696" width="44.7109375" style="312" customWidth="1"/>
    <col min="8697" max="8698" width="7.7109375" style="312" customWidth="1"/>
    <col min="8699" max="8699" width="8.42578125" style="312" customWidth="1"/>
    <col min="8700" max="8700" width="10.28515625" style="312" customWidth="1"/>
    <col min="8701" max="8703" width="7.7109375" style="312" customWidth="1"/>
    <col min="8704" max="8704" width="8" style="312" customWidth="1"/>
    <col min="8705" max="8705" width="12.7109375" style="312" customWidth="1"/>
    <col min="8706" max="8706" width="15.140625" style="312" customWidth="1"/>
    <col min="8707" max="8707" width="9.140625" style="312"/>
    <col min="8708" max="8708" width="9.140625" style="312" bestFit="1" customWidth="1"/>
    <col min="8709" max="8950" width="9.140625" style="312"/>
    <col min="8951" max="8951" width="4" style="312" customWidth="1"/>
    <col min="8952" max="8952" width="44.7109375" style="312" customWidth="1"/>
    <col min="8953" max="8954" width="7.7109375" style="312" customWidth="1"/>
    <col min="8955" max="8955" width="8.42578125" style="312" customWidth="1"/>
    <col min="8956" max="8956" width="10.28515625" style="312" customWidth="1"/>
    <col min="8957" max="8959" width="7.7109375" style="312" customWidth="1"/>
    <col min="8960" max="8960" width="8" style="312" customWidth="1"/>
    <col min="8961" max="8961" width="12.7109375" style="312" customWidth="1"/>
    <col min="8962" max="8962" width="15.140625" style="312" customWidth="1"/>
    <col min="8963" max="8963" width="9.140625" style="312"/>
    <col min="8964" max="8964" width="9.140625" style="312" bestFit="1" customWidth="1"/>
    <col min="8965" max="9206" width="9.140625" style="312"/>
    <col min="9207" max="9207" width="4" style="312" customWidth="1"/>
    <col min="9208" max="9208" width="44.7109375" style="312" customWidth="1"/>
    <col min="9209" max="9210" width="7.7109375" style="312" customWidth="1"/>
    <col min="9211" max="9211" width="8.42578125" style="312" customWidth="1"/>
    <col min="9212" max="9212" width="10.28515625" style="312" customWidth="1"/>
    <col min="9213" max="9215" width="7.7109375" style="312" customWidth="1"/>
    <col min="9216" max="9216" width="8" style="312" customWidth="1"/>
    <col min="9217" max="9217" width="12.7109375" style="312" customWidth="1"/>
    <col min="9218" max="9218" width="15.140625" style="312" customWidth="1"/>
    <col min="9219" max="9219" width="9.140625" style="312"/>
    <col min="9220" max="9220" width="9.140625" style="312" bestFit="1" customWidth="1"/>
    <col min="9221" max="9462" width="9.140625" style="312"/>
    <col min="9463" max="9463" width="4" style="312" customWidth="1"/>
    <col min="9464" max="9464" width="44.7109375" style="312" customWidth="1"/>
    <col min="9465" max="9466" width="7.7109375" style="312" customWidth="1"/>
    <col min="9467" max="9467" width="8.42578125" style="312" customWidth="1"/>
    <col min="9468" max="9468" width="10.28515625" style="312" customWidth="1"/>
    <col min="9469" max="9471" width="7.7109375" style="312" customWidth="1"/>
    <col min="9472" max="9472" width="8" style="312" customWidth="1"/>
    <col min="9473" max="9473" width="12.7109375" style="312" customWidth="1"/>
    <col min="9474" max="9474" width="15.140625" style="312" customWidth="1"/>
    <col min="9475" max="9475" width="9.140625" style="312"/>
    <col min="9476" max="9476" width="9.140625" style="312" bestFit="1" customWidth="1"/>
    <col min="9477" max="9718" width="9.140625" style="312"/>
    <col min="9719" max="9719" width="4" style="312" customWidth="1"/>
    <col min="9720" max="9720" width="44.7109375" style="312" customWidth="1"/>
    <col min="9721" max="9722" width="7.7109375" style="312" customWidth="1"/>
    <col min="9723" max="9723" width="8.42578125" style="312" customWidth="1"/>
    <col min="9724" max="9724" width="10.28515625" style="312" customWidth="1"/>
    <col min="9725" max="9727" width="7.7109375" style="312" customWidth="1"/>
    <col min="9728" max="9728" width="8" style="312" customWidth="1"/>
    <col min="9729" max="9729" width="12.7109375" style="312" customWidth="1"/>
    <col min="9730" max="9730" width="15.140625" style="312" customWidth="1"/>
    <col min="9731" max="9731" width="9.140625" style="312"/>
    <col min="9732" max="9732" width="9.140625" style="312" bestFit="1" customWidth="1"/>
    <col min="9733" max="9974" width="9.140625" style="312"/>
    <col min="9975" max="9975" width="4" style="312" customWidth="1"/>
    <col min="9976" max="9976" width="44.7109375" style="312" customWidth="1"/>
    <col min="9977" max="9978" width="7.7109375" style="312" customWidth="1"/>
    <col min="9979" max="9979" width="8.42578125" style="312" customWidth="1"/>
    <col min="9980" max="9980" width="10.28515625" style="312" customWidth="1"/>
    <col min="9981" max="9983" width="7.7109375" style="312" customWidth="1"/>
    <col min="9984" max="9984" width="8" style="312" customWidth="1"/>
    <col min="9985" max="9985" width="12.7109375" style="312" customWidth="1"/>
    <col min="9986" max="9986" width="15.140625" style="312" customWidth="1"/>
    <col min="9987" max="9987" width="9.140625" style="312"/>
    <col min="9988" max="9988" width="9.140625" style="312" bestFit="1" customWidth="1"/>
    <col min="9989" max="10230" width="9.140625" style="312"/>
    <col min="10231" max="10231" width="4" style="312" customWidth="1"/>
    <col min="10232" max="10232" width="44.7109375" style="312" customWidth="1"/>
    <col min="10233" max="10234" width="7.7109375" style="312" customWidth="1"/>
    <col min="10235" max="10235" width="8.42578125" style="312" customWidth="1"/>
    <col min="10236" max="10236" width="10.28515625" style="312" customWidth="1"/>
    <col min="10237" max="10239" width="7.7109375" style="312" customWidth="1"/>
    <col min="10240" max="10240" width="8" style="312" customWidth="1"/>
    <col min="10241" max="10241" width="12.7109375" style="312" customWidth="1"/>
    <col min="10242" max="10242" width="15.140625" style="312" customWidth="1"/>
    <col min="10243" max="10243" width="9.140625" style="312"/>
    <col min="10244" max="10244" width="9.140625" style="312" bestFit="1" customWidth="1"/>
    <col min="10245" max="10486" width="9.140625" style="312"/>
    <col min="10487" max="10487" width="4" style="312" customWidth="1"/>
    <col min="10488" max="10488" width="44.7109375" style="312" customWidth="1"/>
    <col min="10489" max="10490" width="7.7109375" style="312" customWidth="1"/>
    <col min="10491" max="10491" width="8.42578125" style="312" customWidth="1"/>
    <col min="10492" max="10492" width="10.28515625" style="312" customWidth="1"/>
    <col min="10493" max="10495" width="7.7109375" style="312" customWidth="1"/>
    <col min="10496" max="10496" width="8" style="312" customWidth="1"/>
    <col min="10497" max="10497" width="12.7109375" style="312" customWidth="1"/>
    <col min="10498" max="10498" width="15.140625" style="312" customWidth="1"/>
    <col min="10499" max="10499" width="9.140625" style="312"/>
    <col min="10500" max="10500" width="9.140625" style="312" bestFit="1" customWidth="1"/>
    <col min="10501" max="10742" width="9.140625" style="312"/>
    <col min="10743" max="10743" width="4" style="312" customWidth="1"/>
    <col min="10744" max="10744" width="44.7109375" style="312" customWidth="1"/>
    <col min="10745" max="10746" width="7.7109375" style="312" customWidth="1"/>
    <col min="10747" max="10747" width="8.42578125" style="312" customWidth="1"/>
    <col min="10748" max="10748" width="10.28515625" style="312" customWidth="1"/>
    <col min="10749" max="10751" width="7.7109375" style="312" customWidth="1"/>
    <col min="10752" max="10752" width="8" style="312" customWidth="1"/>
    <col min="10753" max="10753" width="12.7109375" style="312" customWidth="1"/>
    <col min="10754" max="10754" width="15.140625" style="312" customWidth="1"/>
    <col min="10755" max="10755" width="9.140625" style="312"/>
    <col min="10756" max="10756" width="9.140625" style="312" bestFit="1" customWidth="1"/>
    <col min="10757" max="10998" width="9.140625" style="312"/>
    <col min="10999" max="10999" width="4" style="312" customWidth="1"/>
    <col min="11000" max="11000" width="44.7109375" style="312" customWidth="1"/>
    <col min="11001" max="11002" width="7.7109375" style="312" customWidth="1"/>
    <col min="11003" max="11003" width="8.42578125" style="312" customWidth="1"/>
    <col min="11004" max="11004" width="10.28515625" style="312" customWidth="1"/>
    <col min="11005" max="11007" width="7.7109375" style="312" customWidth="1"/>
    <col min="11008" max="11008" width="8" style="312" customWidth="1"/>
    <col min="11009" max="11009" width="12.7109375" style="312" customWidth="1"/>
    <col min="11010" max="11010" width="15.140625" style="312" customWidth="1"/>
    <col min="11011" max="11011" width="9.140625" style="312"/>
    <col min="11012" max="11012" width="9.140625" style="312" bestFit="1" customWidth="1"/>
    <col min="11013" max="11254" width="9.140625" style="312"/>
    <col min="11255" max="11255" width="4" style="312" customWidth="1"/>
    <col min="11256" max="11256" width="44.7109375" style="312" customWidth="1"/>
    <col min="11257" max="11258" width="7.7109375" style="312" customWidth="1"/>
    <col min="11259" max="11259" width="8.42578125" style="312" customWidth="1"/>
    <col min="11260" max="11260" width="10.28515625" style="312" customWidth="1"/>
    <col min="11261" max="11263" width="7.7109375" style="312" customWidth="1"/>
    <col min="11264" max="11264" width="8" style="312" customWidth="1"/>
    <col min="11265" max="11265" width="12.7109375" style="312" customWidth="1"/>
    <col min="11266" max="11266" width="15.140625" style="312" customWidth="1"/>
    <col min="11267" max="11267" width="9.140625" style="312"/>
    <col min="11268" max="11268" width="9.140625" style="312" bestFit="1" customWidth="1"/>
    <col min="11269" max="11510" width="9.140625" style="312"/>
    <col min="11511" max="11511" width="4" style="312" customWidth="1"/>
    <col min="11512" max="11512" width="44.7109375" style="312" customWidth="1"/>
    <col min="11513" max="11514" width="7.7109375" style="312" customWidth="1"/>
    <col min="11515" max="11515" width="8.42578125" style="312" customWidth="1"/>
    <col min="11516" max="11516" width="10.28515625" style="312" customWidth="1"/>
    <col min="11517" max="11519" width="7.7109375" style="312" customWidth="1"/>
    <col min="11520" max="11520" width="8" style="312" customWidth="1"/>
    <col min="11521" max="11521" width="12.7109375" style="312" customWidth="1"/>
    <col min="11522" max="11522" width="15.140625" style="312" customWidth="1"/>
    <col min="11523" max="11523" width="9.140625" style="312"/>
    <col min="11524" max="11524" width="9.140625" style="312" bestFit="1" customWidth="1"/>
    <col min="11525" max="11766" width="9.140625" style="312"/>
    <col min="11767" max="11767" width="4" style="312" customWidth="1"/>
    <col min="11768" max="11768" width="44.7109375" style="312" customWidth="1"/>
    <col min="11769" max="11770" width="7.7109375" style="312" customWidth="1"/>
    <col min="11771" max="11771" width="8.42578125" style="312" customWidth="1"/>
    <col min="11772" max="11772" width="10.28515625" style="312" customWidth="1"/>
    <col min="11773" max="11775" width="7.7109375" style="312" customWidth="1"/>
    <col min="11776" max="11776" width="8" style="312" customWidth="1"/>
    <col min="11777" max="11777" width="12.7109375" style="312" customWidth="1"/>
    <col min="11778" max="11778" width="15.140625" style="312" customWidth="1"/>
    <col min="11779" max="11779" width="9.140625" style="312"/>
    <col min="11780" max="11780" width="9.140625" style="312" bestFit="1" customWidth="1"/>
    <col min="11781" max="12022" width="9.140625" style="312"/>
    <col min="12023" max="12023" width="4" style="312" customWidth="1"/>
    <col min="12024" max="12024" width="44.7109375" style="312" customWidth="1"/>
    <col min="12025" max="12026" width="7.7109375" style="312" customWidth="1"/>
    <col min="12027" max="12027" width="8.42578125" style="312" customWidth="1"/>
    <col min="12028" max="12028" width="10.28515625" style="312" customWidth="1"/>
    <col min="12029" max="12031" width="7.7109375" style="312" customWidth="1"/>
    <col min="12032" max="12032" width="8" style="312" customWidth="1"/>
    <col min="12033" max="12033" width="12.7109375" style="312" customWidth="1"/>
    <col min="12034" max="12034" width="15.140625" style="312" customWidth="1"/>
    <col min="12035" max="12035" width="9.140625" style="312"/>
    <col min="12036" max="12036" width="9.140625" style="312" bestFit="1" customWidth="1"/>
    <col min="12037" max="12278" width="9.140625" style="312"/>
    <col min="12279" max="12279" width="4" style="312" customWidth="1"/>
    <col min="12280" max="12280" width="44.7109375" style="312" customWidth="1"/>
    <col min="12281" max="12282" width="7.7109375" style="312" customWidth="1"/>
    <col min="12283" max="12283" width="8.42578125" style="312" customWidth="1"/>
    <col min="12284" max="12284" width="10.28515625" style="312" customWidth="1"/>
    <col min="12285" max="12287" width="7.7109375" style="312" customWidth="1"/>
    <col min="12288" max="12288" width="8" style="312" customWidth="1"/>
    <col min="12289" max="12289" width="12.7109375" style="312" customWidth="1"/>
    <col min="12290" max="12290" width="15.140625" style="312" customWidth="1"/>
    <col min="12291" max="12291" width="9.140625" style="312"/>
    <col min="12292" max="12292" width="9.140625" style="312" bestFit="1" customWidth="1"/>
    <col min="12293" max="12534" width="9.140625" style="312"/>
    <col min="12535" max="12535" width="4" style="312" customWidth="1"/>
    <col min="12536" max="12536" width="44.7109375" style="312" customWidth="1"/>
    <col min="12537" max="12538" width="7.7109375" style="312" customWidth="1"/>
    <col min="12539" max="12539" width="8.42578125" style="312" customWidth="1"/>
    <col min="12540" max="12540" width="10.28515625" style="312" customWidth="1"/>
    <col min="12541" max="12543" width="7.7109375" style="312" customWidth="1"/>
    <col min="12544" max="12544" width="8" style="312" customWidth="1"/>
    <col min="12545" max="12545" width="12.7109375" style="312" customWidth="1"/>
    <col min="12546" max="12546" width="15.140625" style="312" customWidth="1"/>
    <col min="12547" max="12547" width="9.140625" style="312"/>
    <col min="12548" max="12548" width="9.140625" style="312" bestFit="1" customWidth="1"/>
    <col min="12549" max="12790" width="9.140625" style="312"/>
    <col min="12791" max="12791" width="4" style="312" customWidth="1"/>
    <col min="12792" max="12792" width="44.7109375" style="312" customWidth="1"/>
    <col min="12793" max="12794" width="7.7109375" style="312" customWidth="1"/>
    <col min="12795" max="12795" width="8.42578125" style="312" customWidth="1"/>
    <col min="12796" max="12796" width="10.28515625" style="312" customWidth="1"/>
    <col min="12797" max="12799" width="7.7109375" style="312" customWidth="1"/>
    <col min="12800" max="12800" width="8" style="312" customWidth="1"/>
    <col min="12801" max="12801" width="12.7109375" style="312" customWidth="1"/>
    <col min="12802" max="12802" width="15.140625" style="312" customWidth="1"/>
    <col min="12803" max="12803" width="9.140625" style="312"/>
    <col min="12804" max="12804" width="9.140625" style="312" bestFit="1" customWidth="1"/>
    <col min="12805" max="13046" width="9.140625" style="312"/>
    <col min="13047" max="13047" width="4" style="312" customWidth="1"/>
    <col min="13048" max="13048" width="44.7109375" style="312" customWidth="1"/>
    <col min="13049" max="13050" width="7.7109375" style="312" customWidth="1"/>
    <col min="13051" max="13051" width="8.42578125" style="312" customWidth="1"/>
    <col min="13052" max="13052" width="10.28515625" style="312" customWidth="1"/>
    <col min="13053" max="13055" width="7.7109375" style="312" customWidth="1"/>
    <col min="13056" max="13056" width="8" style="312" customWidth="1"/>
    <col min="13057" max="13057" width="12.7109375" style="312" customWidth="1"/>
    <col min="13058" max="13058" width="15.140625" style="312" customWidth="1"/>
    <col min="13059" max="13059" width="9.140625" style="312"/>
    <col min="13060" max="13060" width="9.140625" style="312" bestFit="1" customWidth="1"/>
    <col min="13061" max="13302" width="9.140625" style="312"/>
    <col min="13303" max="13303" width="4" style="312" customWidth="1"/>
    <col min="13304" max="13304" width="44.7109375" style="312" customWidth="1"/>
    <col min="13305" max="13306" width="7.7109375" style="312" customWidth="1"/>
    <col min="13307" max="13307" width="8.42578125" style="312" customWidth="1"/>
    <col min="13308" max="13308" width="10.28515625" style="312" customWidth="1"/>
    <col min="13309" max="13311" width="7.7109375" style="312" customWidth="1"/>
    <col min="13312" max="13312" width="8" style="312" customWidth="1"/>
    <col min="13313" max="13313" width="12.7109375" style="312" customWidth="1"/>
    <col min="13314" max="13314" width="15.140625" style="312" customWidth="1"/>
    <col min="13315" max="13315" width="9.140625" style="312"/>
    <col min="13316" max="13316" width="9.140625" style="312" bestFit="1" customWidth="1"/>
    <col min="13317" max="13558" width="9.140625" style="312"/>
    <col min="13559" max="13559" width="4" style="312" customWidth="1"/>
    <col min="13560" max="13560" width="44.7109375" style="312" customWidth="1"/>
    <col min="13561" max="13562" width="7.7109375" style="312" customWidth="1"/>
    <col min="13563" max="13563" width="8.42578125" style="312" customWidth="1"/>
    <col min="13564" max="13564" width="10.28515625" style="312" customWidth="1"/>
    <col min="13565" max="13567" width="7.7109375" style="312" customWidth="1"/>
    <col min="13568" max="13568" width="8" style="312" customWidth="1"/>
    <col min="13569" max="13569" width="12.7109375" style="312" customWidth="1"/>
    <col min="13570" max="13570" width="15.140625" style="312" customWidth="1"/>
    <col min="13571" max="13571" width="9.140625" style="312"/>
    <col min="13572" max="13572" width="9.140625" style="312" bestFit="1" customWidth="1"/>
    <col min="13573" max="13814" width="9.140625" style="312"/>
    <col min="13815" max="13815" width="4" style="312" customWidth="1"/>
    <col min="13816" max="13816" width="44.7109375" style="312" customWidth="1"/>
    <col min="13817" max="13818" width="7.7109375" style="312" customWidth="1"/>
    <col min="13819" max="13819" width="8.42578125" style="312" customWidth="1"/>
    <col min="13820" max="13820" width="10.28515625" style="312" customWidth="1"/>
    <col min="13821" max="13823" width="7.7109375" style="312" customWidth="1"/>
    <col min="13824" max="13824" width="8" style="312" customWidth="1"/>
    <col min="13825" max="13825" width="12.7109375" style="312" customWidth="1"/>
    <col min="13826" max="13826" width="15.140625" style="312" customWidth="1"/>
    <col min="13827" max="13827" width="9.140625" style="312"/>
    <col min="13828" max="13828" width="9.140625" style="312" bestFit="1" customWidth="1"/>
    <col min="13829" max="14070" width="9.140625" style="312"/>
    <col min="14071" max="14071" width="4" style="312" customWidth="1"/>
    <col min="14072" max="14072" width="44.7109375" style="312" customWidth="1"/>
    <col min="14073" max="14074" width="7.7109375" style="312" customWidth="1"/>
    <col min="14075" max="14075" width="8.42578125" style="312" customWidth="1"/>
    <col min="14076" max="14076" width="10.28515625" style="312" customWidth="1"/>
    <col min="14077" max="14079" width="7.7109375" style="312" customWidth="1"/>
    <col min="14080" max="14080" width="8" style="312" customWidth="1"/>
    <col min="14081" max="14081" width="12.7109375" style="312" customWidth="1"/>
    <col min="14082" max="14082" width="15.140625" style="312" customWidth="1"/>
    <col min="14083" max="14083" width="9.140625" style="312"/>
    <col min="14084" max="14084" width="9.140625" style="312" bestFit="1" customWidth="1"/>
    <col min="14085" max="14326" width="9.140625" style="312"/>
    <col min="14327" max="14327" width="4" style="312" customWidth="1"/>
    <col min="14328" max="14328" width="44.7109375" style="312" customWidth="1"/>
    <col min="14329" max="14330" width="7.7109375" style="312" customWidth="1"/>
    <col min="14331" max="14331" width="8.42578125" style="312" customWidth="1"/>
    <col min="14332" max="14332" width="10.28515625" style="312" customWidth="1"/>
    <col min="14333" max="14335" width="7.7109375" style="312" customWidth="1"/>
    <col min="14336" max="14336" width="8" style="312" customWidth="1"/>
    <col min="14337" max="14337" width="12.7109375" style="312" customWidth="1"/>
    <col min="14338" max="14338" width="15.140625" style="312" customWidth="1"/>
    <col min="14339" max="14339" width="9.140625" style="312"/>
    <col min="14340" max="14340" width="9.140625" style="312" bestFit="1" customWidth="1"/>
    <col min="14341" max="14582" width="9.140625" style="312"/>
    <col min="14583" max="14583" width="4" style="312" customWidth="1"/>
    <col min="14584" max="14584" width="44.7109375" style="312" customWidth="1"/>
    <col min="14585" max="14586" width="7.7109375" style="312" customWidth="1"/>
    <col min="14587" max="14587" width="8.42578125" style="312" customWidth="1"/>
    <col min="14588" max="14588" width="10.28515625" style="312" customWidth="1"/>
    <col min="14589" max="14591" width="7.7109375" style="312" customWidth="1"/>
    <col min="14592" max="14592" width="8" style="312" customWidth="1"/>
    <col min="14593" max="14593" width="12.7109375" style="312" customWidth="1"/>
    <col min="14594" max="14594" width="15.140625" style="312" customWidth="1"/>
    <col min="14595" max="14595" width="9.140625" style="312"/>
    <col min="14596" max="14596" width="9.140625" style="312" bestFit="1" customWidth="1"/>
    <col min="14597" max="14838" width="9.140625" style="312"/>
    <col min="14839" max="14839" width="4" style="312" customWidth="1"/>
    <col min="14840" max="14840" width="44.7109375" style="312" customWidth="1"/>
    <col min="14841" max="14842" width="7.7109375" style="312" customWidth="1"/>
    <col min="14843" max="14843" width="8.42578125" style="312" customWidth="1"/>
    <col min="14844" max="14844" width="10.28515625" style="312" customWidth="1"/>
    <col min="14845" max="14847" width="7.7109375" style="312" customWidth="1"/>
    <col min="14848" max="14848" width="8" style="312" customWidth="1"/>
    <col min="14849" max="14849" width="12.7109375" style="312" customWidth="1"/>
    <col min="14850" max="14850" width="15.140625" style="312" customWidth="1"/>
    <col min="14851" max="14851" width="9.140625" style="312"/>
    <col min="14852" max="14852" width="9.140625" style="312" bestFit="1" customWidth="1"/>
    <col min="14853" max="15094" width="9.140625" style="312"/>
    <col min="15095" max="15095" width="4" style="312" customWidth="1"/>
    <col min="15096" max="15096" width="44.7109375" style="312" customWidth="1"/>
    <col min="15097" max="15098" width="7.7109375" style="312" customWidth="1"/>
    <col min="15099" max="15099" width="8.42578125" style="312" customWidth="1"/>
    <col min="15100" max="15100" width="10.28515625" style="312" customWidth="1"/>
    <col min="15101" max="15103" width="7.7109375" style="312" customWidth="1"/>
    <col min="15104" max="15104" width="8" style="312" customWidth="1"/>
    <col min="15105" max="15105" width="12.7109375" style="312" customWidth="1"/>
    <col min="15106" max="15106" width="15.140625" style="312" customWidth="1"/>
    <col min="15107" max="15107" width="9.140625" style="312"/>
    <col min="15108" max="15108" width="9.140625" style="312" bestFit="1" customWidth="1"/>
    <col min="15109" max="15350" width="9.140625" style="312"/>
    <col min="15351" max="15351" width="4" style="312" customWidth="1"/>
    <col min="15352" max="15352" width="44.7109375" style="312" customWidth="1"/>
    <col min="15353" max="15354" width="7.7109375" style="312" customWidth="1"/>
    <col min="15355" max="15355" width="8.42578125" style="312" customWidth="1"/>
    <col min="15356" max="15356" width="10.28515625" style="312" customWidth="1"/>
    <col min="15357" max="15359" width="7.7109375" style="312" customWidth="1"/>
    <col min="15360" max="15360" width="8" style="312" customWidth="1"/>
    <col min="15361" max="15361" width="12.7109375" style="312" customWidth="1"/>
    <col min="15362" max="15362" width="15.140625" style="312" customWidth="1"/>
    <col min="15363" max="15363" width="9.140625" style="312"/>
    <col min="15364" max="15364" width="9.140625" style="312" bestFit="1" customWidth="1"/>
    <col min="15365" max="15606" width="9.140625" style="312"/>
    <col min="15607" max="15607" width="4" style="312" customWidth="1"/>
    <col min="15608" max="15608" width="44.7109375" style="312" customWidth="1"/>
    <col min="15609" max="15610" width="7.7109375" style="312" customWidth="1"/>
    <col min="15611" max="15611" width="8.42578125" style="312" customWidth="1"/>
    <col min="15612" max="15612" width="10.28515625" style="312" customWidth="1"/>
    <col min="15613" max="15615" width="7.7109375" style="312" customWidth="1"/>
    <col min="15616" max="15616" width="8" style="312" customWidth="1"/>
    <col min="15617" max="15617" width="12.7109375" style="312" customWidth="1"/>
    <col min="15618" max="15618" width="15.140625" style="312" customWidth="1"/>
    <col min="15619" max="15619" width="9.140625" style="312"/>
    <col min="15620" max="15620" width="9.140625" style="312" bestFit="1" customWidth="1"/>
    <col min="15621" max="15862" width="9.140625" style="312"/>
    <col min="15863" max="15863" width="4" style="312" customWidth="1"/>
    <col min="15864" max="15864" width="44.7109375" style="312" customWidth="1"/>
    <col min="15865" max="15866" width="7.7109375" style="312" customWidth="1"/>
    <col min="15867" max="15867" width="8.42578125" style="312" customWidth="1"/>
    <col min="15868" max="15868" width="10.28515625" style="312" customWidth="1"/>
    <col min="15869" max="15871" width="7.7109375" style="312" customWidth="1"/>
    <col min="15872" max="15872" width="8" style="312" customWidth="1"/>
    <col min="15873" max="15873" width="12.7109375" style="312" customWidth="1"/>
    <col min="15874" max="15874" width="15.140625" style="312" customWidth="1"/>
    <col min="15875" max="15875" width="9.140625" style="312"/>
    <col min="15876" max="15876" width="9.140625" style="312" bestFit="1" customWidth="1"/>
    <col min="15877" max="16118" width="9.140625" style="312"/>
    <col min="16119" max="16119" width="4" style="312" customWidth="1"/>
    <col min="16120" max="16120" width="44.7109375" style="312" customWidth="1"/>
    <col min="16121" max="16122" width="7.7109375" style="312" customWidth="1"/>
    <col min="16123" max="16123" width="8.42578125" style="312" customWidth="1"/>
    <col min="16124" max="16124" width="10.28515625" style="312" customWidth="1"/>
    <col min="16125" max="16127" width="7.7109375" style="312" customWidth="1"/>
    <col min="16128" max="16128" width="8" style="312" customWidth="1"/>
    <col min="16129" max="16129" width="12.7109375" style="312" customWidth="1"/>
    <col min="16130" max="16130" width="15.140625" style="312" customWidth="1"/>
    <col min="16131" max="16131" width="9.140625" style="312"/>
    <col min="16132" max="16132" width="9.140625" style="312" bestFit="1" customWidth="1"/>
    <col min="16133" max="16384" width="9.140625" style="312"/>
  </cols>
  <sheetData>
    <row r="1" spans="1:12" ht="30.75" customHeight="1" x14ac:dyDescent="0.2">
      <c r="A1" s="1710" t="s">
        <v>453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2" customHeight="1" x14ac:dyDescent="0.2">
      <c r="A7" s="789">
        <v>1</v>
      </c>
      <c r="B7" s="790" t="s">
        <v>454</v>
      </c>
      <c r="C7" s="791" t="s">
        <v>411</v>
      </c>
      <c r="D7" s="526">
        <v>5</v>
      </c>
      <c r="E7" s="527" t="s">
        <v>408</v>
      </c>
      <c r="F7" s="528">
        <v>114</v>
      </c>
      <c r="G7" s="527"/>
      <c r="H7" s="527"/>
      <c r="I7" s="527">
        <v>1.1499999999999999</v>
      </c>
      <c r="J7" s="565">
        <f t="shared" ref="J7:J9" si="0">ROUND(F7*IF(G7=0,1,G7)*IF(H7=0,1,H7)*IF(I7=0,1,I7),2)</f>
        <v>131.1</v>
      </c>
      <c r="K7" s="792">
        <f t="shared" ref="K7:K9" si="1">ROUND(D7*J7,2)</f>
        <v>655.5</v>
      </c>
      <c r="L7" s="793" t="s">
        <v>442</v>
      </c>
    </row>
    <row r="8" spans="1:12" ht="39.950000000000003" customHeight="1" x14ac:dyDescent="0.2">
      <c r="A8" s="789">
        <v>2</v>
      </c>
      <c r="B8" s="790" t="s">
        <v>455</v>
      </c>
      <c r="C8" s="791" t="s">
        <v>411</v>
      </c>
      <c r="D8" s="527">
        <v>4</v>
      </c>
      <c r="E8" s="527" t="s">
        <v>408</v>
      </c>
      <c r="F8" s="528">
        <v>136</v>
      </c>
      <c r="G8" s="527"/>
      <c r="H8" s="527"/>
      <c r="I8" s="527"/>
      <c r="J8" s="565">
        <f t="shared" si="0"/>
        <v>136</v>
      </c>
      <c r="K8" s="792">
        <f t="shared" si="1"/>
        <v>544</v>
      </c>
      <c r="L8" s="793" t="s">
        <v>412</v>
      </c>
    </row>
    <row r="9" spans="1:12" ht="27.2" customHeight="1" x14ac:dyDescent="0.2">
      <c r="A9" s="789">
        <v>3</v>
      </c>
      <c r="B9" s="790" t="s">
        <v>457</v>
      </c>
      <c r="C9" s="791" t="s">
        <v>444</v>
      </c>
      <c r="D9" s="527">
        <v>13</v>
      </c>
      <c r="E9" s="527" t="s">
        <v>408</v>
      </c>
      <c r="F9" s="528">
        <v>414</v>
      </c>
      <c r="G9" s="527"/>
      <c r="H9" s="527"/>
      <c r="I9" s="527">
        <v>1.1499999999999999</v>
      </c>
      <c r="J9" s="565">
        <f t="shared" si="0"/>
        <v>476.1</v>
      </c>
      <c r="K9" s="792">
        <f t="shared" si="1"/>
        <v>6189.3</v>
      </c>
      <c r="L9" s="795" t="s">
        <v>445</v>
      </c>
    </row>
    <row r="10" spans="1:12" ht="14.45" customHeight="1" x14ac:dyDescent="0.2">
      <c r="A10" s="797"/>
      <c r="B10" s="798" t="s">
        <v>413</v>
      </c>
      <c r="C10" s="527" t="s">
        <v>19</v>
      </c>
      <c r="D10" s="528"/>
      <c r="E10" s="527"/>
      <c r="F10" s="527"/>
      <c r="G10" s="527"/>
      <c r="H10" s="799"/>
      <c r="I10" s="799"/>
      <c r="J10" s="565"/>
      <c r="K10" s="800">
        <f>SUM(K7:K9)</f>
        <v>7388.8</v>
      </c>
      <c r="L10" s="795"/>
    </row>
    <row r="11" spans="1:12" ht="14.45" customHeight="1" x14ac:dyDescent="0.2">
      <c r="A11" s="797"/>
      <c r="B11" s="798" t="s">
        <v>414</v>
      </c>
      <c r="C11" s="527" t="s">
        <v>415</v>
      </c>
      <c r="D11" s="528">
        <v>0.85</v>
      </c>
      <c r="E11" s="527"/>
      <c r="F11" s="527"/>
      <c r="G11" s="527"/>
      <c r="H11" s="799"/>
      <c r="I11" s="799"/>
      <c r="J11" s="565"/>
      <c r="K11" s="800">
        <f>ROUND(D11*K10,2)</f>
        <v>6280.48</v>
      </c>
      <c r="L11" s="795" t="s">
        <v>416</v>
      </c>
    </row>
    <row r="12" spans="1:12" ht="14.45" customHeight="1" thickBot="1" x14ac:dyDescent="0.25">
      <c r="A12" s="801"/>
      <c r="B12" s="802" t="s">
        <v>417</v>
      </c>
      <c r="C12" s="803" t="s">
        <v>415</v>
      </c>
      <c r="D12" s="804">
        <v>1.25</v>
      </c>
      <c r="E12" s="803"/>
      <c r="F12" s="803"/>
      <c r="G12" s="803"/>
      <c r="H12" s="805"/>
      <c r="I12" s="805"/>
      <c r="J12" s="806"/>
      <c r="K12" s="807">
        <f>ROUND(D12*K11,2)</f>
        <v>7850.6</v>
      </c>
      <c r="L12" s="808" t="s">
        <v>418</v>
      </c>
    </row>
    <row r="13" spans="1:12" ht="14.45" customHeight="1" thickTop="1" thickBot="1" x14ac:dyDescent="0.25">
      <c r="A13" s="809"/>
      <c r="B13" s="810" t="s">
        <v>419</v>
      </c>
      <c r="C13" s="811" t="s">
        <v>19</v>
      </c>
      <c r="D13" s="812"/>
      <c r="E13" s="811"/>
      <c r="F13" s="811"/>
      <c r="G13" s="811"/>
      <c r="H13" s="813"/>
      <c r="I13" s="813"/>
      <c r="J13" s="814"/>
      <c r="K13" s="815">
        <f>K12</f>
        <v>7850.6</v>
      </c>
      <c r="L13" s="816"/>
    </row>
    <row r="14" spans="1:12" ht="14.45" customHeight="1" thickTop="1" x14ac:dyDescent="0.2">
      <c r="A14" s="817"/>
      <c r="B14" s="818" t="s">
        <v>420</v>
      </c>
      <c r="C14" s="819"/>
      <c r="D14" s="820"/>
      <c r="E14" s="819"/>
      <c r="F14" s="819"/>
      <c r="G14" s="819"/>
      <c r="H14" s="821"/>
      <c r="I14" s="821"/>
      <c r="J14" s="822"/>
      <c r="K14" s="823"/>
      <c r="L14" s="824"/>
    </row>
    <row r="15" spans="1:12" s="593" customFormat="1" ht="27.2" customHeight="1" x14ac:dyDescent="0.2">
      <c r="A15" s="789">
        <v>4</v>
      </c>
      <c r="B15" s="790" t="str">
        <f>B7</f>
        <v>Нивелирование III класса по обечайке для определения вертикальных деформаций днища БЗК</v>
      </c>
      <c r="C15" s="791" t="s">
        <v>411</v>
      </c>
      <c r="D15" s="527">
        <f>D7</f>
        <v>5</v>
      </c>
      <c r="E15" s="527" t="s">
        <v>408</v>
      </c>
      <c r="F15" s="528">
        <v>72</v>
      </c>
      <c r="G15" s="527"/>
      <c r="H15" s="527">
        <v>1.2</v>
      </c>
      <c r="I15" s="527"/>
      <c r="J15" s="565">
        <f>ROUND(F15*IF(G15=0,1,G15)*IF(H15=0,1,H15)*IF(I15=0,1,I15),2)</f>
        <v>86.4</v>
      </c>
      <c r="K15" s="792">
        <f>ROUND(D15*J15,2)</f>
        <v>432</v>
      </c>
      <c r="L15" s="795" t="str">
        <f>L7</f>
        <v>табл.9,  § 6</v>
      </c>
    </row>
    <row r="16" spans="1:12" ht="40.15" customHeight="1" x14ac:dyDescent="0.2">
      <c r="A16" s="789">
        <v>5</v>
      </c>
      <c r="B16" s="790" t="str">
        <f>B8</f>
        <v>Нивелирование II класса по осадочным маркам для определения  вертикальных  деформаций  основания  БЗК</v>
      </c>
      <c r="C16" s="791" t="s">
        <v>411</v>
      </c>
      <c r="D16" s="527">
        <f>D8</f>
        <v>4</v>
      </c>
      <c r="E16" s="527" t="s">
        <v>408</v>
      </c>
      <c r="F16" s="528">
        <v>122</v>
      </c>
      <c r="G16" s="527"/>
      <c r="H16" s="527">
        <v>1.2</v>
      </c>
      <c r="I16" s="527"/>
      <c r="J16" s="565">
        <f>ROUND(F16*IF(G16=0,1,G16)*IF(H16=0,1,H16)*IF(I16=0,1,I16),2)</f>
        <v>146.4</v>
      </c>
      <c r="K16" s="792">
        <f>ROUND(D16*J16,2)</f>
        <v>585.6</v>
      </c>
      <c r="L16" s="795" t="str">
        <f>L8</f>
        <v>табл.9,  § 4</v>
      </c>
    </row>
    <row r="17" spans="1:15" s="593" customFormat="1" ht="27.2" customHeight="1" thickBot="1" x14ac:dyDescent="0.25">
      <c r="A17" s="789">
        <v>6</v>
      </c>
      <c r="B17" s="790" t="str">
        <f>B9</f>
        <v>Текущие наблюдения наклонов, различных (по высоте) сечений БЗК  в 13-ти сечениях</v>
      </c>
      <c r="C17" s="791" t="s">
        <v>444</v>
      </c>
      <c r="D17" s="527">
        <f>D9</f>
        <v>13</v>
      </c>
      <c r="E17" s="527" t="s">
        <v>408</v>
      </c>
      <c r="F17" s="528">
        <v>267</v>
      </c>
      <c r="G17" s="527"/>
      <c r="H17" s="527">
        <v>1.2</v>
      </c>
      <c r="I17" s="527"/>
      <c r="J17" s="565">
        <f>ROUND(F17*IF(G17=0,1,G17)*IF(H17=0,1,H17)*IF(I17=0,1,I17),2)</f>
        <v>320.39999999999998</v>
      </c>
      <c r="K17" s="792">
        <f>ROUND(D17*J17,2)</f>
        <v>4165.2</v>
      </c>
      <c r="L17" s="795" t="str">
        <f>L9</f>
        <v>табл.9,  § 15</v>
      </c>
    </row>
    <row r="18" spans="1:15" ht="14.45" customHeight="1" thickTop="1" thickBot="1" x14ac:dyDescent="0.25">
      <c r="A18" s="827"/>
      <c r="B18" s="828" t="s">
        <v>421</v>
      </c>
      <c r="C18" s="829" t="s">
        <v>19</v>
      </c>
      <c r="D18" s="830"/>
      <c r="E18" s="829"/>
      <c r="F18" s="829"/>
      <c r="G18" s="829"/>
      <c r="H18" s="831"/>
      <c r="I18" s="831"/>
      <c r="J18" s="832"/>
      <c r="K18" s="833">
        <f>SUM(K15:K17)</f>
        <v>5182.8</v>
      </c>
      <c r="L18" s="834"/>
    </row>
    <row r="19" spans="1:15" ht="14.45" customHeight="1" x14ac:dyDescent="0.2">
      <c r="A19" s="835"/>
      <c r="B19" s="836" t="s">
        <v>422</v>
      </c>
      <c r="C19" s="837" t="s">
        <v>19</v>
      </c>
      <c r="D19" s="838"/>
      <c r="E19" s="837"/>
      <c r="F19" s="837"/>
      <c r="G19" s="837"/>
      <c r="H19" s="839"/>
      <c r="I19" s="839"/>
      <c r="J19" s="840"/>
      <c r="K19" s="841">
        <f>K13+K18</f>
        <v>13033.400000000001</v>
      </c>
      <c r="L19" s="842"/>
    </row>
    <row r="20" spans="1:15" s="593" customFormat="1" ht="24.4" customHeight="1" thickBot="1" x14ac:dyDescent="0.25">
      <c r="A20" s="843">
        <v>7</v>
      </c>
      <c r="B20" s="844" t="s">
        <v>423</v>
      </c>
      <c r="C20" s="845" t="s">
        <v>424</v>
      </c>
      <c r="D20" s="846">
        <v>1</v>
      </c>
      <c r="E20" s="847"/>
      <c r="F20" s="848">
        <v>6.6000000000000003E-2</v>
      </c>
      <c r="G20" s="847"/>
      <c r="H20" s="849"/>
      <c r="I20" s="849"/>
      <c r="J20" s="850"/>
      <c r="K20" s="851">
        <f>ROUND(K19*F20,2)</f>
        <v>860.2</v>
      </c>
      <c r="L20" s="852" t="s">
        <v>425</v>
      </c>
    </row>
    <row r="21" spans="1:15" ht="14.45" customHeight="1" thickBot="1" x14ac:dyDescent="0.25">
      <c r="A21" s="853"/>
      <c r="B21" s="854" t="s">
        <v>426</v>
      </c>
      <c r="C21" s="855" t="s">
        <v>19</v>
      </c>
      <c r="D21" s="856"/>
      <c r="E21" s="856"/>
      <c r="F21" s="856"/>
      <c r="G21" s="856"/>
      <c r="H21" s="856"/>
      <c r="I21" s="856"/>
      <c r="J21" s="857"/>
      <c r="K21" s="858">
        <f>K19+K20</f>
        <v>13893.600000000002</v>
      </c>
      <c r="L21" s="859"/>
    </row>
    <row r="22" spans="1:15" ht="14.45" customHeight="1" thickBot="1" x14ac:dyDescent="0.25">
      <c r="A22" s="1688" t="s">
        <v>427</v>
      </c>
      <c r="B22" s="1689"/>
      <c r="C22" s="860" t="s">
        <v>415</v>
      </c>
      <c r="D22" s="861">
        <v>3.7</v>
      </c>
      <c r="E22" s="860"/>
      <c r="F22" s="860"/>
      <c r="G22" s="860"/>
      <c r="H22" s="862"/>
      <c r="I22" s="862"/>
      <c r="J22" s="863"/>
      <c r="K22" s="864">
        <f>ROUND(D22*K21,2)</f>
        <v>51406.32</v>
      </c>
      <c r="L22" s="865" t="s">
        <v>428</v>
      </c>
    </row>
    <row r="23" spans="1:15" ht="13.9" customHeight="1" x14ac:dyDescent="0.2">
      <c r="A23" s="853"/>
      <c r="B23" s="866" t="s">
        <v>430</v>
      </c>
      <c r="C23" s="867" t="s">
        <v>19</v>
      </c>
      <c r="D23" s="868"/>
      <c r="E23" s="867"/>
      <c r="F23" s="867"/>
      <c r="G23" s="867"/>
      <c r="H23" s="794"/>
      <c r="I23" s="794"/>
      <c r="J23" s="869"/>
      <c r="K23" s="870">
        <f>K22</f>
        <v>51406.32</v>
      </c>
      <c r="L23" s="871"/>
    </row>
    <row r="24" spans="1:15" ht="13.9" customHeight="1" x14ac:dyDescent="0.2">
      <c r="A24" s="872"/>
      <c r="B24" s="873" t="s">
        <v>21</v>
      </c>
      <c r="C24" s="874" t="s">
        <v>19</v>
      </c>
      <c r="D24" s="875"/>
      <c r="E24" s="876"/>
      <c r="F24" s="877"/>
      <c r="G24" s="874"/>
      <c r="H24" s="878"/>
      <c r="I24" s="878"/>
      <c r="J24" s="879"/>
      <c r="K24" s="880">
        <f>ROUND((K23)*0.18,2)</f>
        <v>9253.14</v>
      </c>
      <c r="L24" s="881"/>
    </row>
    <row r="25" spans="1:15" ht="13.9" customHeight="1" thickBot="1" x14ac:dyDescent="0.25">
      <c r="A25" s="882"/>
      <c r="B25" s="883" t="s">
        <v>431</v>
      </c>
      <c r="C25" s="884" t="s">
        <v>19</v>
      </c>
      <c r="D25" s="885"/>
      <c r="E25" s="886"/>
      <c r="F25" s="887"/>
      <c r="G25" s="884"/>
      <c r="H25" s="888"/>
      <c r="I25" s="888"/>
      <c r="J25" s="889"/>
      <c r="K25" s="890">
        <f>K23+K24</f>
        <v>60659.46</v>
      </c>
      <c r="L25" s="891"/>
    </row>
    <row r="26" spans="1:15" s="1061" customFormat="1" ht="11.85" customHeight="1" x14ac:dyDescent="0.2">
      <c r="A26" s="785"/>
      <c r="B26" s="312"/>
      <c r="C26" s="312"/>
      <c r="D26" s="312"/>
      <c r="E26" s="312"/>
      <c r="F26" s="312"/>
      <c r="G26" s="312"/>
      <c r="L26" s="312"/>
    </row>
    <row r="27" spans="1:15" s="1061" customFormat="1" ht="12" customHeight="1" x14ac:dyDescent="0.2">
      <c r="A27" s="785"/>
      <c r="B27" s="1440"/>
      <c r="C27" s="1440"/>
      <c r="D27" s="1440"/>
      <c r="E27" s="1440"/>
      <c r="F27" s="1440"/>
      <c r="G27" s="1441"/>
      <c r="H27" s="1441"/>
      <c r="I27" s="1441"/>
      <c r="J27" s="1441"/>
      <c r="K27" s="1442"/>
      <c r="L27" s="115"/>
      <c r="M27" s="312"/>
      <c r="N27" s="312"/>
      <c r="O27" s="312"/>
    </row>
    <row r="28" spans="1:15" s="1061" customFormat="1" ht="13.15" customHeight="1" x14ac:dyDescent="0.25">
      <c r="A28" s="1111" t="s">
        <v>798</v>
      </c>
      <c r="B28" s="1402"/>
      <c r="C28" s="1112"/>
      <c r="D28" s="1067"/>
      <c r="E28" s="1403"/>
      <c r="G28" s="1397"/>
      <c r="H28" s="1067" t="s">
        <v>799</v>
      </c>
      <c r="L28" s="115"/>
      <c r="M28" s="312"/>
      <c r="N28" s="312"/>
      <c r="O28" s="312"/>
    </row>
    <row r="29" spans="1:15" s="1061" customFormat="1" ht="15.75" x14ac:dyDescent="0.25">
      <c r="A29" s="1111"/>
      <c r="B29" s="1402"/>
      <c r="C29" s="1112"/>
      <c r="D29" s="1067"/>
      <c r="E29" s="1403"/>
      <c r="G29" s="639"/>
      <c r="H29" s="1067"/>
      <c r="I29" s="894"/>
      <c r="J29" s="894"/>
      <c r="K29" s="895"/>
      <c r="L29" s="896"/>
      <c r="M29" s="312"/>
      <c r="N29" s="312"/>
      <c r="O29" s="312"/>
    </row>
    <row r="30" spans="1:15" ht="15.75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894"/>
      <c r="K30" s="896"/>
      <c r="L30" s="896"/>
    </row>
    <row r="31" spans="1:15" x14ac:dyDescent="0.2">
      <c r="B31" s="892"/>
      <c r="C31" s="897"/>
      <c r="D31" s="897"/>
      <c r="E31" s="897"/>
      <c r="F31" s="894"/>
      <c r="G31" s="893"/>
      <c r="H31" s="893"/>
      <c r="I31" s="894"/>
      <c r="J31" s="894"/>
      <c r="K31" s="896"/>
      <c r="L31" s="896"/>
    </row>
    <row r="32" spans="1:15" x14ac:dyDescent="0.2">
      <c r="J32" s="894"/>
      <c r="K32" s="896"/>
    </row>
    <row r="33" spans="4:11" ht="15" x14ac:dyDescent="0.25">
      <c r="D33" s="898"/>
      <c r="J33" s="894"/>
      <c r="K33" s="896"/>
    </row>
    <row r="34" spans="4:11" ht="15" x14ac:dyDescent="0.25">
      <c r="D34" s="898"/>
      <c r="J34" s="894"/>
      <c r="K34" s="896"/>
    </row>
    <row r="35" spans="4:11" x14ac:dyDescent="0.2">
      <c r="F35" s="899"/>
      <c r="J35" s="894"/>
      <c r="K35" s="896"/>
    </row>
    <row r="36" spans="4:11" x14ac:dyDescent="0.2">
      <c r="J36" s="900"/>
    </row>
    <row r="38" spans="4:11" x14ac:dyDescent="0.2">
      <c r="D38" s="901"/>
    </row>
    <row r="39" spans="4:11" x14ac:dyDescent="0.2">
      <c r="D39" s="902"/>
    </row>
  </sheetData>
  <mergeCells count="7">
    <mergeCell ref="A22:B22"/>
    <mergeCell ref="A1:L1"/>
    <mergeCell ref="A2:L2"/>
    <mergeCell ref="G3:I3"/>
    <mergeCell ref="G4:G5"/>
    <mergeCell ref="H4:H5"/>
    <mergeCell ref="I4:I5"/>
  </mergeCells>
  <pageMargins left="0.17" right="0.17" top="0.43" bottom="0.19685039370078741" header="0.31496062992125984" footer="0.11811023622047245"/>
  <pageSetup paperSize="9" orientation="landscape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7"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244" width="9.140625" style="312"/>
    <col min="245" max="245" width="4" style="312" customWidth="1"/>
    <col min="246" max="246" width="44.7109375" style="312" customWidth="1"/>
    <col min="247" max="248" width="7.7109375" style="312" customWidth="1"/>
    <col min="249" max="249" width="8.42578125" style="312" customWidth="1"/>
    <col min="250" max="250" width="10.28515625" style="312" customWidth="1"/>
    <col min="251" max="253" width="7.7109375" style="312" customWidth="1"/>
    <col min="254" max="254" width="8" style="312" customWidth="1"/>
    <col min="255" max="255" width="12.7109375" style="312" customWidth="1"/>
    <col min="256" max="256" width="15.140625" style="312" customWidth="1"/>
    <col min="257" max="257" width="9.140625" style="312"/>
    <col min="258" max="258" width="9.140625" style="312" bestFit="1" customWidth="1"/>
    <col min="259" max="500" width="9.140625" style="312"/>
    <col min="501" max="501" width="4" style="312" customWidth="1"/>
    <col min="502" max="502" width="44.7109375" style="312" customWidth="1"/>
    <col min="503" max="504" width="7.7109375" style="312" customWidth="1"/>
    <col min="505" max="505" width="8.42578125" style="312" customWidth="1"/>
    <col min="506" max="506" width="10.28515625" style="312" customWidth="1"/>
    <col min="507" max="509" width="7.7109375" style="312" customWidth="1"/>
    <col min="510" max="510" width="8" style="312" customWidth="1"/>
    <col min="511" max="511" width="12.7109375" style="312" customWidth="1"/>
    <col min="512" max="512" width="15.140625" style="312" customWidth="1"/>
    <col min="513" max="513" width="9.140625" style="312"/>
    <col min="514" max="514" width="9.140625" style="312" bestFit="1" customWidth="1"/>
    <col min="515" max="756" width="9.140625" style="312"/>
    <col min="757" max="757" width="4" style="312" customWidth="1"/>
    <col min="758" max="758" width="44.7109375" style="312" customWidth="1"/>
    <col min="759" max="760" width="7.7109375" style="312" customWidth="1"/>
    <col min="761" max="761" width="8.42578125" style="312" customWidth="1"/>
    <col min="762" max="762" width="10.28515625" style="312" customWidth="1"/>
    <col min="763" max="765" width="7.7109375" style="312" customWidth="1"/>
    <col min="766" max="766" width="8" style="312" customWidth="1"/>
    <col min="767" max="767" width="12.7109375" style="312" customWidth="1"/>
    <col min="768" max="768" width="15.140625" style="312" customWidth="1"/>
    <col min="769" max="769" width="9.140625" style="312"/>
    <col min="770" max="770" width="9.140625" style="312" bestFit="1" customWidth="1"/>
    <col min="771" max="1012" width="9.140625" style="312"/>
    <col min="1013" max="1013" width="4" style="312" customWidth="1"/>
    <col min="1014" max="1014" width="44.7109375" style="312" customWidth="1"/>
    <col min="1015" max="1016" width="7.7109375" style="312" customWidth="1"/>
    <col min="1017" max="1017" width="8.42578125" style="312" customWidth="1"/>
    <col min="1018" max="1018" width="10.28515625" style="312" customWidth="1"/>
    <col min="1019" max="1021" width="7.7109375" style="312" customWidth="1"/>
    <col min="1022" max="1022" width="8" style="312" customWidth="1"/>
    <col min="1023" max="1023" width="12.7109375" style="312" customWidth="1"/>
    <col min="1024" max="1024" width="15.140625" style="312" customWidth="1"/>
    <col min="1025" max="1025" width="9.140625" style="312"/>
    <col min="1026" max="1026" width="9.140625" style="312" bestFit="1" customWidth="1"/>
    <col min="1027" max="1268" width="9.140625" style="312"/>
    <col min="1269" max="1269" width="4" style="312" customWidth="1"/>
    <col min="1270" max="1270" width="44.7109375" style="312" customWidth="1"/>
    <col min="1271" max="1272" width="7.7109375" style="312" customWidth="1"/>
    <col min="1273" max="1273" width="8.42578125" style="312" customWidth="1"/>
    <col min="1274" max="1274" width="10.28515625" style="312" customWidth="1"/>
    <col min="1275" max="1277" width="7.7109375" style="312" customWidth="1"/>
    <col min="1278" max="1278" width="8" style="312" customWidth="1"/>
    <col min="1279" max="1279" width="12.7109375" style="312" customWidth="1"/>
    <col min="1280" max="1280" width="15.140625" style="312" customWidth="1"/>
    <col min="1281" max="1281" width="9.140625" style="312"/>
    <col min="1282" max="1282" width="9.140625" style="312" bestFit="1" customWidth="1"/>
    <col min="1283" max="1524" width="9.140625" style="312"/>
    <col min="1525" max="1525" width="4" style="312" customWidth="1"/>
    <col min="1526" max="1526" width="44.7109375" style="312" customWidth="1"/>
    <col min="1527" max="1528" width="7.7109375" style="312" customWidth="1"/>
    <col min="1529" max="1529" width="8.42578125" style="312" customWidth="1"/>
    <col min="1530" max="1530" width="10.28515625" style="312" customWidth="1"/>
    <col min="1531" max="1533" width="7.7109375" style="312" customWidth="1"/>
    <col min="1534" max="1534" width="8" style="312" customWidth="1"/>
    <col min="1535" max="1535" width="12.7109375" style="312" customWidth="1"/>
    <col min="1536" max="1536" width="15.140625" style="312" customWidth="1"/>
    <col min="1537" max="1537" width="9.140625" style="312"/>
    <col min="1538" max="1538" width="9.140625" style="312" bestFit="1" customWidth="1"/>
    <col min="1539" max="1780" width="9.140625" style="312"/>
    <col min="1781" max="1781" width="4" style="312" customWidth="1"/>
    <col min="1782" max="1782" width="44.7109375" style="312" customWidth="1"/>
    <col min="1783" max="1784" width="7.7109375" style="312" customWidth="1"/>
    <col min="1785" max="1785" width="8.42578125" style="312" customWidth="1"/>
    <col min="1786" max="1786" width="10.28515625" style="312" customWidth="1"/>
    <col min="1787" max="1789" width="7.7109375" style="312" customWidth="1"/>
    <col min="1790" max="1790" width="8" style="312" customWidth="1"/>
    <col min="1791" max="1791" width="12.7109375" style="312" customWidth="1"/>
    <col min="1792" max="1792" width="15.140625" style="312" customWidth="1"/>
    <col min="1793" max="1793" width="9.140625" style="312"/>
    <col min="1794" max="1794" width="9.140625" style="312" bestFit="1" customWidth="1"/>
    <col min="1795" max="2036" width="9.140625" style="312"/>
    <col min="2037" max="2037" width="4" style="312" customWidth="1"/>
    <col min="2038" max="2038" width="44.7109375" style="312" customWidth="1"/>
    <col min="2039" max="2040" width="7.7109375" style="312" customWidth="1"/>
    <col min="2041" max="2041" width="8.42578125" style="312" customWidth="1"/>
    <col min="2042" max="2042" width="10.28515625" style="312" customWidth="1"/>
    <col min="2043" max="2045" width="7.7109375" style="312" customWidth="1"/>
    <col min="2046" max="2046" width="8" style="312" customWidth="1"/>
    <col min="2047" max="2047" width="12.7109375" style="312" customWidth="1"/>
    <col min="2048" max="2048" width="15.140625" style="312" customWidth="1"/>
    <col min="2049" max="2049" width="9.140625" style="312"/>
    <col min="2050" max="2050" width="9.140625" style="312" bestFit="1" customWidth="1"/>
    <col min="2051" max="2292" width="9.140625" style="312"/>
    <col min="2293" max="2293" width="4" style="312" customWidth="1"/>
    <col min="2294" max="2294" width="44.7109375" style="312" customWidth="1"/>
    <col min="2295" max="2296" width="7.7109375" style="312" customWidth="1"/>
    <col min="2297" max="2297" width="8.42578125" style="312" customWidth="1"/>
    <col min="2298" max="2298" width="10.28515625" style="312" customWidth="1"/>
    <col min="2299" max="2301" width="7.7109375" style="312" customWidth="1"/>
    <col min="2302" max="2302" width="8" style="312" customWidth="1"/>
    <col min="2303" max="2303" width="12.7109375" style="312" customWidth="1"/>
    <col min="2304" max="2304" width="15.140625" style="312" customWidth="1"/>
    <col min="2305" max="2305" width="9.140625" style="312"/>
    <col min="2306" max="2306" width="9.140625" style="312" bestFit="1" customWidth="1"/>
    <col min="2307" max="2548" width="9.140625" style="312"/>
    <col min="2549" max="2549" width="4" style="312" customWidth="1"/>
    <col min="2550" max="2550" width="44.7109375" style="312" customWidth="1"/>
    <col min="2551" max="2552" width="7.7109375" style="312" customWidth="1"/>
    <col min="2553" max="2553" width="8.42578125" style="312" customWidth="1"/>
    <col min="2554" max="2554" width="10.28515625" style="312" customWidth="1"/>
    <col min="2555" max="2557" width="7.7109375" style="312" customWidth="1"/>
    <col min="2558" max="2558" width="8" style="312" customWidth="1"/>
    <col min="2559" max="2559" width="12.7109375" style="312" customWidth="1"/>
    <col min="2560" max="2560" width="15.140625" style="312" customWidth="1"/>
    <col min="2561" max="2561" width="9.140625" style="312"/>
    <col min="2562" max="2562" width="9.140625" style="312" bestFit="1" customWidth="1"/>
    <col min="2563" max="2804" width="9.140625" style="312"/>
    <col min="2805" max="2805" width="4" style="312" customWidth="1"/>
    <col min="2806" max="2806" width="44.7109375" style="312" customWidth="1"/>
    <col min="2807" max="2808" width="7.7109375" style="312" customWidth="1"/>
    <col min="2809" max="2809" width="8.42578125" style="312" customWidth="1"/>
    <col min="2810" max="2810" width="10.28515625" style="312" customWidth="1"/>
    <col min="2811" max="2813" width="7.7109375" style="312" customWidth="1"/>
    <col min="2814" max="2814" width="8" style="312" customWidth="1"/>
    <col min="2815" max="2815" width="12.7109375" style="312" customWidth="1"/>
    <col min="2816" max="2816" width="15.140625" style="312" customWidth="1"/>
    <col min="2817" max="2817" width="9.140625" style="312"/>
    <col min="2818" max="2818" width="9.140625" style="312" bestFit="1" customWidth="1"/>
    <col min="2819" max="3060" width="9.140625" style="312"/>
    <col min="3061" max="3061" width="4" style="312" customWidth="1"/>
    <col min="3062" max="3062" width="44.7109375" style="312" customWidth="1"/>
    <col min="3063" max="3064" width="7.7109375" style="312" customWidth="1"/>
    <col min="3065" max="3065" width="8.42578125" style="312" customWidth="1"/>
    <col min="3066" max="3066" width="10.28515625" style="312" customWidth="1"/>
    <col min="3067" max="3069" width="7.7109375" style="312" customWidth="1"/>
    <col min="3070" max="3070" width="8" style="312" customWidth="1"/>
    <col min="3071" max="3071" width="12.7109375" style="312" customWidth="1"/>
    <col min="3072" max="3072" width="15.140625" style="312" customWidth="1"/>
    <col min="3073" max="3073" width="9.140625" style="312"/>
    <col min="3074" max="3074" width="9.140625" style="312" bestFit="1" customWidth="1"/>
    <col min="3075" max="3316" width="9.140625" style="312"/>
    <col min="3317" max="3317" width="4" style="312" customWidth="1"/>
    <col min="3318" max="3318" width="44.7109375" style="312" customWidth="1"/>
    <col min="3319" max="3320" width="7.7109375" style="312" customWidth="1"/>
    <col min="3321" max="3321" width="8.42578125" style="312" customWidth="1"/>
    <col min="3322" max="3322" width="10.28515625" style="312" customWidth="1"/>
    <col min="3323" max="3325" width="7.7109375" style="312" customWidth="1"/>
    <col min="3326" max="3326" width="8" style="312" customWidth="1"/>
    <col min="3327" max="3327" width="12.7109375" style="312" customWidth="1"/>
    <col min="3328" max="3328" width="15.140625" style="312" customWidth="1"/>
    <col min="3329" max="3329" width="9.140625" style="312"/>
    <col min="3330" max="3330" width="9.140625" style="312" bestFit="1" customWidth="1"/>
    <col min="3331" max="3572" width="9.140625" style="312"/>
    <col min="3573" max="3573" width="4" style="312" customWidth="1"/>
    <col min="3574" max="3574" width="44.7109375" style="312" customWidth="1"/>
    <col min="3575" max="3576" width="7.7109375" style="312" customWidth="1"/>
    <col min="3577" max="3577" width="8.42578125" style="312" customWidth="1"/>
    <col min="3578" max="3578" width="10.28515625" style="312" customWidth="1"/>
    <col min="3579" max="3581" width="7.7109375" style="312" customWidth="1"/>
    <col min="3582" max="3582" width="8" style="312" customWidth="1"/>
    <col min="3583" max="3583" width="12.7109375" style="312" customWidth="1"/>
    <col min="3584" max="3584" width="15.140625" style="312" customWidth="1"/>
    <col min="3585" max="3585" width="9.140625" style="312"/>
    <col min="3586" max="3586" width="9.140625" style="312" bestFit="1" customWidth="1"/>
    <col min="3587" max="3828" width="9.140625" style="312"/>
    <col min="3829" max="3829" width="4" style="312" customWidth="1"/>
    <col min="3830" max="3830" width="44.7109375" style="312" customWidth="1"/>
    <col min="3831" max="3832" width="7.7109375" style="312" customWidth="1"/>
    <col min="3833" max="3833" width="8.42578125" style="312" customWidth="1"/>
    <col min="3834" max="3834" width="10.28515625" style="312" customWidth="1"/>
    <col min="3835" max="3837" width="7.7109375" style="312" customWidth="1"/>
    <col min="3838" max="3838" width="8" style="312" customWidth="1"/>
    <col min="3839" max="3839" width="12.7109375" style="312" customWidth="1"/>
    <col min="3840" max="3840" width="15.140625" style="312" customWidth="1"/>
    <col min="3841" max="3841" width="9.140625" style="312"/>
    <col min="3842" max="3842" width="9.140625" style="312" bestFit="1" customWidth="1"/>
    <col min="3843" max="4084" width="9.140625" style="312"/>
    <col min="4085" max="4085" width="4" style="312" customWidth="1"/>
    <col min="4086" max="4086" width="44.7109375" style="312" customWidth="1"/>
    <col min="4087" max="4088" width="7.7109375" style="312" customWidth="1"/>
    <col min="4089" max="4089" width="8.42578125" style="312" customWidth="1"/>
    <col min="4090" max="4090" width="10.28515625" style="312" customWidth="1"/>
    <col min="4091" max="4093" width="7.7109375" style="312" customWidth="1"/>
    <col min="4094" max="4094" width="8" style="312" customWidth="1"/>
    <col min="4095" max="4095" width="12.7109375" style="312" customWidth="1"/>
    <col min="4096" max="4096" width="15.140625" style="312" customWidth="1"/>
    <col min="4097" max="4097" width="9.140625" style="312"/>
    <col min="4098" max="4098" width="9.140625" style="312" bestFit="1" customWidth="1"/>
    <col min="4099" max="4340" width="9.140625" style="312"/>
    <col min="4341" max="4341" width="4" style="312" customWidth="1"/>
    <col min="4342" max="4342" width="44.7109375" style="312" customWidth="1"/>
    <col min="4343" max="4344" width="7.7109375" style="312" customWidth="1"/>
    <col min="4345" max="4345" width="8.42578125" style="312" customWidth="1"/>
    <col min="4346" max="4346" width="10.28515625" style="312" customWidth="1"/>
    <col min="4347" max="4349" width="7.7109375" style="312" customWidth="1"/>
    <col min="4350" max="4350" width="8" style="312" customWidth="1"/>
    <col min="4351" max="4351" width="12.7109375" style="312" customWidth="1"/>
    <col min="4352" max="4352" width="15.140625" style="312" customWidth="1"/>
    <col min="4353" max="4353" width="9.140625" style="312"/>
    <col min="4354" max="4354" width="9.140625" style="312" bestFit="1" customWidth="1"/>
    <col min="4355" max="4596" width="9.140625" style="312"/>
    <col min="4597" max="4597" width="4" style="312" customWidth="1"/>
    <col min="4598" max="4598" width="44.7109375" style="312" customWidth="1"/>
    <col min="4599" max="4600" width="7.7109375" style="312" customWidth="1"/>
    <col min="4601" max="4601" width="8.42578125" style="312" customWidth="1"/>
    <col min="4602" max="4602" width="10.28515625" style="312" customWidth="1"/>
    <col min="4603" max="4605" width="7.7109375" style="312" customWidth="1"/>
    <col min="4606" max="4606" width="8" style="312" customWidth="1"/>
    <col min="4607" max="4607" width="12.7109375" style="312" customWidth="1"/>
    <col min="4608" max="4608" width="15.140625" style="312" customWidth="1"/>
    <col min="4609" max="4609" width="9.140625" style="312"/>
    <col min="4610" max="4610" width="9.140625" style="312" bestFit="1" customWidth="1"/>
    <col min="4611" max="4852" width="9.140625" style="312"/>
    <col min="4853" max="4853" width="4" style="312" customWidth="1"/>
    <col min="4854" max="4854" width="44.7109375" style="312" customWidth="1"/>
    <col min="4855" max="4856" width="7.7109375" style="312" customWidth="1"/>
    <col min="4857" max="4857" width="8.42578125" style="312" customWidth="1"/>
    <col min="4858" max="4858" width="10.28515625" style="312" customWidth="1"/>
    <col min="4859" max="4861" width="7.7109375" style="312" customWidth="1"/>
    <col min="4862" max="4862" width="8" style="312" customWidth="1"/>
    <col min="4863" max="4863" width="12.7109375" style="312" customWidth="1"/>
    <col min="4864" max="4864" width="15.140625" style="312" customWidth="1"/>
    <col min="4865" max="4865" width="9.140625" style="312"/>
    <col min="4866" max="4866" width="9.140625" style="312" bestFit="1" customWidth="1"/>
    <col min="4867" max="5108" width="9.140625" style="312"/>
    <col min="5109" max="5109" width="4" style="312" customWidth="1"/>
    <col min="5110" max="5110" width="44.7109375" style="312" customWidth="1"/>
    <col min="5111" max="5112" width="7.7109375" style="312" customWidth="1"/>
    <col min="5113" max="5113" width="8.42578125" style="312" customWidth="1"/>
    <col min="5114" max="5114" width="10.28515625" style="312" customWidth="1"/>
    <col min="5115" max="5117" width="7.7109375" style="312" customWidth="1"/>
    <col min="5118" max="5118" width="8" style="312" customWidth="1"/>
    <col min="5119" max="5119" width="12.7109375" style="312" customWidth="1"/>
    <col min="5120" max="5120" width="15.140625" style="312" customWidth="1"/>
    <col min="5121" max="5121" width="9.140625" style="312"/>
    <col min="5122" max="5122" width="9.140625" style="312" bestFit="1" customWidth="1"/>
    <col min="5123" max="5364" width="9.140625" style="312"/>
    <col min="5365" max="5365" width="4" style="312" customWidth="1"/>
    <col min="5366" max="5366" width="44.7109375" style="312" customWidth="1"/>
    <col min="5367" max="5368" width="7.7109375" style="312" customWidth="1"/>
    <col min="5369" max="5369" width="8.42578125" style="312" customWidth="1"/>
    <col min="5370" max="5370" width="10.28515625" style="312" customWidth="1"/>
    <col min="5371" max="5373" width="7.7109375" style="312" customWidth="1"/>
    <col min="5374" max="5374" width="8" style="312" customWidth="1"/>
    <col min="5375" max="5375" width="12.7109375" style="312" customWidth="1"/>
    <col min="5376" max="5376" width="15.140625" style="312" customWidth="1"/>
    <col min="5377" max="5377" width="9.140625" style="312"/>
    <col min="5378" max="5378" width="9.140625" style="312" bestFit="1" customWidth="1"/>
    <col min="5379" max="5620" width="9.140625" style="312"/>
    <col min="5621" max="5621" width="4" style="312" customWidth="1"/>
    <col min="5622" max="5622" width="44.7109375" style="312" customWidth="1"/>
    <col min="5623" max="5624" width="7.7109375" style="312" customWidth="1"/>
    <col min="5625" max="5625" width="8.42578125" style="312" customWidth="1"/>
    <col min="5626" max="5626" width="10.28515625" style="312" customWidth="1"/>
    <col min="5627" max="5629" width="7.7109375" style="312" customWidth="1"/>
    <col min="5630" max="5630" width="8" style="312" customWidth="1"/>
    <col min="5631" max="5631" width="12.7109375" style="312" customWidth="1"/>
    <col min="5632" max="5632" width="15.140625" style="312" customWidth="1"/>
    <col min="5633" max="5633" width="9.140625" style="312"/>
    <col min="5634" max="5634" width="9.140625" style="312" bestFit="1" customWidth="1"/>
    <col min="5635" max="5876" width="9.140625" style="312"/>
    <col min="5877" max="5877" width="4" style="312" customWidth="1"/>
    <col min="5878" max="5878" width="44.7109375" style="312" customWidth="1"/>
    <col min="5879" max="5880" width="7.7109375" style="312" customWidth="1"/>
    <col min="5881" max="5881" width="8.42578125" style="312" customWidth="1"/>
    <col min="5882" max="5882" width="10.28515625" style="312" customWidth="1"/>
    <col min="5883" max="5885" width="7.7109375" style="312" customWidth="1"/>
    <col min="5886" max="5886" width="8" style="312" customWidth="1"/>
    <col min="5887" max="5887" width="12.7109375" style="312" customWidth="1"/>
    <col min="5888" max="5888" width="15.140625" style="312" customWidth="1"/>
    <col min="5889" max="5889" width="9.140625" style="312"/>
    <col min="5890" max="5890" width="9.140625" style="312" bestFit="1" customWidth="1"/>
    <col min="5891" max="6132" width="9.140625" style="312"/>
    <col min="6133" max="6133" width="4" style="312" customWidth="1"/>
    <col min="6134" max="6134" width="44.7109375" style="312" customWidth="1"/>
    <col min="6135" max="6136" width="7.7109375" style="312" customWidth="1"/>
    <col min="6137" max="6137" width="8.42578125" style="312" customWidth="1"/>
    <col min="6138" max="6138" width="10.28515625" style="312" customWidth="1"/>
    <col min="6139" max="6141" width="7.7109375" style="312" customWidth="1"/>
    <col min="6142" max="6142" width="8" style="312" customWidth="1"/>
    <col min="6143" max="6143" width="12.7109375" style="312" customWidth="1"/>
    <col min="6144" max="6144" width="15.140625" style="312" customWidth="1"/>
    <col min="6145" max="6145" width="9.140625" style="312"/>
    <col min="6146" max="6146" width="9.140625" style="312" bestFit="1" customWidth="1"/>
    <col min="6147" max="6388" width="9.140625" style="312"/>
    <col min="6389" max="6389" width="4" style="312" customWidth="1"/>
    <col min="6390" max="6390" width="44.7109375" style="312" customWidth="1"/>
    <col min="6391" max="6392" width="7.7109375" style="312" customWidth="1"/>
    <col min="6393" max="6393" width="8.42578125" style="312" customWidth="1"/>
    <col min="6394" max="6394" width="10.28515625" style="312" customWidth="1"/>
    <col min="6395" max="6397" width="7.7109375" style="312" customWidth="1"/>
    <col min="6398" max="6398" width="8" style="312" customWidth="1"/>
    <col min="6399" max="6399" width="12.7109375" style="312" customWidth="1"/>
    <col min="6400" max="6400" width="15.140625" style="312" customWidth="1"/>
    <col min="6401" max="6401" width="9.140625" style="312"/>
    <col min="6402" max="6402" width="9.140625" style="312" bestFit="1" customWidth="1"/>
    <col min="6403" max="6644" width="9.140625" style="312"/>
    <col min="6645" max="6645" width="4" style="312" customWidth="1"/>
    <col min="6646" max="6646" width="44.7109375" style="312" customWidth="1"/>
    <col min="6647" max="6648" width="7.7109375" style="312" customWidth="1"/>
    <col min="6649" max="6649" width="8.42578125" style="312" customWidth="1"/>
    <col min="6650" max="6650" width="10.28515625" style="312" customWidth="1"/>
    <col min="6651" max="6653" width="7.7109375" style="312" customWidth="1"/>
    <col min="6654" max="6654" width="8" style="312" customWidth="1"/>
    <col min="6655" max="6655" width="12.7109375" style="312" customWidth="1"/>
    <col min="6656" max="6656" width="15.140625" style="312" customWidth="1"/>
    <col min="6657" max="6657" width="9.140625" style="312"/>
    <col min="6658" max="6658" width="9.140625" style="312" bestFit="1" customWidth="1"/>
    <col min="6659" max="6900" width="9.140625" style="312"/>
    <col min="6901" max="6901" width="4" style="312" customWidth="1"/>
    <col min="6902" max="6902" width="44.7109375" style="312" customWidth="1"/>
    <col min="6903" max="6904" width="7.7109375" style="312" customWidth="1"/>
    <col min="6905" max="6905" width="8.42578125" style="312" customWidth="1"/>
    <col min="6906" max="6906" width="10.28515625" style="312" customWidth="1"/>
    <col min="6907" max="6909" width="7.7109375" style="312" customWidth="1"/>
    <col min="6910" max="6910" width="8" style="312" customWidth="1"/>
    <col min="6911" max="6911" width="12.7109375" style="312" customWidth="1"/>
    <col min="6912" max="6912" width="15.140625" style="312" customWidth="1"/>
    <col min="6913" max="6913" width="9.140625" style="312"/>
    <col min="6914" max="6914" width="9.140625" style="312" bestFit="1" customWidth="1"/>
    <col min="6915" max="7156" width="9.140625" style="312"/>
    <col min="7157" max="7157" width="4" style="312" customWidth="1"/>
    <col min="7158" max="7158" width="44.7109375" style="312" customWidth="1"/>
    <col min="7159" max="7160" width="7.7109375" style="312" customWidth="1"/>
    <col min="7161" max="7161" width="8.42578125" style="312" customWidth="1"/>
    <col min="7162" max="7162" width="10.28515625" style="312" customWidth="1"/>
    <col min="7163" max="7165" width="7.7109375" style="312" customWidth="1"/>
    <col min="7166" max="7166" width="8" style="312" customWidth="1"/>
    <col min="7167" max="7167" width="12.7109375" style="312" customWidth="1"/>
    <col min="7168" max="7168" width="15.140625" style="312" customWidth="1"/>
    <col min="7169" max="7169" width="9.140625" style="312"/>
    <col min="7170" max="7170" width="9.140625" style="312" bestFit="1" customWidth="1"/>
    <col min="7171" max="7412" width="9.140625" style="312"/>
    <col min="7413" max="7413" width="4" style="312" customWidth="1"/>
    <col min="7414" max="7414" width="44.7109375" style="312" customWidth="1"/>
    <col min="7415" max="7416" width="7.7109375" style="312" customWidth="1"/>
    <col min="7417" max="7417" width="8.42578125" style="312" customWidth="1"/>
    <col min="7418" max="7418" width="10.28515625" style="312" customWidth="1"/>
    <col min="7419" max="7421" width="7.7109375" style="312" customWidth="1"/>
    <col min="7422" max="7422" width="8" style="312" customWidth="1"/>
    <col min="7423" max="7423" width="12.7109375" style="312" customWidth="1"/>
    <col min="7424" max="7424" width="15.140625" style="312" customWidth="1"/>
    <col min="7425" max="7425" width="9.140625" style="312"/>
    <col min="7426" max="7426" width="9.140625" style="312" bestFit="1" customWidth="1"/>
    <col min="7427" max="7668" width="9.140625" style="312"/>
    <col min="7669" max="7669" width="4" style="312" customWidth="1"/>
    <col min="7670" max="7670" width="44.7109375" style="312" customWidth="1"/>
    <col min="7671" max="7672" width="7.7109375" style="312" customWidth="1"/>
    <col min="7673" max="7673" width="8.42578125" style="312" customWidth="1"/>
    <col min="7674" max="7674" width="10.28515625" style="312" customWidth="1"/>
    <col min="7675" max="7677" width="7.7109375" style="312" customWidth="1"/>
    <col min="7678" max="7678" width="8" style="312" customWidth="1"/>
    <col min="7679" max="7679" width="12.7109375" style="312" customWidth="1"/>
    <col min="7680" max="7680" width="15.140625" style="312" customWidth="1"/>
    <col min="7681" max="7681" width="9.140625" style="312"/>
    <col min="7682" max="7682" width="9.140625" style="312" bestFit="1" customWidth="1"/>
    <col min="7683" max="7924" width="9.140625" style="312"/>
    <col min="7925" max="7925" width="4" style="312" customWidth="1"/>
    <col min="7926" max="7926" width="44.7109375" style="312" customWidth="1"/>
    <col min="7927" max="7928" width="7.7109375" style="312" customWidth="1"/>
    <col min="7929" max="7929" width="8.42578125" style="312" customWidth="1"/>
    <col min="7930" max="7930" width="10.28515625" style="312" customWidth="1"/>
    <col min="7931" max="7933" width="7.7109375" style="312" customWidth="1"/>
    <col min="7934" max="7934" width="8" style="312" customWidth="1"/>
    <col min="7935" max="7935" width="12.7109375" style="312" customWidth="1"/>
    <col min="7936" max="7936" width="15.140625" style="312" customWidth="1"/>
    <col min="7937" max="7937" width="9.140625" style="312"/>
    <col min="7938" max="7938" width="9.140625" style="312" bestFit="1" customWidth="1"/>
    <col min="7939" max="8180" width="9.140625" style="312"/>
    <col min="8181" max="8181" width="4" style="312" customWidth="1"/>
    <col min="8182" max="8182" width="44.7109375" style="312" customWidth="1"/>
    <col min="8183" max="8184" width="7.7109375" style="312" customWidth="1"/>
    <col min="8185" max="8185" width="8.42578125" style="312" customWidth="1"/>
    <col min="8186" max="8186" width="10.28515625" style="312" customWidth="1"/>
    <col min="8187" max="8189" width="7.7109375" style="312" customWidth="1"/>
    <col min="8190" max="8190" width="8" style="312" customWidth="1"/>
    <col min="8191" max="8191" width="12.7109375" style="312" customWidth="1"/>
    <col min="8192" max="8192" width="15.140625" style="312" customWidth="1"/>
    <col min="8193" max="8193" width="9.140625" style="312"/>
    <col min="8194" max="8194" width="9.140625" style="312" bestFit="1" customWidth="1"/>
    <col min="8195" max="8436" width="9.140625" style="312"/>
    <col min="8437" max="8437" width="4" style="312" customWidth="1"/>
    <col min="8438" max="8438" width="44.7109375" style="312" customWidth="1"/>
    <col min="8439" max="8440" width="7.7109375" style="312" customWidth="1"/>
    <col min="8441" max="8441" width="8.42578125" style="312" customWidth="1"/>
    <col min="8442" max="8442" width="10.28515625" style="312" customWidth="1"/>
    <col min="8443" max="8445" width="7.7109375" style="312" customWidth="1"/>
    <col min="8446" max="8446" width="8" style="312" customWidth="1"/>
    <col min="8447" max="8447" width="12.7109375" style="312" customWidth="1"/>
    <col min="8448" max="8448" width="15.140625" style="312" customWidth="1"/>
    <col min="8449" max="8449" width="9.140625" style="312"/>
    <col min="8450" max="8450" width="9.140625" style="312" bestFit="1" customWidth="1"/>
    <col min="8451" max="8692" width="9.140625" style="312"/>
    <col min="8693" max="8693" width="4" style="312" customWidth="1"/>
    <col min="8694" max="8694" width="44.7109375" style="312" customWidth="1"/>
    <col min="8695" max="8696" width="7.7109375" style="312" customWidth="1"/>
    <col min="8697" max="8697" width="8.42578125" style="312" customWidth="1"/>
    <col min="8698" max="8698" width="10.28515625" style="312" customWidth="1"/>
    <col min="8699" max="8701" width="7.7109375" style="312" customWidth="1"/>
    <col min="8702" max="8702" width="8" style="312" customWidth="1"/>
    <col min="8703" max="8703" width="12.7109375" style="312" customWidth="1"/>
    <col min="8704" max="8704" width="15.140625" style="312" customWidth="1"/>
    <col min="8705" max="8705" width="9.140625" style="312"/>
    <col min="8706" max="8706" width="9.140625" style="312" bestFit="1" customWidth="1"/>
    <col min="8707" max="8948" width="9.140625" style="312"/>
    <col min="8949" max="8949" width="4" style="312" customWidth="1"/>
    <col min="8950" max="8950" width="44.7109375" style="312" customWidth="1"/>
    <col min="8951" max="8952" width="7.7109375" style="312" customWidth="1"/>
    <col min="8953" max="8953" width="8.42578125" style="312" customWidth="1"/>
    <col min="8954" max="8954" width="10.28515625" style="312" customWidth="1"/>
    <col min="8955" max="8957" width="7.7109375" style="312" customWidth="1"/>
    <col min="8958" max="8958" width="8" style="312" customWidth="1"/>
    <col min="8959" max="8959" width="12.7109375" style="312" customWidth="1"/>
    <col min="8960" max="8960" width="15.140625" style="312" customWidth="1"/>
    <col min="8961" max="8961" width="9.140625" style="312"/>
    <col min="8962" max="8962" width="9.140625" style="312" bestFit="1" customWidth="1"/>
    <col min="8963" max="9204" width="9.140625" style="312"/>
    <col min="9205" max="9205" width="4" style="312" customWidth="1"/>
    <col min="9206" max="9206" width="44.7109375" style="312" customWidth="1"/>
    <col min="9207" max="9208" width="7.7109375" style="312" customWidth="1"/>
    <col min="9209" max="9209" width="8.42578125" style="312" customWidth="1"/>
    <col min="9210" max="9210" width="10.28515625" style="312" customWidth="1"/>
    <col min="9211" max="9213" width="7.7109375" style="312" customWidth="1"/>
    <col min="9214" max="9214" width="8" style="312" customWidth="1"/>
    <col min="9215" max="9215" width="12.7109375" style="312" customWidth="1"/>
    <col min="9216" max="9216" width="15.140625" style="312" customWidth="1"/>
    <col min="9217" max="9217" width="9.140625" style="312"/>
    <col min="9218" max="9218" width="9.140625" style="312" bestFit="1" customWidth="1"/>
    <col min="9219" max="9460" width="9.140625" style="312"/>
    <col min="9461" max="9461" width="4" style="312" customWidth="1"/>
    <col min="9462" max="9462" width="44.7109375" style="312" customWidth="1"/>
    <col min="9463" max="9464" width="7.7109375" style="312" customWidth="1"/>
    <col min="9465" max="9465" width="8.42578125" style="312" customWidth="1"/>
    <col min="9466" max="9466" width="10.28515625" style="312" customWidth="1"/>
    <col min="9467" max="9469" width="7.7109375" style="312" customWidth="1"/>
    <col min="9470" max="9470" width="8" style="312" customWidth="1"/>
    <col min="9471" max="9471" width="12.7109375" style="312" customWidth="1"/>
    <col min="9472" max="9472" width="15.140625" style="312" customWidth="1"/>
    <col min="9473" max="9473" width="9.140625" style="312"/>
    <col min="9474" max="9474" width="9.140625" style="312" bestFit="1" customWidth="1"/>
    <col min="9475" max="9716" width="9.140625" style="312"/>
    <col min="9717" max="9717" width="4" style="312" customWidth="1"/>
    <col min="9718" max="9718" width="44.7109375" style="312" customWidth="1"/>
    <col min="9719" max="9720" width="7.7109375" style="312" customWidth="1"/>
    <col min="9721" max="9721" width="8.42578125" style="312" customWidth="1"/>
    <col min="9722" max="9722" width="10.28515625" style="312" customWidth="1"/>
    <col min="9723" max="9725" width="7.7109375" style="312" customWidth="1"/>
    <col min="9726" max="9726" width="8" style="312" customWidth="1"/>
    <col min="9727" max="9727" width="12.7109375" style="312" customWidth="1"/>
    <col min="9728" max="9728" width="15.140625" style="312" customWidth="1"/>
    <col min="9729" max="9729" width="9.140625" style="312"/>
    <col min="9730" max="9730" width="9.140625" style="312" bestFit="1" customWidth="1"/>
    <col min="9731" max="9972" width="9.140625" style="312"/>
    <col min="9973" max="9973" width="4" style="312" customWidth="1"/>
    <col min="9974" max="9974" width="44.7109375" style="312" customWidth="1"/>
    <col min="9975" max="9976" width="7.7109375" style="312" customWidth="1"/>
    <col min="9977" max="9977" width="8.42578125" style="312" customWidth="1"/>
    <col min="9978" max="9978" width="10.28515625" style="312" customWidth="1"/>
    <col min="9979" max="9981" width="7.7109375" style="312" customWidth="1"/>
    <col min="9982" max="9982" width="8" style="312" customWidth="1"/>
    <col min="9983" max="9983" width="12.7109375" style="312" customWidth="1"/>
    <col min="9984" max="9984" width="15.140625" style="312" customWidth="1"/>
    <col min="9985" max="9985" width="9.140625" style="312"/>
    <col min="9986" max="9986" width="9.140625" style="312" bestFit="1" customWidth="1"/>
    <col min="9987" max="10228" width="9.140625" style="312"/>
    <col min="10229" max="10229" width="4" style="312" customWidth="1"/>
    <col min="10230" max="10230" width="44.7109375" style="312" customWidth="1"/>
    <col min="10231" max="10232" width="7.7109375" style="312" customWidth="1"/>
    <col min="10233" max="10233" width="8.42578125" style="312" customWidth="1"/>
    <col min="10234" max="10234" width="10.28515625" style="312" customWidth="1"/>
    <col min="10235" max="10237" width="7.7109375" style="312" customWidth="1"/>
    <col min="10238" max="10238" width="8" style="312" customWidth="1"/>
    <col min="10239" max="10239" width="12.7109375" style="312" customWidth="1"/>
    <col min="10240" max="10240" width="15.140625" style="312" customWidth="1"/>
    <col min="10241" max="10241" width="9.140625" style="312"/>
    <col min="10242" max="10242" width="9.140625" style="312" bestFit="1" customWidth="1"/>
    <col min="10243" max="10484" width="9.140625" style="312"/>
    <col min="10485" max="10485" width="4" style="312" customWidth="1"/>
    <col min="10486" max="10486" width="44.7109375" style="312" customWidth="1"/>
    <col min="10487" max="10488" width="7.7109375" style="312" customWidth="1"/>
    <col min="10489" max="10489" width="8.42578125" style="312" customWidth="1"/>
    <col min="10490" max="10490" width="10.28515625" style="312" customWidth="1"/>
    <col min="10491" max="10493" width="7.7109375" style="312" customWidth="1"/>
    <col min="10494" max="10494" width="8" style="312" customWidth="1"/>
    <col min="10495" max="10495" width="12.7109375" style="312" customWidth="1"/>
    <col min="10496" max="10496" width="15.140625" style="312" customWidth="1"/>
    <col min="10497" max="10497" width="9.140625" style="312"/>
    <col min="10498" max="10498" width="9.140625" style="312" bestFit="1" customWidth="1"/>
    <col min="10499" max="10740" width="9.140625" style="312"/>
    <col min="10741" max="10741" width="4" style="312" customWidth="1"/>
    <col min="10742" max="10742" width="44.7109375" style="312" customWidth="1"/>
    <col min="10743" max="10744" width="7.7109375" style="312" customWidth="1"/>
    <col min="10745" max="10745" width="8.42578125" style="312" customWidth="1"/>
    <col min="10746" max="10746" width="10.28515625" style="312" customWidth="1"/>
    <col min="10747" max="10749" width="7.7109375" style="312" customWidth="1"/>
    <col min="10750" max="10750" width="8" style="312" customWidth="1"/>
    <col min="10751" max="10751" width="12.7109375" style="312" customWidth="1"/>
    <col min="10752" max="10752" width="15.140625" style="312" customWidth="1"/>
    <col min="10753" max="10753" width="9.140625" style="312"/>
    <col min="10754" max="10754" width="9.140625" style="312" bestFit="1" customWidth="1"/>
    <col min="10755" max="10996" width="9.140625" style="312"/>
    <col min="10997" max="10997" width="4" style="312" customWidth="1"/>
    <col min="10998" max="10998" width="44.7109375" style="312" customWidth="1"/>
    <col min="10999" max="11000" width="7.7109375" style="312" customWidth="1"/>
    <col min="11001" max="11001" width="8.42578125" style="312" customWidth="1"/>
    <col min="11002" max="11002" width="10.28515625" style="312" customWidth="1"/>
    <col min="11003" max="11005" width="7.7109375" style="312" customWidth="1"/>
    <col min="11006" max="11006" width="8" style="312" customWidth="1"/>
    <col min="11007" max="11007" width="12.7109375" style="312" customWidth="1"/>
    <col min="11008" max="11008" width="15.140625" style="312" customWidth="1"/>
    <col min="11009" max="11009" width="9.140625" style="312"/>
    <col min="11010" max="11010" width="9.140625" style="312" bestFit="1" customWidth="1"/>
    <col min="11011" max="11252" width="9.140625" style="312"/>
    <col min="11253" max="11253" width="4" style="312" customWidth="1"/>
    <col min="11254" max="11254" width="44.7109375" style="312" customWidth="1"/>
    <col min="11255" max="11256" width="7.7109375" style="312" customWidth="1"/>
    <col min="11257" max="11257" width="8.42578125" style="312" customWidth="1"/>
    <col min="11258" max="11258" width="10.28515625" style="312" customWidth="1"/>
    <col min="11259" max="11261" width="7.7109375" style="312" customWidth="1"/>
    <col min="11262" max="11262" width="8" style="312" customWidth="1"/>
    <col min="11263" max="11263" width="12.7109375" style="312" customWidth="1"/>
    <col min="11264" max="11264" width="15.140625" style="312" customWidth="1"/>
    <col min="11265" max="11265" width="9.140625" style="312"/>
    <col min="11266" max="11266" width="9.140625" style="312" bestFit="1" customWidth="1"/>
    <col min="11267" max="11508" width="9.140625" style="312"/>
    <col min="11509" max="11509" width="4" style="312" customWidth="1"/>
    <col min="11510" max="11510" width="44.7109375" style="312" customWidth="1"/>
    <col min="11511" max="11512" width="7.7109375" style="312" customWidth="1"/>
    <col min="11513" max="11513" width="8.42578125" style="312" customWidth="1"/>
    <col min="11514" max="11514" width="10.28515625" style="312" customWidth="1"/>
    <col min="11515" max="11517" width="7.7109375" style="312" customWidth="1"/>
    <col min="11518" max="11518" width="8" style="312" customWidth="1"/>
    <col min="11519" max="11519" width="12.7109375" style="312" customWidth="1"/>
    <col min="11520" max="11520" width="15.140625" style="312" customWidth="1"/>
    <col min="11521" max="11521" width="9.140625" style="312"/>
    <col min="11522" max="11522" width="9.140625" style="312" bestFit="1" customWidth="1"/>
    <col min="11523" max="11764" width="9.140625" style="312"/>
    <col min="11765" max="11765" width="4" style="312" customWidth="1"/>
    <col min="11766" max="11766" width="44.7109375" style="312" customWidth="1"/>
    <col min="11767" max="11768" width="7.7109375" style="312" customWidth="1"/>
    <col min="11769" max="11769" width="8.42578125" style="312" customWidth="1"/>
    <col min="11770" max="11770" width="10.28515625" style="312" customWidth="1"/>
    <col min="11771" max="11773" width="7.7109375" style="312" customWidth="1"/>
    <col min="11774" max="11774" width="8" style="312" customWidth="1"/>
    <col min="11775" max="11775" width="12.7109375" style="312" customWidth="1"/>
    <col min="11776" max="11776" width="15.140625" style="312" customWidth="1"/>
    <col min="11777" max="11777" width="9.140625" style="312"/>
    <col min="11778" max="11778" width="9.140625" style="312" bestFit="1" customWidth="1"/>
    <col min="11779" max="12020" width="9.140625" style="312"/>
    <col min="12021" max="12021" width="4" style="312" customWidth="1"/>
    <col min="12022" max="12022" width="44.7109375" style="312" customWidth="1"/>
    <col min="12023" max="12024" width="7.7109375" style="312" customWidth="1"/>
    <col min="12025" max="12025" width="8.42578125" style="312" customWidth="1"/>
    <col min="12026" max="12026" width="10.28515625" style="312" customWidth="1"/>
    <col min="12027" max="12029" width="7.7109375" style="312" customWidth="1"/>
    <col min="12030" max="12030" width="8" style="312" customWidth="1"/>
    <col min="12031" max="12031" width="12.7109375" style="312" customWidth="1"/>
    <col min="12032" max="12032" width="15.140625" style="312" customWidth="1"/>
    <col min="12033" max="12033" width="9.140625" style="312"/>
    <col min="12034" max="12034" width="9.140625" style="312" bestFit="1" customWidth="1"/>
    <col min="12035" max="12276" width="9.140625" style="312"/>
    <col min="12277" max="12277" width="4" style="312" customWidth="1"/>
    <col min="12278" max="12278" width="44.7109375" style="312" customWidth="1"/>
    <col min="12279" max="12280" width="7.7109375" style="312" customWidth="1"/>
    <col min="12281" max="12281" width="8.42578125" style="312" customWidth="1"/>
    <col min="12282" max="12282" width="10.28515625" style="312" customWidth="1"/>
    <col min="12283" max="12285" width="7.7109375" style="312" customWidth="1"/>
    <col min="12286" max="12286" width="8" style="312" customWidth="1"/>
    <col min="12287" max="12287" width="12.7109375" style="312" customWidth="1"/>
    <col min="12288" max="12288" width="15.140625" style="312" customWidth="1"/>
    <col min="12289" max="12289" width="9.140625" style="312"/>
    <col min="12290" max="12290" width="9.140625" style="312" bestFit="1" customWidth="1"/>
    <col min="12291" max="12532" width="9.140625" style="312"/>
    <col min="12533" max="12533" width="4" style="312" customWidth="1"/>
    <col min="12534" max="12534" width="44.7109375" style="312" customWidth="1"/>
    <col min="12535" max="12536" width="7.7109375" style="312" customWidth="1"/>
    <col min="12537" max="12537" width="8.42578125" style="312" customWidth="1"/>
    <col min="12538" max="12538" width="10.28515625" style="312" customWidth="1"/>
    <col min="12539" max="12541" width="7.7109375" style="312" customWidth="1"/>
    <col min="12542" max="12542" width="8" style="312" customWidth="1"/>
    <col min="12543" max="12543" width="12.7109375" style="312" customWidth="1"/>
    <col min="12544" max="12544" width="15.140625" style="312" customWidth="1"/>
    <col min="12545" max="12545" width="9.140625" style="312"/>
    <col min="12546" max="12546" width="9.140625" style="312" bestFit="1" customWidth="1"/>
    <col min="12547" max="12788" width="9.140625" style="312"/>
    <col min="12789" max="12789" width="4" style="312" customWidth="1"/>
    <col min="12790" max="12790" width="44.7109375" style="312" customWidth="1"/>
    <col min="12791" max="12792" width="7.7109375" style="312" customWidth="1"/>
    <col min="12793" max="12793" width="8.42578125" style="312" customWidth="1"/>
    <col min="12794" max="12794" width="10.28515625" style="312" customWidth="1"/>
    <col min="12795" max="12797" width="7.7109375" style="312" customWidth="1"/>
    <col min="12798" max="12798" width="8" style="312" customWidth="1"/>
    <col min="12799" max="12799" width="12.7109375" style="312" customWidth="1"/>
    <col min="12800" max="12800" width="15.140625" style="312" customWidth="1"/>
    <col min="12801" max="12801" width="9.140625" style="312"/>
    <col min="12802" max="12802" width="9.140625" style="312" bestFit="1" customWidth="1"/>
    <col min="12803" max="13044" width="9.140625" style="312"/>
    <col min="13045" max="13045" width="4" style="312" customWidth="1"/>
    <col min="13046" max="13046" width="44.7109375" style="312" customWidth="1"/>
    <col min="13047" max="13048" width="7.7109375" style="312" customWidth="1"/>
    <col min="13049" max="13049" width="8.42578125" style="312" customWidth="1"/>
    <col min="13050" max="13050" width="10.28515625" style="312" customWidth="1"/>
    <col min="13051" max="13053" width="7.7109375" style="312" customWidth="1"/>
    <col min="13054" max="13054" width="8" style="312" customWidth="1"/>
    <col min="13055" max="13055" width="12.7109375" style="312" customWidth="1"/>
    <col min="13056" max="13056" width="15.140625" style="312" customWidth="1"/>
    <col min="13057" max="13057" width="9.140625" style="312"/>
    <col min="13058" max="13058" width="9.140625" style="312" bestFit="1" customWidth="1"/>
    <col min="13059" max="13300" width="9.140625" style="312"/>
    <col min="13301" max="13301" width="4" style="312" customWidth="1"/>
    <col min="13302" max="13302" width="44.7109375" style="312" customWidth="1"/>
    <col min="13303" max="13304" width="7.7109375" style="312" customWidth="1"/>
    <col min="13305" max="13305" width="8.42578125" style="312" customWidth="1"/>
    <col min="13306" max="13306" width="10.28515625" style="312" customWidth="1"/>
    <col min="13307" max="13309" width="7.7109375" style="312" customWidth="1"/>
    <col min="13310" max="13310" width="8" style="312" customWidth="1"/>
    <col min="13311" max="13311" width="12.7109375" style="312" customWidth="1"/>
    <col min="13312" max="13312" width="15.140625" style="312" customWidth="1"/>
    <col min="13313" max="13313" width="9.140625" style="312"/>
    <col min="13314" max="13314" width="9.140625" style="312" bestFit="1" customWidth="1"/>
    <col min="13315" max="13556" width="9.140625" style="312"/>
    <col min="13557" max="13557" width="4" style="312" customWidth="1"/>
    <col min="13558" max="13558" width="44.7109375" style="312" customWidth="1"/>
    <col min="13559" max="13560" width="7.7109375" style="312" customWidth="1"/>
    <col min="13561" max="13561" width="8.42578125" style="312" customWidth="1"/>
    <col min="13562" max="13562" width="10.28515625" style="312" customWidth="1"/>
    <col min="13563" max="13565" width="7.7109375" style="312" customWidth="1"/>
    <col min="13566" max="13566" width="8" style="312" customWidth="1"/>
    <col min="13567" max="13567" width="12.7109375" style="312" customWidth="1"/>
    <col min="13568" max="13568" width="15.140625" style="312" customWidth="1"/>
    <col min="13569" max="13569" width="9.140625" style="312"/>
    <col min="13570" max="13570" width="9.140625" style="312" bestFit="1" customWidth="1"/>
    <col min="13571" max="13812" width="9.140625" style="312"/>
    <col min="13813" max="13813" width="4" style="312" customWidth="1"/>
    <col min="13814" max="13814" width="44.7109375" style="312" customWidth="1"/>
    <col min="13815" max="13816" width="7.7109375" style="312" customWidth="1"/>
    <col min="13817" max="13817" width="8.42578125" style="312" customWidth="1"/>
    <col min="13818" max="13818" width="10.28515625" style="312" customWidth="1"/>
    <col min="13819" max="13821" width="7.7109375" style="312" customWidth="1"/>
    <col min="13822" max="13822" width="8" style="312" customWidth="1"/>
    <col min="13823" max="13823" width="12.7109375" style="312" customWidth="1"/>
    <col min="13824" max="13824" width="15.140625" style="312" customWidth="1"/>
    <col min="13825" max="13825" width="9.140625" style="312"/>
    <col min="13826" max="13826" width="9.140625" style="312" bestFit="1" customWidth="1"/>
    <col min="13827" max="14068" width="9.140625" style="312"/>
    <col min="14069" max="14069" width="4" style="312" customWidth="1"/>
    <col min="14070" max="14070" width="44.7109375" style="312" customWidth="1"/>
    <col min="14071" max="14072" width="7.7109375" style="312" customWidth="1"/>
    <col min="14073" max="14073" width="8.42578125" style="312" customWidth="1"/>
    <col min="14074" max="14074" width="10.28515625" style="312" customWidth="1"/>
    <col min="14075" max="14077" width="7.7109375" style="312" customWidth="1"/>
    <col min="14078" max="14078" width="8" style="312" customWidth="1"/>
    <col min="14079" max="14079" width="12.7109375" style="312" customWidth="1"/>
    <col min="14080" max="14080" width="15.140625" style="312" customWidth="1"/>
    <col min="14081" max="14081" width="9.140625" style="312"/>
    <col min="14082" max="14082" width="9.140625" style="312" bestFit="1" customWidth="1"/>
    <col min="14083" max="14324" width="9.140625" style="312"/>
    <col min="14325" max="14325" width="4" style="312" customWidth="1"/>
    <col min="14326" max="14326" width="44.7109375" style="312" customWidth="1"/>
    <col min="14327" max="14328" width="7.7109375" style="312" customWidth="1"/>
    <col min="14329" max="14329" width="8.42578125" style="312" customWidth="1"/>
    <col min="14330" max="14330" width="10.28515625" style="312" customWidth="1"/>
    <col min="14331" max="14333" width="7.7109375" style="312" customWidth="1"/>
    <col min="14334" max="14334" width="8" style="312" customWidth="1"/>
    <col min="14335" max="14335" width="12.7109375" style="312" customWidth="1"/>
    <col min="14336" max="14336" width="15.140625" style="312" customWidth="1"/>
    <col min="14337" max="14337" width="9.140625" style="312"/>
    <col min="14338" max="14338" width="9.140625" style="312" bestFit="1" customWidth="1"/>
    <col min="14339" max="14580" width="9.140625" style="312"/>
    <col min="14581" max="14581" width="4" style="312" customWidth="1"/>
    <col min="14582" max="14582" width="44.7109375" style="312" customWidth="1"/>
    <col min="14583" max="14584" width="7.7109375" style="312" customWidth="1"/>
    <col min="14585" max="14585" width="8.42578125" style="312" customWidth="1"/>
    <col min="14586" max="14586" width="10.28515625" style="312" customWidth="1"/>
    <col min="14587" max="14589" width="7.7109375" style="312" customWidth="1"/>
    <col min="14590" max="14590" width="8" style="312" customWidth="1"/>
    <col min="14591" max="14591" width="12.7109375" style="312" customWidth="1"/>
    <col min="14592" max="14592" width="15.140625" style="312" customWidth="1"/>
    <col min="14593" max="14593" width="9.140625" style="312"/>
    <col min="14594" max="14594" width="9.140625" style="312" bestFit="1" customWidth="1"/>
    <col min="14595" max="14836" width="9.140625" style="312"/>
    <col min="14837" max="14837" width="4" style="312" customWidth="1"/>
    <col min="14838" max="14838" width="44.7109375" style="312" customWidth="1"/>
    <col min="14839" max="14840" width="7.7109375" style="312" customWidth="1"/>
    <col min="14841" max="14841" width="8.42578125" style="312" customWidth="1"/>
    <col min="14842" max="14842" width="10.28515625" style="312" customWidth="1"/>
    <col min="14843" max="14845" width="7.7109375" style="312" customWidth="1"/>
    <col min="14846" max="14846" width="8" style="312" customWidth="1"/>
    <col min="14847" max="14847" width="12.7109375" style="312" customWidth="1"/>
    <col min="14848" max="14848" width="15.140625" style="312" customWidth="1"/>
    <col min="14849" max="14849" width="9.140625" style="312"/>
    <col min="14850" max="14850" width="9.140625" style="312" bestFit="1" customWidth="1"/>
    <col min="14851" max="15092" width="9.140625" style="312"/>
    <col min="15093" max="15093" width="4" style="312" customWidth="1"/>
    <col min="15094" max="15094" width="44.7109375" style="312" customWidth="1"/>
    <col min="15095" max="15096" width="7.7109375" style="312" customWidth="1"/>
    <col min="15097" max="15097" width="8.42578125" style="312" customWidth="1"/>
    <col min="15098" max="15098" width="10.28515625" style="312" customWidth="1"/>
    <col min="15099" max="15101" width="7.7109375" style="312" customWidth="1"/>
    <col min="15102" max="15102" width="8" style="312" customWidth="1"/>
    <col min="15103" max="15103" width="12.7109375" style="312" customWidth="1"/>
    <col min="15104" max="15104" width="15.140625" style="312" customWidth="1"/>
    <col min="15105" max="15105" width="9.140625" style="312"/>
    <col min="15106" max="15106" width="9.140625" style="312" bestFit="1" customWidth="1"/>
    <col min="15107" max="15348" width="9.140625" style="312"/>
    <col min="15349" max="15349" width="4" style="312" customWidth="1"/>
    <col min="15350" max="15350" width="44.7109375" style="312" customWidth="1"/>
    <col min="15351" max="15352" width="7.7109375" style="312" customWidth="1"/>
    <col min="15353" max="15353" width="8.42578125" style="312" customWidth="1"/>
    <col min="15354" max="15354" width="10.28515625" style="312" customWidth="1"/>
    <col min="15355" max="15357" width="7.7109375" style="312" customWidth="1"/>
    <col min="15358" max="15358" width="8" style="312" customWidth="1"/>
    <col min="15359" max="15359" width="12.7109375" style="312" customWidth="1"/>
    <col min="15360" max="15360" width="15.140625" style="312" customWidth="1"/>
    <col min="15361" max="15361" width="9.140625" style="312"/>
    <col min="15362" max="15362" width="9.140625" style="312" bestFit="1" customWidth="1"/>
    <col min="15363" max="15604" width="9.140625" style="312"/>
    <col min="15605" max="15605" width="4" style="312" customWidth="1"/>
    <col min="15606" max="15606" width="44.7109375" style="312" customWidth="1"/>
    <col min="15607" max="15608" width="7.7109375" style="312" customWidth="1"/>
    <col min="15609" max="15609" width="8.42578125" style="312" customWidth="1"/>
    <col min="15610" max="15610" width="10.28515625" style="312" customWidth="1"/>
    <col min="15611" max="15613" width="7.7109375" style="312" customWidth="1"/>
    <col min="15614" max="15614" width="8" style="312" customWidth="1"/>
    <col min="15615" max="15615" width="12.7109375" style="312" customWidth="1"/>
    <col min="15616" max="15616" width="15.140625" style="312" customWidth="1"/>
    <col min="15617" max="15617" width="9.140625" style="312"/>
    <col min="15618" max="15618" width="9.140625" style="312" bestFit="1" customWidth="1"/>
    <col min="15619" max="15860" width="9.140625" style="312"/>
    <col min="15861" max="15861" width="4" style="312" customWidth="1"/>
    <col min="15862" max="15862" width="44.7109375" style="312" customWidth="1"/>
    <col min="15863" max="15864" width="7.7109375" style="312" customWidth="1"/>
    <col min="15865" max="15865" width="8.42578125" style="312" customWidth="1"/>
    <col min="15866" max="15866" width="10.28515625" style="312" customWidth="1"/>
    <col min="15867" max="15869" width="7.7109375" style="312" customWidth="1"/>
    <col min="15870" max="15870" width="8" style="312" customWidth="1"/>
    <col min="15871" max="15871" width="12.7109375" style="312" customWidth="1"/>
    <col min="15872" max="15872" width="15.140625" style="312" customWidth="1"/>
    <col min="15873" max="15873" width="9.140625" style="312"/>
    <col min="15874" max="15874" width="9.140625" style="312" bestFit="1" customWidth="1"/>
    <col min="15875" max="16116" width="9.140625" style="312"/>
    <col min="16117" max="16117" width="4" style="312" customWidth="1"/>
    <col min="16118" max="16118" width="44.7109375" style="312" customWidth="1"/>
    <col min="16119" max="16120" width="7.7109375" style="312" customWidth="1"/>
    <col min="16121" max="16121" width="8.42578125" style="312" customWidth="1"/>
    <col min="16122" max="16122" width="10.28515625" style="312" customWidth="1"/>
    <col min="16123" max="16125" width="7.7109375" style="312" customWidth="1"/>
    <col min="16126" max="16126" width="8" style="312" customWidth="1"/>
    <col min="16127" max="16127" width="12.7109375" style="312" customWidth="1"/>
    <col min="16128" max="16128" width="15.140625" style="312" customWidth="1"/>
    <col min="16129" max="16129" width="9.140625" style="312"/>
    <col min="16130" max="16130" width="9.140625" style="312" bestFit="1" customWidth="1"/>
    <col min="16131" max="16384" width="9.140625" style="312"/>
  </cols>
  <sheetData>
    <row r="1" spans="1:12" ht="30.75" customHeight="1" x14ac:dyDescent="0.2">
      <c r="A1" s="1710" t="str">
        <f>'[12]типовые работы'!B15</f>
        <v>Геодезические работы по нивелировке днища и замеру вертикальности стен БСК-1 мазутного хозяйства</v>
      </c>
      <c r="B1" s="1710"/>
      <c r="C1" s="1710"/>
      <c r="D1" s="1710"/>
      <c r="E1" s="1710"/>
      <c r="F1" s="1710"/>
      <c r="G1" s="1710"/>
      <c r="H1" s="1710"/>
      <c r="I1" s="1710"/>
      <c r="J1" s="1710"/>
      <c r="K1" s="1710"/>
      <c r="L1" s="1710"/>
    </row>
    <row r="2" spans="1:12" ht="25.15" customHeight="1" thickBot="1" x14ac:dyDescent="0.25">
      <c r="A2" s="1711" t="s">
        <v>385</v>
      </c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1711"/>
    </row>
    <row r="3" spans="1:12" s="510" customFormat="1" ht="12" customHeight="1" x14ac:dyDescent="0.25">
      <c r="A3" s="772" t="s">
        <v>386</v>
      </c>
      <c r="B3" s="773" t="s">
        <v>387</v>
      </c>
      <c r="C3" s="773" t="s">
        <v>388</v>
      </c>
      <c r="D3" s="773" t="s">
        <v>389</v>
      </c>
      <c r="E3" s="773" t="s">
        <v>390</v>
      </c>
      <c r="F3" s="773" t="s">
        <v>391</v>
      </c>
      <c r="G3" s="1712" t="s">
        <v>392</v>
      </c>
      <c r="H3" s="1713"/>
      <c r="I3" s="1714"/>
      <c r="J3" s="773" t="s">
        <v>393</v>
      </c>
      <c r="K3" s="773"/>
      <c r="L3" s="774" t="s">
        <v>395</v>
      </c>
    </row>
    <row r="4" spans="1:12" s="510" customFormat="1" ht="12" customHeight="1" x14ac:dyDescent="0.25">
      <c r="A4" s="776" t="s">
        <v>7</v>
      </c>
      <c r="B4" s="777" t="s">
        <v>396</v>
      </c>
      <c r="C4" s="777" t="s">
        <v>241</v>
      </c>
      <c r="D4" s="777" t="s">
        <v>396</v>
      </c>
      <c r="E4" s="777" t="s">
        <v>397</v>
      </c>
      <c r="F4" s="777" t="s">
        <v>398</v>
      </c>
      <c r="G4" s="1715" t="s">
        <v>399</v>
      </c>
      <c r="H4" s="1717" t="s">
        <v>400</v>
      </c>
      <c r="I4" s="1717" t="s">
        <v>401</v>
      </c>
      <c r="J4" s="777" t="s">
        <v>402</v>
      </c>
      <c r="K4" s="777" t="s">
        <v>434</v>
      </c>
      <c r="L4" s="778" t="s">
        <v>403</v>
      </c>
    </row>
    <row r="5" spans="1:12" s="510" customFormat="1" ht="12" customHeight="1" thickBot="1" x14ac:dyDescent="0.3">
      <c r="A5" s="779"/>
      <c r="B5" s="780"/>
      <c r="C5" s="781"/>
      <c r="D5" s="781"/>
      <c r="E5" s="781"/>
      <c r="F5" s="781" t="s">
        <v>19</v>
      </c>
      <c r="G5" s="1716"/>
      <c r="H5" s="1718"/>
      <c r="I5" s="1718"/>
      <c r="J5" s="781" t="s">
        <v>404</v>
      </c>
      <c r="K5" s="781"/>
      <c r="L5" s="782"/>
    </row>
    <row r="6" spans="1:12" ht="14.45" customHeight="1" x14ac:dyDescent="0.2">
      <c r="A6" s="783"/>
      <c r="B6" s="784" t="s">
        <v>405</v>
      </c>
      <c r="C6" s="785"/>
      <c r="D6" s="786"/>
      <c r="E6" s="785"/>
      <c r="F6" s="785"/>
      <c r="G6" s="785"/>
      <c r="H6" s="787"/>
      <c r="I6" s="787"/>
      <c r="J6" s="787"/>
      <c r="K6" s="787"/>
      <c r="L6" s="788"/>
    </row>
    <row r="7" spans="1:12" ht="27.75" customHeight="1" x14ac:dyDescent="0.2">
      <c r="A7" s="789">
        <v>1</v>
      </c>
      <c r="B7" s="790" t="s">
        <v>458</v>
      </c>
      <c r="C7" s="791" t="s">
        <v>411</v>
      </c>
      <c r="D7" s="526">
        <v>4</v>
      </c>
      <c r="E7" s="527" t="s">
        <v>408</v>
      </c>
      <c r="F7" s="528">
        <v>136</v>
      </c>
      <c r="G7" s="527"/>
      <c r="H7" s="527"/>
      <c r="I7" s="527">
        <v>1.1499999999999999</v>
      </c>
      <c r="J7" s="565">
        <v>136</v>
      </c>
      <c r="K7" s="792">
        <v>544</v>
      </c>
      <c r="L7" s="793" t="s">
        <v>412</v>
      </c>
    </row>
    <row r="8" spans="1:12" ht="27.2" customHeight="1" x14ac:dyDescent="0.2">
      <c r="A8" s="789">
        <v>2</v>
      </c>
      <c r="B8" s="790" t="s">
        <v>459</v>
      </c>
      <c r="C8" s="791" t="s">
        <v>411</v>
      </c>
      <c r="D8" s="526">
        <v>4</v>
      </c>
      <c r="E8" s="527" t="s">
        <v>408</v>
      </c>
      <c r="F8" s="528">
        <v>114</v>
      </c>
      <c r="G8" s="527"/>
      <c r="H8" s="527"/>
      <c r="I8" s="527"/>
      <c r="J8" s="565">
        <f>ROUND(F8*IF(G8=0,1,G8)*IF(H8=0,1,H8)*IF(I8=0,1,I8),2)</f>
        <v>114</v>
      </c>
      <c r="K8" s="792">
        <f>ROUND(D8*J8,2)</f>
        <v>456</v>
      </c>
      <c r="L8" s="793" t="s">
        <v>442</v>
      </c>
    </row>
    <row r="9" spans="1:12" ht="27.2" customHeight="1" x14ac:dyDescent="0.2">
      <c r="A9" s="789">
        <v>3</v>
      </c>
      <c r="B9" s="790" t="s">
        <v>443</v>
      </c>
      <c r="C9" s="791" t="s">
        <v>444</v>
      </c>
      <c r="D9" s="527">
        <v>9</v>
      </c>
      <c r="E9" s="527" t="s">
        <v>408</v>
      </c>
      <c r="F9" s="528">
        <v>414</v>
      </c>
      <c r="G9" s="527"/>
      <c r="H9" s="527"/>
      <c r="I9" s="527">
        <v>1.1499999999999999</v>
      </c>
      <c r="J9" s="565">
        <f>ROUND(F9*IF(G9=0,1,G9)*IF(H9=0,1,H9)*IF(I9=0,1,I9),2)</f>
        <v>476.1</v>
      </c>
      <c r="K9" s="792">
        <f>ROUND(D9*J9,2)</f>
        <v>4284.8999999999996</v>
      </c>
      <c r="L9" s="795" t="s">
        <v>445</v>
      </c>
    </row>
    <row r="10" spans="1:12" ht="14.45" customHeight="1" x14ac:dyDescent="0.2">
      <c r="A10" s="797"/>
      <c r="B10" s="798" t="s">
        <v>413</v>
      </c>
      <c r="C10" s="527" t="s">
        <v>19</v>
      </c>
      <c r="D10" s="528"/>
      <c r="E10" s="527"/>
      <c r="F10" s="527"/>
      <c r="G10" s="527"/>
      <c r="H10" s="799"/>
      <c r="I10" s="799"/>
      <c r="J10" s="565"/>
      <c r="K10" s="800">
        <f>SUM(K7:K9)</f>
        <v>5284.9</v>
      </c>
      <c r="L10" s="795"/>
    </row>
    <row r="11" spans="1:12" ht="14.45" customHeight="1" x14ac:dyDescent="0.2">
      <c r="A11" s="797"/>
      <c r="B11" s="798" t="s">
        <v>414</v>
      </c>
      <c r="C11" s="527" t="s">
        <v>415</v>
      </c>
      <c r="D11" s="528">
        <v>0.85</v>
      </c>
      <c r="E11" s="527"/>
      <c r="F11" s="527"/>
      <c r="G11" s="527"/>
      <c r="H11" s="799"/>
      <c r="I11" s="799"/>
      <c r="J11" s="565"/>
      <c r="K11" s="800">
        <f>ROUND(D11*K10,2)</f>
        <v>4492.17</v>
      </c>
      <c r="L11" s="795" t="s">
        <v>416</v>
      </c>
    </row>
    <row r="12" spans="1:12" ht="14.45" customHeight="1" thickBot="1" x14ac:dyDescent="0.25">
      <c r="A12" s="801"/>
      <c r="B12" s="802" t="s">
        <v>417</v>
      </c>
      <c r="C12" s="803" t="s">
        <v>415</v>
      </c>
      <c r="D12" s="804">
        <v>1.25</v>
      </c>
      <c r="E12" s="803"/>
      <c r="F12" s="803"/>
      <c r="G12" s="803"/>
      <c r="H12" s="805"/>
      <c r="I12" s="805"/>
      <c r="J12" s="806"/>
      <c r="K12" s="807">
        <f>ROUND(D12*K11,2)</f>
        <v>5615.21</v>
      </c>
      <c r="L12" s="808" t="s">
        <v>418</v>
      </c>
    </row>
    <row r="13" spans="1:12" ht="14.45" customHeight="1" thickTop="1" thickBot="1" x14ac:dyDescent="0.25">
      <c r="A13" s="809"/>
      <c r="B13" s="810" t="s">
        <v>419</v>
      </c>
      <c r="C13" s="811" t="s">
        <v>19</v>
      </c>
      <c r="D13" s="812"/>
      <c r="E13" s="811"/>
      <c r="F13" s="811"/>
      <c r="G13" s="811"/>
      <c r="H13" s="813"/>
      <c r="I13" s="813"/>
      <c r="J13" s="814"/>
      <c r="K13" s="815">
        <f>K12</f>
        <v>5615.21</v>
      </c>
      <c r="L13" s="816"/>
    </row>
    <row r="14" spans="1:12" ht="14.45" customHeight="1" thickTop="1" x14ac:dyDescent="0.2">
      <c r="A14" s="817"/>
      <c r="B14" s="818" t="s">
        <v>420</v>
      </c>
      <c r="C14" s="819"/>
      <c r="D14" s="820"/>
      <c r="E14" s="819"/>
      <c r="F14" s="819"/>
      <c r="G14" s="819"/>
      <c r="H14" s="821"/>
      <c r="I14" s="821"/>
      <c r="J14" s="822"/>
      <c r="K14" s="823"/>
      <c r="L14" s="824"/>
    </row>
    <row r="15" spans="1:12" ht="27" customHeight="1" x14ac:dyDescent="0.2">
      <c r="A15" s="789">
        <v>4</v>
      </c>
      <c r="B15" s="790" t="str">
        <f>B7</f>
        <v>Нивелирование II класса для определения  значения неравномерной осадки днища бака</v>
      </c>
      <c r="C15" s="791" t="str">
        <f>C7</f>
        <v>1 штатив 
дв. хода</v>
      </c>
      <c r="D15" s="527">
        <f>D7</f>
        <v>4</v>
      </c>
      <c r="E15" s="527" t="str">
        <f>E7</f>
        <v>II</v>
      </c>
      <c r="F15" s="528">
        <v>122</v>
      </c>
      <c r="G15" s="527"/>
      <c r="H15" s="527">
        <v>1.2</v>
      </c>
      <c r="I15" s="527"/>
      <c r="J15" s="565">
        <f>ROUND(F15*IF(G15=0,1,G15)*IF(H15=0,1,H15)*IF(I15=0,1,I15),2)</f>
        <v>146.4</v>
      </c>
      <c r="K15" s="792">
        <f>ROUND(D15*J15,2)</f>
        <v>585.6</v>
      </c>
      <c r="L15" s="795" t="str">
        <f>L7</f>
        <v>табл.9,  § 4</v>
      </c>
    </row>
    <row r="16" spans="1:12" s="593" customFormat="1" ht="27.2" customHeight="1" x14ac:dyDescent="0.2">
      <c r="A16" s="789">
        <v>5</v>
      </c>
      <c r="B16" s="790" t="str">
        <f>B8</f>
        <v>Нивелирование III класса для определения фактического уклона отмостки</v>
      </c>
      <c r="C16" s="791" t="s">
        <v>411</v>
      </c>
      <c r="D16" s="527">
        <f>D8</f>
        <v>4</v>
      </c>
      <c r="E16" s="527" t="s">
        <v>408</v>
      </c>
      <c r="F16" s="528">
        <v>72</v>
      </c>
      <c r="G16" s="527"/>
      <c r="H16" s="527">
        <v>1.2</v>
      </c>
      <c r="I16" s="527"/>
      <c r="J16" s="565">
        <f>ROUND(F16*IF(G16=0,1,G16)*IF(H16=0,1,H16)*IF(I16=0,1,I16),2)</f>
        <v>86.4</v>
      </c>
      <c r="K16" s="792">
        <f>ROUND(D16*J16,2)</f>
        <v>345.6</v>
      </c>
      <c r="L16" s="795" t="str">
        <f>L8</f>
        <v>табл.9,  § 6</v>
      </c>
    </row>
    <row r="17" spans="1:13" s="593" customFormat="1" ht="27.2" customHeight="1" thickBot="1" x14ac:dyDescent="0.25">
      <c r="A17" s="789">
        <v>6</v>
      </c>
      <c r="B17" s="790" t="str">
        <f>B9</f>
        <v xml:space="preserve">Текущие наблюдения наклонов, различных (по высоте) сечений бака </v>
      </c>
      <c r="C17" s="791" t="s">
        <v>444</v>
      </c>
      <c r="D17" s="527">
        <f>D9</f>
        <v>9</v>
      </c>
      <c r="E17" s="527" t="s">
        <v>408</v>
      </c>
      <c r="F17" s="528">
        <v>267</v>
      </c>
      <c r="G17" s="527"/>
      <c r="H17" s="527">
        <v>1.2</v>
      </c>
      <c r="I17" s="527"/>
      <c r="J17" s="565">
        <f>ROUND(F17*IF(G17=0,1,G17)*IF(H17=0,1,H17)*IF(I17=0,1,I17),2)</f>
        <v>320.39999999999998</v>
      </c>
      <c r="K17" s="792">
        <f>ROUND(D17*J17,2)</f>
        <v>2883.6</v>
      </c>
      <c r="L17" s="795" t="str">
        <f>L9</f>
        <v>табл.9,  § 15</v>
      </c>
    </row>
    <row r="18" spans="1:13" ht="14.45" customHeight="1" thickTop="1" thickBot="1" x14ac:dyDescent="0.25">
      <c r="A18" s="827"/>
      <c r="B18" s="828" t="s">
        <v>421</v>
      </c>
      <c r="C18" s="829" t="s">
        <v>19</v>
      </c>
      <c r="D18" s="830"/>
      <c r="E18" s="829"/>
      <c r="F18" s="829"/>
      <c r="G18" s="829"/>
      <c r="H18" s="831"/>
      <c r="I18" s="831"/>
      <c r="J18" s="832"/>
      <c r="K18" s="833">
        <f>SUM(K15:K17)</f>
        <v>3814.8</v>
      </c>
      <c r="L18" s="834"/>
    </row>
    <row r="19" spans="1:13" ht="14.45" customHeight="1" x14ac:dyDescent="0.2">
      <c r="A19" s="835"/>
      <c r="B19" s="836" t="s">
        <v>422</v>
      </c>
      <c r="C19" s="837" t="s">
        <v>19</v>
      </c>
      <c r="D19" s="838"/>
      <c r="E19" s="837"/>
      <c r="F19" s="837"/>
      <c r="G19" s="837"/>
      <c r="H19" s="839"/>
      <c r="I19" s="839"/>
      <c r="J19" s="840"/>
      <c r="K19" s="841">
        <f>K13+K18</f>
        <v>9430.01</v>
      </c>
      <c r="L19" s="842"/>
    </row>
    <row r="20" spans="1:13" s="593" customFormat="1" ht="24.4" customHeight="1" thickBot="1" x14ac:dyDescent="0.25">
      <c r="A20" s="843">
        <v>7</v>
      </c>
      <c r="B20" s="844" t="s">
        <v>423</v>
      </c>
      <c r="C20" s="845" t="s">
        <v>424</v>
      </c>
      <c r="D20" s="846">
        <v>1</v>
      </c>
      <c r="E20" s="847"/>
      <c r="F20" s="848">
        <v>6.6000000000000003E-2</v>
      </c>
      <c r="G20" s="847"/>
      <c r="H20" s="849"/>
      <c r="I20" s="849"/>
      <c r="J20" s="850"/>
      <c r="K20" s="851">
        <f>ROUND(K19*F20,2)</f>
        <v>622.38</v>
      </c>
      <c r="L20" s="852" t="s">
        <v>425</v>
      </c>
    </row>
    <row r="21" spans="1:13" ht="14.45" customHeight="1" thickBot="1" x14ac:dyDescent="0.25">
      <c r="A21" s="853"/>
      <c r="B21" s="854" t="s">
        <v>426</v>
      </c>
      <c r="C21" s="855" t="s">
        <v>19</v>
      </c>
      <c r="D21" s="856"/>
      <c r="E21" s="856"/>
      <c r="F21" s="856"/>
      <c r="G21" s="856"/>
      <c r="H21" s="856"/>
      <c r="I21" s="856"/>
      <c r="J21" s="857"/>
      <c r="K21" s="858">
        <f>K19+K20</f>
        <v>10052.39</v>
      </c>
      <c r="L21" s="859"/>
    </row>
    <row r="22" spans="1:13" ht="14.45" customHeight="1" thickBot="1" x14ac:dyDescent="0.25">
      <c r="A22" s="1688" t="s">
        <v>427</v>
      </c>
      <c r="B22" s="1689"/>
      <c r="C22" s="860" t="s">
        <v>415</v>
      </c>
      <c r="D22" s="861">
        <v>3.7</v>
      </c>
      <c r="E22" s="860"/>
      <c r="F22" s="860"/>
      <c r="G22" s="860"/>
      <c r="H22" s="862"/>
      <c r="I22" s="862"/>
      <c r="J22" s="863"/>
      <c r="K22" s="864">
        <f>ROUND(D22*K21,2)</f>
        <v>37193.839999999997</v>
      </c>
      <c r="L22" s="865" t="s">
        <v>428</v>
      </c>
    </row>
    <row r="23" spans="1:13" ht="13.9" customHeight="1" x14ac:dyDescent="0.2">
      <c r="A23" s="853"/>
      <c r="B23" s="866" t="s">
        <v>430</v>
      </c>
      <c r="C23" s="867" t="s">
        <v>19</v>
      </c>
      <c r="D23" s="868"/>
      <c r="E23" s="867"/>
      <c r="F23" s="867"/>
      <c r="G23" s="867"/>
      <c r="H23" s="794"/>
      <c r="I23" s="794"/>
      <c r="J23" s="869"/>
      <c r="K23" s="870">
        <f>K22</f>
        <v>37193.839999999997</v>
      </c>
      <c r="L23" s="871"/>
    </row>
    <row r="24" spans="1:13" ht="13.9" customHeight="1" x14ac:dyDescent="0.2">
      <c r="A24" s="872"/>
      <c r="B24" s="873" t="s">
        <v>21</v>
      </c>
      <c r="C24" s="874" t="s">
        <v>19</v>
      </c>
      <c r="D24" s="875"/>
      <c r="E24" s="876"/>
      <c r="F24" s="877"/>
      <c r="G24" s="874"/>
      <c r="H24" s="878"/>
      <c r="I24" s="878"/>
      <c r="J24" s="879"/>
      <c r="K24" s="880">
        <f>ROUND((K23)*0.18,2)</f>
        <v>6694.89</v>
      </c>
      <c r="L24" s="881"/>
    </row>
    <row r="25" spans="1:13" ht="13.9" customHeight="1" thickBot="1" x14ac:dyDescent="0.25">
      <c r="A25" s="882"/>
      <c r="B25" s="883" t="s">
        <v>431</v>
      </c>
      <c r="C25" s="884" t="s">
        <v>19</v>
      </c>
      <c r="D25" s="885"/>
      <c r="E25" s="886"/>
      <c r="F25" s="887"/>
      <c r="G25" s="884"/>
      <c r="H25" s="888"/>
      <c r="I25" s="888"/>
      <c r="J25" s="889"/>
      <c r="K25" s="890">
        <f>K23+K24</f>
        <v>43888.729999999996</v>
      </c>
      <c r="L25" s="891"/>
    </row>
    <row r="26" spans="1:13" s="1061" customFormat="1" ht="11.85" customHeight="1" x14ac:dyDescent="0.2">
      <c r="A26" s="785"/>
      <c r="B26" s="312"/>
      <c r="C26" s="312"/>
      <c r="D26" s="312"/>
      <c r="E26" s="312"/>
      <c r="F26" s="312"/>
      <c r="G26" s="312"/>
      <c r="L26" s="312"/>
    </row>
    <row r="27" spans="1:13" s="1061" customFormat="1" ht="12" customHeight="1" x14ac:dyDescent="0.2">
      <c r="A27" s="785"/>
      <c r="B27" s="1440"/>
      <c r="C27" s="1440"/>
      <c r="D27" s="1440"/>
      <c r="E27" s="1440"/>
      <c r="F27" s="1440"/>
      <c r="G27" s="1441"/>
      <c r="H27" s="1441"/>
      <c r="I27" s="1441"/>
      <c r="J27" s="1441"/>
      <c r="K27" s="1442"/>
      <c r="L27" s="115"/>
      <c r="M27" s="312"/>
    </row>
    <row r="28" spans="1:13" s="1061" customFormat="1" ht="13.15" customHeight="1" x14ac:dyDescent="0.25">
      <c r="A28" s="1111" t="s">
        <v>798</v>
      </c>
      <c r="B28" s="1402"/>
      <c r="C28" s="1112"/>
      <c r="D28" s="1067"/>
      <c r="E28" s="1403"/>
      <c r="G28" s="1397"/>
      <c r="H28" s="1067" t="s">
        <v>799</v>
      </c>
      <c r="L28" s="115"/>
      <c r="M28" s="312"/>
    </row>
    <row r="29" spans="1:13" s="1061" customFormat="1" ht="15.75" x14ac:dyDescent="0.25">
      <c r="A29" s="1111"/>
      <c r="B29" s="1402"/>
      <c r="C29" s="1112"/>
      <c r="D29" s="1067"/>
      <c r="E29" s="1403"/>
      <c r="G29" s="639"/>
      <c r="H29" s="1067"/>
      <c r="I29" s="894"/>
      <c r="J29" s="894"/>
      <c r="K29" s="895"/>
      <c r="L29" s="896"/>
      <c r="M29" s="312"/>
    </row>
    <row r="30" spans="1:13" s="1061" customFormat="1" ht="15" x14ac:dyDescent="0.25">
      <c r="A30" s="1114"/>
      <c r="B30" s="1402"/>
      <c r="C30" s="1115"/>
      <c r="D30" s="1114"/>
      <c r="E30" s="1403"/>
      <c r="G30" s="639"/>
      <c r="H30" s="1114"/>
      <c r="I30" s="894"/>
      <c r="J30" s="894"/>
      <c r="K30" s="896"/>
      <c r="L30" s="896"/>
      <c r="M30" s="312"/>
    </row>
    <row r="31" spans="1:13" ht="15.75" x14ac:dyDescent="0.25">
      <c r="A31" s="1067" t="s">
        <v>800</v>
      </c>
      <c r="B31" s="1402"/>
      <c r="C31" s="1067"/>
      <c r="D31" s="1067"/>
      <c r="E31" s="1403"/>
      <c r="G31" s="639"/>
      <c r="H31" s="1067" t="s">
        <v>703</v>
      </c>
      <c r="I31" s="894"/>
      <c r="J31" s="894"/>
      <c r="K31" s="896"/>
      <c r="L31" s="896"/>
    </row>
    <row r="32" spans="1:13" x14ac:dyDescent="0.2">
      <c r="B32" s="892"/>
      <c r="C32" s="897"/>
      <c r="D32" s="897"/>
      <c r="E32" s="897"/>
      <c r="F32" s="894"/>
      <c r="G32" s="893"/>
      <c r="H32" s="893"/>
      <c r="I32" s="894"/>
      <c r="J32" s="894"/>
      <c r="K32" s="896"/>
      <c r="L32" s="896"/>
    </row>
    <row r="33" spans="4:11" x14ac:dyDescent="0.2">
      <c r="J33" s="894"/>
      <c r="K33" s="896"/>
    </row>
    <row r="34" spans="4:11" ht="15" x14ac:dyDescent="0.25">
      <c r="D34" s="898"/>
      <c r="J34" s="894"/>
      <c r="K34" s="896"/>
    </row>
    <row r="35" spans="4:11" ht="15" x14ac:dyDescent="0.25">
      <c r="D35" s="898"/>
      <c r="J35" s="894"/>
      <c r="K35" s="896"/>
    </row>
    <row r="36" spans="4:11" x14ac:dyDescent="0.2">
      <c r="F36" s="899"/>
      <c r="J36" s="894"/>
      <c r="K36" s="896"/>
    </row>
    <row r="37" spans="4:11" x14ac:dyDescent="0.2">
      <c r="J37" s="900"/>
    </row>
    <row r="39" spans="4:11" x14ac:dyDescent="0.2">
      <c r="D39" s="901"/>
    </row>
    <row r="40" spans="4:11" x14ac:dyDescent="0.2">
      <c r="D40" s="902"/>
    </row>
  </sheetData>
  <mergeCells count="7">
    <mergeCell ref="A22:B22"/>
    <mergeCell ref="A1:L1"/>
    <mergeCell ref="A2:L2"/>
    <mergeCell ref="G3:I3"/>
    <mergeCell ref="G4:G5"/>
    <mergeCell ref="H4:H5"/>
    <mergeCell ref="I4:I5"/>
  </mergeCells>
  <pageMargins left="0.17" right="0.17" top="0.42" bottom="0.19685039370078741" header="0.31496062992125984" footer="0.11811023622047245"/>
  <pageSetup paperSize="9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9" zoomScaleNormal="100" workbookViewId="0">
      <selection activeCell="D17" sqref="D17"/>
    </sheetView>
  </sheetViews>
  <sheetFormatPr defaultColWidth="10" defaultRowHeight="12.75" x14ac:dyDescent="0.2"/>
  <cols>
    <col min="1" max="1" width="4.28515625" style="1439" customWidth="1"/>
    <col min="2" max="2" width="50.28515625" style="1431" customWidth="1"/>
    <col min="3" max="3" width="8.5703125" style="1431" customWidth="1"/>
    <col min="4" max="4" width="7.140625" style="1431" customWidth="1"/>
    <col min="5" max="5" width="9.140625" style="1431" customWidth="1"/>
    <col min="6" max="6" width="10.42578125" style="1431" customWidth="1"/>
    <col min="7" max="8" width="7.7109375" style="1431" customWidth="1"/>
    <col min="9" max="9" width="8.42578125" style="1431" customWidth="1"/>
    <col min="10" max="10" width="11.140625" style="1431" customWidth="1"/>
    <col min="11" max="11" width="13" style="1431" customWidth="1"/>
    <col min="12" max="12" width="16" style="1431" customWidth="1"/>
    <col min="13" max="244" width="10" style="1431"/>
    <col min="245" max="245" width="4.28515625" style="1431" customWidth="1"/>
    <col min="246" max="246" width="50.28515625" style="1431" customWidth="1"/>
    <col min="247" max="247" width="8.5703125" style="1431" customWidth="1"/>
    <col min="248" max="248" width="7.140625" style="1431" customWidth="1"/>
    <col min="249" max="249" width="9.140625" style="1431" customWidth="1"/>
    <col min="250" max="250" width="10.42578125" style="1431" customWidth="1"/>
    <col min="251" max="252" width="7.7109375" style="1431" customWidth="1"/>
    <col min="253" max="253" width="8.42578125" style="1431" customWidth="1"/>
    <col min="254" max="254" width="11.140625" style="1431" customWidth="1"/>
    <col min="255" max="255" width="13" style="1431" customWidth="1"/>
    <col min="256" max="256" width="16" style="1431" customWidth="1"/>
    <col min="257" max="257" width="10" style="1431" customWidth="1"/>
    <col min="258" max="258" width="10.28515625" style="1431" bestFit="1" customWidth="1"/>
    <col min="259" max="500" width="10" style="1431"/>
    <col min="501" max="501" width="4.28515625" style="1431" customWidth="1"/>
    <col min="502" max="502" width="50.28515625" style="1431" customWidth="1"/>
    <col min="503" max="503" width="8.5703125" style="1431" customWidth="1"/>
    <col min="504" max="504" width="7.140625" style="1431" customWidth="1"/>
    <col min="505" max="505" width="9.140625" style="1431" customWidth="1"/>
    <col min="506" max="506" width="10.42578125" style="1431" customWidth="1"/>
    <col min="507" max="508" width="7.7109375" style="1431" customWidth="1"/>
    <col min="509" max="509" width="8.42578125" style="1431" customWidth="1"/>
    <col min="510" max="510" width="11.140625" style="1431" customWidth="1"/>
    <col min="511" max="511" width="13" style="1431" customWidth="1"/>
    <col min="512" max="512" width="16" style="1431" customWidth="1"/>
    <col min="513" max="513" width="10" style="1431" customWidth="1"/>
    <col min="514" max="514" width="10.28515625" style="1431" bestFit="1" customWidth="1"/>
    <col min="515" max="756" width="10" style="1431"/>
    <col min="757" max="757" width="4.28515625" style="1431" customWidth="1"/>
    <col min="758" max="758" width="50.28515625" style="1431" customWidth="1"/>
    <col min="759" max="759" width="8.5703125" style="1431" customWidth="1"/>
    <col min="760" max="760" width="7.140625" style="1431" customWidth="1"/>
    <col min="761" max="761" width="9.140625" style="1431" customWidth="1"/>
    <col min="762" max="762" width="10.42578125" style="1431" customWidth="1"/>
    <col min="763" max="764" width="7.7109375" style="1431" customWidth="1"/>
    <col min="765" max="765" width="8.42578125" style="1431" customWidth="1"/>
    <col min="766" max="766" width="11.140625" style="1431" customWidth="1"/>
    <col min="767" max="767" width="13" style="1431" customWidth="1"/>
    <col min="768" max="768" width="16" style="1431" customWidth="1"/>
    <col min="769" max="769" width="10" style="1431" customWidth="1"/>
    <col min="770" max="770" width="10.28515625" style="1431" bestFit="1" customWidth="1"/>
    <col min="771" max="1012" width="10" style="1431"/>
    <col min="1013" max="1013" width="4.28515625" style="1431" customWidth="1"/>
    <col min="1014" max="1014" width="50.28515625" style="1431" customWidth="1"/>
    <col min="1015" max="1015" width="8.5703125" style="1431" customWidth="1"/>
    <col min="1016" max="1016" width="7.140625" style="1431" customWidth="1"/>
    <col min="1017" max="1017" width="9.140625" style="1431" customWidth="1"/>
    <col min="1018" max="1018" width="10.42578125" style="1431" customWidth="1"/>
    <col min="1019" max="1020" width="7.7109375" style="1431" customWidth="1"/>
    <col min="1021" max="1021" width="8.42578125" style="1431" customWidth="1"/>
    <col min="1022" max="1022" width="11.140625" style="1431" customWidth="1"/>
    <col min="1023" max="1023" width="13" style="1431" customWidth="1"/>
    <col min="1024" max="1024" width="16" style="1431" customWidth="1"/>
    <col min="1025" max="1025" width="10" style="1431" customWidth="1"/>
    <col min="1026" max="1026" width="10.28515625" style="1431" bestFit="1" customWidth="1"/>
    <col min="1027" max="1268" width="10" style="1431"/>
    <col min="1269" max="1269" width="4.28515625" style="1431" customWidth="1"/>
    <col min="1270" max="1270" width="50.28515625" style="1431" customWidth="1"/>
    <col min="1271" max="1271" width="8.5703125" style="1431" customWidth="1"/>
    <col min="1272" max="1272" width="7.140625" style="1431" customWidth="1"/>
    <col min="1273" max="1273" width="9.140625" style="1431" customWidth="1"/>
    <col min="1274" max="1274" width="10.42578125" style="1431" customWidth="1"/>
    <col min="1275" max="1276" width="7.7109375" style="1431" customWidth="1"/>
    <col min="1277" max="1277" width="8.42578125" style="1431" customWidth="1"/>
    <col min="1278" max="1278" width="11.140625" style="1431" customWidth="1"/>
    <col min="1279" max="1279" width="13" style="1431" customWidth="1"/>
    <col min="1280" max="1280" width="16" style="1431" customWidth="1"/>
    <col min="1281" max="1281" width="10" style="1431" customWidth="1"/>
    <col min="1282" max="1282" width="10.28515625" style="1431" bestFit="1" customWidth="1"/>
    <col min="1283" max="1524" width="10" style="1431"/>
    <col min="1525" max="1525" width="4.28515625" style="1431" customWidth="1"/>
    <col min="1526" max="1526" width="50.28515625" style="1431" customWidth="1"/>
    <col min="1527" max="1527" width="8.5703125" style="1431" customWidth="1"/>
    <col min="1528" max="1528" width="7.140625" style="1431" customWidth="1"/>
    <col min="1529" max="1529" width="9.140625" style="1431" customWidth="1"/>
    <col min="1530" max="1530" width="10.42578125" style="1431" customWidth="1"/>
    <col min="1531" max="1532" width="7.7109375" style="1431" customWidth="1"/>
    <col min="1533" max="1533" width="8.42578125" style="1431" customWidth="1"/>
    <col min="1534" max="1534" width="11.140625" style="1431" customWidth="1"/>
    <col min="1535" max="1535" width="13" style="1431" customWidth="1"/>
    <col min="1536" max="1536" width="16" style="1431" customWidth="1"/>
    <col min="1537" max="1537" width="10" style="1431" customWidth="1"/>
    <col min="1538" max="1538" width="10.28515625" style="1431" bestFit="1" customWidth="1"/>
    <col min="1539" max="1780" width="10" style="1431"/>
    <col min="1781" max="1781" width="4.28515625" style="1431" customWidth="1"/>
    <col min="1782" max="1782" width="50.28515625" style="1431" customWidth="1"/>
    <col min="1783" max="1783" width="8.5703125" style="1431" customWidth="1"/>
    <col min="1784" max="1784" width="7.140625" style="1431" customWidth="1"/>
    <col min="1785" max="1785" width="9.140625" style="1431" customWidth="1"/>
    <col min="1786" max="1786" width="10.42578125" style="1431" customWidth="1"/>
    <col min="1787" max="1788" width="7.7109375" style="1431" customWidth="1"/>
    <col min="1789" max="1789" width="8.42578125" style="1431" customWidth="1"/>
    <col min="1790" max="1790" width="11.140625" style="1431" customWidth="1"/>
    <col min="1791" max="1791" width="13" style="1431" customWidth="1"/>
    <col min="1792" max="1792" width="16" style="1431" customWidth="1"/>
    <col min="1793" max="1793" width="10" style="1431" customWidth="1"/>
    <col min="1794" max="1794" width="10.28515625" style="1431" bestFit="1" customWidth="1"/>
    <col min="1795" max="2036" width="10" style="1431"/>
    <col min="2037" max="2037" width="4.28515625" style="1431" customWidth="1"/>
    <col min="2038" max="2038" width="50.28515625" style="1431" customWidth="1"/>
    <col min="2039" max="2039" width="8.5703125" style="1431" customWidth="1"/>
    <col min="2040" max="2040" width="7.140625" style="1431" customWidth="1"/>
    <col min="2041" max="2041" width="9.140625" style="1431" customWidth="1"/>
    <col min="2042" max="2042" width="10.42578125" style="1431" customWidth="1"/>
    <col min="2043" max="2044" width="7.7109375" style="1431" customWidth="1"/>
    <col min="2045" max="2045" width="8.42578125" style="1431" customWidth="1"/>
    <col min="2046" max="2046" width="11.140625" style="1431" customWidth="1"/>
    <col min="2047" max="2047" width="13" style="1431" customWidth="1"/>
    <col min="2048" max="2048" width="16" style="1431" customWidth="1"/>
    <col min="2049" max="2049" width="10" style="1431" customWidth="1"/>
    <col min="2050" max="2050" width="10.28515625" style="1431" bestFit="1" customWidth="1"/>
    <col min="2051" max="2292" width="10" style="1431"/>
    <col min="2293" max="2293" width="4.28515625" style="1431" customWidth="1"/>
    <col min="2294" max="2294" width="50.28515625" style="1431" customWidth="1"/>
    <col min="2295" max="2295" width="8.5703125" style="1431" customWidth="1"/>
    <col min="2296" max="2296" width="7.140625" style="1431" customWidth="1"/>
    <col min="2297" max="2297" width="9.140625" style="1431" customWidth="1"/>
    <col min="2298" max="2298" width="10.42578125" style="1431" customWidth="1"/>
    <col min="2299" max="2300" width="7.7109375" style="1431" customWidth="1"/>
    <col min="2301" max="2301" width="8.42578125" style="1431" customWidth="1"/>
    <col min="2302" max="2302" width="11.140625" style="1431" customWidth="1"/>
    <col min="2303" max="2303" width="13" style="1431" customWidth="1"/>
    <col min="2304" max="2304" width="16" style="1431" customWidth="1"/>
    <col min="2305" max="2305" width="10" style="1431" customWidth="1"/>
    <col min="2306" max="2306" width="10.28515625" style="1431" bestFit="1" customWidth="1"/>
    <col min="2307" max="2548" width="10" style="1431"/>
    <col min="2549" max="2549" width="4.28515625" style="1431" customWidth="1"/>
    <col min="2550" max="2550" width="50.28515625" style="1431" customWidth="1"/>
    <col min="2551" max="2551" width="8.5703125" style="1431" customWidth="1"/>
    <col min="2552" max="2552" width="7.140625" style="1431" customWidth="1"/>
    <col min="2553" max="2553" width="9.140625" style="1431" customWidth="1"/>
    <col min="2554" max="2554" width="10.42578125" style="1431" customWidth="1"/>
    <col min="2555" max="2556" width="7.7109375" style="1431" customWidth="1"/>
    <col min="2557" max="2557" width="8.42578125" style="1431" customWidth="1"/>
    <col min="2558" max="2558" width="11.140625" style="1431" customWidth="1"/>
    <col min="2559" max="2559" width="13" style="1431" customWidth="1"/>
    <col min="2560" max="2560" width="16" style="1431" customWidth="1"/>
    <col min="2561" max="2561" width="10" style="1431" customWidth="1"/>
    <col min="2562" max="2562" width="10.28515625" style="1431" bestFit="1" customWidth="1"/>
    <col min="2563" max="2804" width="10" style="1431"/>
    <col min="2805" max="2805" width="4.28515625" style="1431" customWidth="1"/>
    <col min="2806" max="2806" width="50.28515625" style="1431" customWidth="1"/>
    <col min="2807" max="2807" width="8.5703125" style="1431" customWidth="1"/>
    <col min="2808" max="2808" width="7.140625" style="1431" customWidth="1"/>
    <col min="2809" max="2809" width="9.140625" style="1431" customWidth="1"/>
    <col min="2810" max="2810" width="10.42578125" style="1431" customWidth="1"/>
    <col min="2811" max="2812" width="7.7109375" style="1431" customWidth="1"/>
    <col min="2813" max="2813" width="8.42578125" style="1431" customWidth="1"/>
    <col min="2814" max="2814" width="11.140625" style="1431" customWidth="1"/>
    <col min="2815" max="2815" width="13" style="1431" customWidth="1"/>
    <col min="2816" max="2816" width="16" style="1431" customWidth="1"/>
    <col min="2817" max="2817" width="10" style="1431" customWidth="1"/>
    <col min="2818" max="2818" width="10.28515625" style="1431" bestFit="1" customWidth="1"/>
    <col min="2819" max="3060" width="10" style="1431"/>
    <col min="3061" max="3061" width="4.28515625" style="1431" customWidth="1"/>
    <col min="3062" max="3062" width="50.28515625" style="1431" customWidth="1"/>
    <col min="3063" max="3063" width="8.5703125" style="1431" customWidth="1"/>
    <col min="3064" max="3064" width="7.140625" style="1431" customWidth="1"/>
    <col min="3065" max="3065" width="9.140625" style="1431" customWidth="1"/>
    <col min="3066" max="3066" width="10.42578125" style="1431" customWidth="1"/>
    <col min="3067" max="3068" width="7.7109375" style="1431" customWidth="1"/>
    <col min="3069" max="3069" width="8.42578125" style="1431" customWidth="1"/>
    <col min="3070" max="3070" width="11.140625" style="1431" customWidth="1"/>
    <col min="3071" max="3071" width="13" style="1431" customWidth="1"/>
    <col min="3072" max="3072" width="16" style="1431" customWidth="1"/>
    <col min="3073" max="3073" width="10" style="1431" customWidth="1"/>
    <col min="3074" max="3074" width="10.28515625" style="1431" bestFit="1" customWidth="1"/>
    <col min="3075" max="3316" width="10" style="1431"/>
    <col min="3317" max="3317" width="4.28515625" style="1431" customWidth="1"/>
    <col min="3318" max="3318" width="50.28515625" style="1431" customWidth="1"/>
    <col min="3319" max="3319" width="8.5703125" style="1431" customWidth="1"/>
    <col min="3320" max="3320" width="7.140625" style="1431" customWidth="1"/>
    <col min="3321" max="3321" width="9.140625" style="1431" customWidth="1"/>
    <col min="3322" max="3322" width="10.42578125" style="1431" customWidth="1"/>
    <col min="3323" max="3324" width="7.7109375" style="1431" customWidth="1"/>
    <col min="3325" max="3325" width="8.42578125" style="1431" customWidth="1"/>
    <col min="3326" max="3326" width="11.140625" style="1431" customWidth="1"/>
    <col min="3327" max="3327" width="13" style="1431" customWidth="1"/>
    <col min="3328" max="3328" width="16" style="1431" customWidth="1"/>
    <col min="3329" max="3329" width="10" style="1431" customWidth="1"/>
    <col min="3330" max="3330" width="10.28515625" style="1431" bestFit="1" customWidth="1"/>
    <col min="3331" max="3572" width="10" style="1431"/>
    <col min="3573" max="3573" width="4.28515625" style="1431" customWidth="1"/>
    <col min="3574" max="3574" width="50.28515625" style="1431" customWidth="1"/>
    <col min="3575" max="3575" width="8.5703125" style="1431" customWidth="1"/>
    <col min="3576" max="3576" width="7.140625" style="1431" customWidth="1"/>
    <col min="3577" max="3577" width="9.140625" style="1431" customWidth="1"/>
    <col min="3578" max="3578" width="10.42578125" style="1431" customWidth="1"/>
    <col min="3579" max="3580" width="7.7109375" style="1431" customWidth="1"/>
    <col min="3581" max="3581" width="8.42578125" style="1431" customWidth="1"/>
    <col min="3582" max="3582" width="11.140625" style="1431" customWidth="1"/>
    <col min="3583" max="3583" width="13" style="1431" customWidth="1"/>
    <col min="3584" max="3584" width="16" style="1431" customWidth="1"/>
    <col min="3585" max="3585" width="10" style="1431" customWidth="1"/>
    <col min="3586" max="3586" width="10.28515625" style="1431" bestFit="1" customWidth="1"/>
    <col min="3587" max="3828" width="10" style="1431"/>
    <col min="3829" max="3829" width="4.28515625" style="1431" customWidth="1"/>
    <col min="3830" max="3830" width="50.28515625" style="1431" customWidth="1"/>
    <col min="3831" max="3831" width="8.5703125" style="1431" customWidth="1"/>
    <col min="3832" max="3832" width="7.140625" style="1431" customWidth="1"/>
    <col min="3833" max="3833" width="9.140625" style="1431" customWidth="1"/>
    <col min="3834" max="3834" width="10.42578125" style="1431" customWidth="1"/>
    <col min="3835" max="3836" width="7.7109375" style="1431" customWidth="1"/>
    <col min="3837" max="3837" width="8.42578125" style="1431" customWidth="1"/>
    <col min="3838" max="3838" width="11.140625" style="1431" customWidth="1"/>
    <col min="3839" max="3839" width="13" style="1431" customWidth="1"/>
    <col min="3840" max="3840" width="16" style="1431" customWidth="1"/>
    <col min="3841" max="3841" width="10" style="1431" customWidth="1"/>
    <col min="3842" max="3842" width="10.28515625" style="1431" bestFit="1" customWidth="1"/>
    <col min="3843" max="4084" width="10" style="1431"/>
    <col min="4085" max="4085" width="4.28515625" style="1431" customWidth="1"/>
    <col min="4086" max="4086" width="50.28515625" style="1431" customWidth="1"/>
    <col min="4087" max="4087" width="8.5703125" style="1431" customWidth="1"/>
    <col min="4088" max="4088" width="7.140625" style="1431" customWidth="1"/>
    <col min="4089" max="4089" width="9.140625" style="1431" customWidth="1"/>
    <col min="4090" max="4090" width="10.42578125" style="1431" customWidth="1"/>
    <col min="4091" max="4092" width="7.7109375" style="1431" customWidth="1"/>
    <col min="4093" max="4093" width="8.42578125" style="1431" customWidth="1"/>
    <col min="4094" max="4094" width="11.140625" style="1431" customWidth="1"/>
    <col min="4095" max="4095" width="13" style="1431" customWidth="1"/>
    <col min="4096" max="4096" width="16" style="1431" customWidth="1"/>
    <col min="4097" max="4097" width="10" style="1431" customWidth="1"/>
    <col min="4098" max="4098" width="10.28515625" style="1431" bestFit="1" customWidth="1"/>
    <col min="4099" max="4340" width="10" style="1431"/>
    <col min="4341" max="4341" width="4.28515625" style="1431" customWidth="1"/>
    <col min="4342" max="4342" width="50.28515625" style="1431" customWidth="1"/>
    <col min="4343" max="4343" width="8.5703125" style="1431" customWidth="1"/>
    <col min="4344" max="4344" width="7.140625" style="1431" customWidth="1"/>
    <col min="4345" max="4345" width="9.140625" style="1431" customWidth="1"/>
    <col min="4346" max="4346" width="10.42578125" style="1431" customWidth="1"/>
    <col min="4347" max="4348" width="7.7109375" style="1431" customWidth="1"/>
    <col min="4349" max="4349" width="8.42578125" style="1431" customWidth="1"/>
    <col min="4350" max="4350" width="11.140625" style="1431" customWidth="1"/>
    <col min="4351" max="4351" width="13" style="1431" customWidth="1"/>
    <col min="4352" max="4352" width="16" style="1431" customWidth="1"/>
    <col min="4353" max="4353" width="10" style="1431" customWidth="1"/>
    <col min="4354" max="4354" width="10.28515625" style="1431" bestFit="1" customWidth="1"/>
    <col min="4355" max="4596" width="10" style="1431"/>
    <col min="4597" max="4597" width="4.28515625" style="1431" customWidth="1"/>
    <col min="4598" max="4598" width="50.28515625" style="1431" customWidth="1"/>
    <col min="4599" max="4599" width="8.5703125" style="1431" customWidth="1"/>
    <col min="4600" max="4600" width="7.140625" style="1431" customWidth="1"/>
    <col min="4601" max="4601" width="9.140625" style="1431" customWidth="1"/>
    <col min="4602" max="4602" width="10.42578125" style="1431" customWidth="1"/>
    <col min="4603" max="4604" width="7.7109375" style="1431" customWidth="1"/>
    <col min="4605" max="4605" width="8.42578125" style="1431" customWidth="1"/>
    <col min="4606" max="4606" width="11.140625" style="1431" customWidth="1"/>
    <col min="4607" max="4607" width="13" style="1431" customWidth="1"/>
    <col min="4608" max="4608" width="16" style="1431" customWidth="1"/>
    <col min="4609" max="4609" width="10" style="1431" customWidth="1"/>
    <col min="4610" max="4610" width="10.28515625" style="1431" bestFit="1" customWidth="1"/>
    <col min="4611" max="4852" width="10" style="1431"/>
    <col min="4853" max="4853" width="4.28515625" style="1431" customWidth="1"/>
    <col min="4854" max="4854" width="50.28515625" style="1431" customWidth="1"/>
    <col min="4855" max="4855" width="8.5703125" style="1431" customWidth="1"/>
    <col min="4856" max="4856" width="7.140625" style="1431" customWidth="1"/>
    <col min="4857" max="4857" width="9.140625" style="1431" customWidth="1"/>
    <col min="4858" max="4858" width="10.42578125" style="1431" customWidth="1"/>
    <col min="4859" max="4860" width="7.7109375" style="1431" customWidth="1"/>
    <col min="4861" max="4861" width="8.42578125" style="1431" customWidth="1"/>
    <col min="4862" max="4862" width="11.140625" style="1431" customWidth="1"/>
    <col min="4863" max="4863" width="13" style="1431" customWidth="1"/>
    <col min="4864" max="4864" width="16" style="1431" customWidth="1"/>
    <col min="4865" max="4865" width="10" style="1431" customWidth="1"/>
    <col min="4866" max="4866" width="10.28515625" style="1431" bestFit="1" customWidth="1"/>
    <col min="4867" max="5108" width="10" style="1431"/>
    <col min="5109" max="5109" width="4.28515625" style="1431" customWidth="1"/>
    <col min="5110" max="5110" width="50.28515625" style="1431" customWidth="1"/>
    <col min="5111" max="5111" width="8.5703125" style="1431" customWidth="1"/>
    <col min="5112" max="5112" width="7.140625" style="1431" customWidth="1"/>
    <col min="5113" max="5113" width="9.140625" style="1431" customWidth="1"/>
    <col min="5114" max="5114" width="10.42578125" style="1431" customWidth="1"/>
    <col min="5115" max="5116" width="7.7109375" style="1431" customWidth="1"/>
    <col min="5117" max="5117" width="8.42578125" style="1431" customWidth="1"/>
    <col min="5118" max="5118" width="11.140625" style="1431" customWidth="1"/>
    <col min="5119" max="5119" width="13" style="1431" customWidth="1"/>
    <col min="5120" max="5120" width="16" style="1431" customWidth="1"/>
    <col min="5121" max="5121" width="10" style="1431" customWidth="1"/>
    <col min="5122" max="5122" width="10.28515625" style="1431" bestFit="1" customWidth="1"/>
    <col min="5123" max="5364" width="10" style="1431"/>
    <col min="5365" max="5365" width="4.28515625" style="1431" customWidth="1"/>
    <col min="5366" max="5366" width="50.28515625" style="1431" customWidth="1"/>
    <col min="5367" max="5367" width="8.5703125" style="1431" customWidth="1"/>
    <col min="5368" max="5368" width="7.140625" style="1431" customWidth="1"/>
    <col min="5369" max="5369" width="9.140625" style="1431" customWidth="1"/>
    <col min="5370" max="5370" width="10.42578125" style="1431" customWidth="1"/>
    <col min="5371" max="5372" width="7.7109375" style="1431" customWidth="1"/>
    <col min="5373" max="5373" width="8.42578125" style="1431" customWidth="1"/>
    <col min="5374" max="5374" width="11.140625" style="1431" customWidth="1"/>
    <col min="5375" max="5375" width="13" style="1431" customWidth="1"/>
    <col min="5376" max="5376" width="16" style="1431" customWidth="1"/>
    <col min="5377" max="5377" width="10" style="1431" customWidth="1"/>
    <col min="5378" max="5378" width="10.28515625" style="1431" bestFit="1" customWidth="1"/>
    <col min="5379" max="5620" width="10" style="1431"/>
    <col min="5621" max="5621" width="4.28515625" style="1431" customWidth="1"/>
    <col min="5622" max="5622" width="50.28515625" style="1431" customWidth="1"/>
    <col min="5623" max="5623" width="8.5703125" style="1431" customWidth="1"/>
    <col min="5624" max="5624" width="7.140625" style="1431" customWidth="1"/>
    <col min="5625" max="5625" width="9.140625" style="1431" customWidth="1"/>
    <col min="5626" max="5626" width="10.42578125" style="1431" customWidth="1"/>
    <col min="5627" max="5628" width="7.7109375" style="1431" customWidth="1"/>
    <col min="5629" max="5629" width="8.42578125" style="1431" customWidth="1"/>
    <col min="5630" max="5630" width="11.140625" style="1431" customWidth="1"/>
    <col min="5631" max="5631" width="13" style="1431" customWidth="1"/>
    <col min="5632" max="5632" width="16" style="1431" customWidth="1"/>
    <col min="5633" max="5633" width="10" style="1431" customWidth="1"/>
    <col min="5634" max="5634" width="10.28515625" style="1431" bestFit="1" customWidth="1"/>
    <col min="5635" max="5876" width="10" style="1431"/>
    <col min="5877" max="5877" width="4.28515625" style="1431" customWidth="1"/>
    <col min="5878" max="5878" width="50.28515625" style="1431" customWidth="1"/>
    <col min="5879" max="5879" width="8.5703125" style="1431" customWidth="1"/>
    <col min="5880" max="5880" width="7.140625" style="1431" customWidth="1"/>
    <col min="5881" max="5881" width="9.140625" style="1431" customWidth="1"/>
    <col min="5882" max="5882" width="10.42578125" style="1431" customWidth="1"/>
    <col min="5883" max="5884" width="7.7109375" style="1431" customWidth="1"/>
    <col min="5885" max="5885" width="8.42578125" style="1431" customWidth="1"/>
    <col min="5886" max="5886" width="11.140625" style="1431" customWidth="1"/>
    <col min="5887" max="5887" width="13" style="1431" customWidth="1"/>
    <col min="5888" max="5888" width="16" style="1431" customWidth="1"/>
    <col min="5889" max="5889" width="10" style="1431" customWidth="1"/>
    <col min="5890" max="5890" width="10.28515625" style="1431" bestFit="1" customWidth="1"/>
    <col min="5891" max="6132" width="10" style="1431"/>
    <col min="6133" max="6133" width="4.28515625" style="1431" customWidth="1"/>
    <col min="6134" max="6134" width="50.28515625" style="1431" customWidth="1"/>
    <col min="6135" max="6135" width="8.5703125" style="1431" customWidth="1"/>
    <col min="6136" max="6136" width="7.140625" style="1431" customWidth="1"/>
    <col min="6137" max="6137" width="9.140625" style="1431" customWidth="1"/>
    <col min="6138" max="6138" width="10.42578125" style="1431" customWidth="1"/>
    <col min="6139" max="6140" width="7.7109375" style="1431" customWidth="1"/>
    <col min="6141" max="6141" width="8.42578125" style="1431" customWidth="1"/>
    <col min="6142" max="6142" width="11.140625" style="1431" customWidth="1"/>
    <col min="6143" max="6143" width="13" style="1431" customWidth="1"/>
    <col min="6144" max="6144" width="16" style="1431" customWidth="1"/>
    <col min="6145" max="6145" width="10" style="1431" customWidth="1"/>
    <col min="6146" max="6146" width="10.28515625" style="1431" bestFit="1" customWidth="1"/>
    <col min="6147" max="6388" width="10" style="1431"/>
    <col min="6389" max="6389" width="4.28515625" style="1431" customWidth="1"/>
    <col min="6390" max="6390" width="50.28515625" style="1431" customWidth="1"/>
    <col min="6391" max="6391" width="8.5703125" style="1431" customWidth="1"/>
    <col min="6392" max="6392" width="7.140625" style="1431" customWidth="1"/>
    <col min="6393" max="6393" width="9.140625" style="1431" customWidth="1"/>
    <col min="6394" max="6394" width="10.42578125" style="1431" customWidth="1"/>
    <col min="6395" max="6396" width="7.7109375" style="1431" customWidth="1"/>
    <col min="6397" max="6397" width="8.42578125" style="1431" customWidth="1"/>
    <col min="6398" max="6398" width="11.140625" style="1431" customWidth="1"/>
    <col min="6399" max="6399" width="13" style="1431" customWidth="1"/>
    <col min="6400" max="6400" width="16" style="1431" customWidth="1"/>
    <col min="6401" max="6401" width="10" style="1431" customWidth="1"/>
    <col min="6402" max="6402" width="10.28515625" style="1431" bestFit="1" customWidth="1"/>
    <col min="6403" max="6644" width="10" style="1431"/>
    <col min="6645" max="6645" width="4.28515625" style="1431" customWidth="1"/>
    <col min="6646" max="6646" width="50.28515625" style="1431" customWidth="1"/>
    <col min="6647" max="6647" width="8.5703125" style="1431" customWidth="1"/>
    <col min="6648" max="6648" width="7.140625" style="1431" customWidth="1"/>
    <col min="6649" max="6649" width="9.140625" style="1431" customWidth="1"/>
    <col min="6650" max="6650" width="10.42578125" style="1431" customWidth="1"/>
    <col min="6651" max="6652" width="7.7109375" style="1431" customWidth="1"/>
    <col min="6653" max="6653" width="8.42578125" style="1431" customWidth="1"/>
    <col min="6654" max="6654" width="11.140625" style="1431" customWidth="1"/>
    <col min="6655" max="6655" width="13" style="1431" customWidth="1"/>
    <col min="6656" max="6656" width="16" style="1431" customWidth="1"/>
    <col min="6657" max="6657" width="10" style="1431" customWidth="1"/>
    <col min="6658" max="6658" width="10.28515625" style="1431" bestFit="1" customWidth="1"/>
    <col min="6659" max="6900" width="10" style="1431"/>
    <col min="6901" max="6901" width="4.28515625" style="1431" customWidth="1"/>
    <col min="6902" max="6902" width="50.28515625" style="1431" customWidth="1"/>
    <col min="6903" max="6903" width="8.5703125" style="1431" customWidth="1"/>
    <col min="6904" max="6904" width="7.140625" style="1431" customWidth="1"/>
    <col min="6905" max="6905" width="9.140625" style="1431" customWidth="1"/>
    <col min="6906" max="6906" width="10.42578125" style="1431" customWidth="1"/>
    <col min="6907" max="6908" width="7.7109375" style="1431" customWidth="1"/>
    <col min="6909" max="6909" width="8.42578125" style="1431" customWidth="1"/>
    <col min="6910" max="6910" width="11.140625" style="1431" customWidth="1"/>
    <col min="6911" max="6911" width="13" style="1431" customWidth="1"/>
    <col min="6912" max="6912" width="16" style="1431" customWidth="1"/>
    <col min="6913" max="6913" width="10" style="1431" customWidth="1"/>
    <col min="6914" max="6914" width="10.28515625" style="1431" bestFit="1" customWidth="1"/>
    <col min="6915" max="7156" width="10" style="1431"/>
    <col min="7157" max="7157" width="4.28515625" style="1431" customWidth="1"/>
    <col min="7158" max="7158" width="50.28515625" style="1431" customWidth="1"/>
    <col min="7159" max="7159" width="8.5703125" style="1431" customWidth="1"/>
    <col min="7160" max="7160" width="7.140625" style="1431" customWidth="1"/>
    <col min="7161" max="7161" width="9.140625" style="1431" customWidth="1"/>
    <col min="7162" max="7162" width="10.42578125" style="1431" customWidth="1"/>
    <col min="7163" max="7164" width="7.7109375" style="1431" customWidth="1"/>
    <col min="7165" max="7165" width="8.42578125" style="1431" customWidth="1"/>
    <col min="7166" max="7166" width="11.140625" style="1431" customWidth="1"/>
    <col min="7167" max="7167" width="13" style="1431" customWidth="1"/>
    <col min="7168" max="7168" width="16" style="1431" customWidth="1"/>
    <col min="7169" max="7169" width="10" style="1431" customWidth="1"/>
    <col min="7170" max="7170" width="10.28515625" style="1431" bestFit="1" customWidth="1"/>
    <col min="7171" max="7412" width="10" style="1431"/>
    <col min="7413" max="7413" width="4.28515625" style="1431" customWidth="1"/>
    <col min="7414" max="7414" width="50.28515625" style="1431" customWidth="1"/>
    <col min="7415" max="7415" width="8.5703125" style="1431" customWidth="1"/>
    <col min="7416" max="7416" width="7.140625" style="1431" customWidth="1"/>
    <col min="7417" max="7417" width="9.140625" style="1431" customWidth="1"/>
    <col min="7418" max="7418" width="10.42578125" style="1431" customWidth="1"/>
    <col min="7419" max="7420" width="7.7109375" style="1431" customWidth="1"/>
    <col min="7421" max="7421" width="8.42578125" style="1431" customWidth="1"/>
    <col min="7422" max="7422" width="11.140625" style="1431" customWidth="1"/>
    <col min="7423" max="7423" width="13" style="1431" customWidth="1"/>
    <col min="7424" max="7424" width="16" style="1431" customWidth="1"/>
    <col min="7425" max="7425" width="10" style="1431" customWidth="1"/>
    <col min="7426" max="7426" width="10.28515625" style="1431" bestFit="1" customWidth="1"/>
    <col min="7427" max="7668" width="10" style="1431"/>
    <col min="7669" max="7669" width="4.28515625" style="1431" customWidth="1"/>
    <col min="7670" max="7670" width="50.28515625" style="1431" customWidth="1"/>
    <col min="7671" max="7671" width="8.5703125" style="1431" customWidth="1"/>
    <col min="7672" max="7672" width="7.140625" style="1431" customWidth="1"/>
    <col min="7673" max="7673" width="9.140625" style="1431" customWidth="1"/>
    <col min="7674" max="7674" width="10.42578125" style="1431" customWidth="1"/>
    <col min="7675" max="7676" width="7.7109375" style="1431" customWidth="1"/>
    <col min="7677" max="7677" width="8.42578125" style="1431" customWidth="1"/>
    <col min="7678" max="7678" width="11.140625" style="1431" customWidth="1"/>
    <col min="7679" max="7679" width="13" style="1431" customWidth="1"/>
    <col min="7680" max="7680" width="16" style="1431" customWidth="1"/>
    <col min="7681" max="7681" width="10" style="1431" customWidth="1"/>
    <col min="7682" max="7682" width="10.28515625" style="1431" bestFit="1" customWidth="1"/>
    <col min="7683" max="7924" width="10" style="1431"/>
    <col min="7925" max="7925" width="4.28515625" style="1431" customWidth="1"/>
    <col min="7926" max="7926" width="50.28515625" style="1431" customWidth="1"/>
    <col min="7927" max="7927" width="8.5703125" style="1431" customWidth="1"/>
    <col min="7928" max="7928" width="7.140625" style="1431" customWidth="1"/>
    <col min="7929" max="7929" width="9.140625" style="1431" customWidth="1"/>
    <col min="7930" max="7930" width="10.42578125" style="1431" customWidth="1"/>
    <col min="7931" max="7932" width="7.7109375" style="1431" customWidth="1"/>
    <col min="7933" max="7933" width="8.42578125" style="1431" customWidth="1"/>
    <col min="7934" max="7934" width="11.140625" style="1431" customWidth="1"/>
    <col min="7935" max="7935" width="13" style="1431" customWidth="1"/>
    <col min="7936" max="7936" width="16" style="1431" customWidth="1"/>
    <col min="7937" max="7937" width="10" style="1431" customWidth="1"/>
    <col min="7938" max="7938" width="10.28515625" style="1431" bestFit="1" customWidth="1"/>
    <col min="7939" max="8180" width="10" style="1431"/>
    <col min="8181" max="8181" width="4.28515625" style="1431" customWidth="1"/>
    <col min="8182" max="8182" width="50.28515625" style="1431" customWidth="1"/>
    <col min="8183" max="8183" width="8.5703125" style="1431" customWidth="1"/>
    <col min="8184" max="8184" width="7.140625" style="1431" customWidth="1"/>
    <col min="8185" max="8185" width="9.140625" style="1431" customWidth="1"/>
    <col min="8186" max="8186" width="10.42578125" style="1431" customWidth="1"/>
    <col min="8187" max="8188" width="7.7109375" style="1431" customWidth="1"/>
    <col min="8189" max="8189" width="8.42578125" style="1431" customWidth="1"/>
    <col min="8190" max="8190" width="11.140625" style="1431" customWidth="1"/>
    <col min="8191" max="8191" width="13" style="1431" customWidth="1"/>
    <col min="8192" max="8192" width="16" style="1431" customWidth="1"/>
    <col min="8193" max="8193" width="10" style="1431" customWidth="1"/>
    <col min="8194" max="8194" width="10.28515625" style="1431" bestFit="1" customWidth="1"/>
    <col min="8195" max="8436" width="10" style="1431"/>
    <col min="8437" max="8437" width="4.28515625" style="1431" customWidth="1"/>
    <col min="8438" max="8438" width="50.28515625" style="1431" customWidth="1"/>
    <col min="8439" max="8439" width="8.5703125" style="1431" customWidth="1"/>
    <col min="8440" max="8440" width="7.140625" style="1431" customWidth="1"/>
    <col min="8441" max="8441" width="9.140625" style="1431" customWidth="1"/>
    <col min="8442" max="8442" width="10.42578125" style="1431" customWidth="1"/>
    <col min="8443" max="8444" width="7.7109375" style="1431" customWidth="1"/>
    <col min="8445" max="8445" width="8.42578125" style="1431" customWidth="1"/>
    <col min="8446" max="8446" width="11.140625" style="1431" customWidth="1"/>
    <col min="8447" max="8447" width="13" style="1431" customWidth="1"/>
    <col min="8448" max="8448" width="16" style="1431" customWidth="1"/>
    <col min="8449" max="8449" width="10" style="1431" customWidth="1"/>
    <col min="8450" max="8450" width="10.28515625" style="1431" bestFit="1" customWidth="1"/>
    <col min="8451" max="8692" width="10" style="1431"/>
    <col min="8693" max="8693" width="4.28515625" style="1431" customWidth="1"/>
    <col min="8694" max="8694" width="50.28515625" style="1431" customWidth="1"/>
    <col min="8695" max="8695" width="8.5703125" style="1431" customWidth="1"/>
    <col min="8696" max="8696" width="7.140625" style="1431" customWidth="1"/>
    <col min="8697" max="8697" width="9.140625" style="1431" customWidth="1"/>
    <col min="8698" max="8698" width="10.42578125" style="1431" customWidth="1"/>
    <col min="8699" max="8700" width="7.7109375" style="1431" customWidth="1"/>
    <col min="8701" max="8701" width="8.42578125" style="1431" customWidth="1"/>
    <col min="8702" max="8702" width="11.140625" style="1431" customWidth="1"/>
    <col min="8703" max="8703" width="13" style="1431" customWidth="1"/>
    <col min="8704" max="8704" width="16" style="1431" customWidth="1"/>
    <col min="8705" max="8705" width="10" style="1431" customWidth="1"/>
    <col min="8706" max="8706" width="10.28515625" style="1431" bestFit="1" customWidth="1"/>
    <col min="8707" max="8948" width="10" style="1431"/>
    <col min="8949" max="8949" width="4.28515625" style="1431" customWidth="1"/>
    <col min="8950" max="8950" width="50.28515625" style="1431" customWidth="1"/>
    <col min="8951" max="8951" width="8.5703125" style="1431" customWidth="1"/>
    <col min="8952" max="8952" width="7.140625" style="1431" customWidth="1"/>
    <col min="8953" max="8953" width="9.140625" style="1431" customWidth="1"/>
    <col min="8954" max="8954" width="10.42578125" style="1431" customWidth="1"/>
    <col min="8955" max="8956" width="7.7109375" style="1431" customWidth="1"/>
    <col min="8957" max="8957" width="8.42578125" style="1431" customWidth="1"/>
    <col min="8958" max="8958" width="11.140625" style="1431" customWidth="1"/>
    <col min="8959" max="8959" width="13" style="1431" customWidth="1"/>
    <col min="8960" max="8960" width="16" style="1431" customWidth="1"/>
    <col min="8961" max="8961" width="10" style="1431" customWidth="1"/>
    <col min="8962" max="8962" width="10.28515625" style="1431" bestFit="1" customWidth="1"/>
    <col min="8963" max="9204" width="10" style="1431"/>
    <col min="9205" max="9205" width="4.28515625" style="1431" customWidth="1"/>
    <col min="9206" max="9206" width="50.28515625" style="1431" customWidth="1"/>
    <col min="9207" max="9207" width="8.5703125" style="1431" customWidth="1"/>
    <col min="9208" max="9208" width="7.140625" style="1431" customWidth="1"/>
    <col min="9209" max="9209" width="9.140625" style="1431" customWidth="1"/>
    <col min="9210" max="9210" width="10.42578125" style="1431" customWidth="1"/>
    <col min="9211" max="9212" width="7.7109375" style="1431" customWidth="1"/>
    <col min="9213" max="9213" width="8.42578125" style="1431" customWidth="1"/>
    <col min="9214" max="9214" width="11.140625" style="1431" customWidth="1"/>
    <col min="9215" max="9215" width="13" style="1431" customWidth="1"/>
    <col min="9216" max="9216" width="16" style="1431" customWidth="1"/>
    <col min="9217" max="9217" width="10" style="1431" customWidth="1"/>
    <col min="9218" max="9218" width="10.28515625" style="1431" bestFit="1" customWidth="1"/>
    <col min="9219" max="9460" width="10" style="1431"/>
    <col min="9461" max="9461" width="4.28515625" style="1431" customWidth="1"/>
    <col min="9462" max="9462" width="50.28515625" style="1431" customWidth="1"/>
    <col min="9463" max="9463" width="8.5703125" style="1431" customWidth="1"/>
    <col min="9464" max="9464" width="7.140625" style="1431" customWidth="1"/>
    <col min="9465" max="9465" width="9.140625" style="1431" customWidth="1"/>
    <col min="9466" max="9466" width="10.42578125" style="1431" customWidth="1"/>
    <col min="9467" max="9468" width="7.7109375" style="1431" customWidth="1"/>
    <col min="9469" max="9469" width="8.42578125" style="1431" customWidth="1"/>
    <col min="9470" max="9470" width="11.140625" style="1431" customWidth="1"/>
    <col min="9471" max="9471" width="13" style="1431" customWidth="1"/>
    <col min="9472" max="9472" width="16" style="1431" customWidth="1"/>
    <col min="9473" max="9473" width="10" style="1431" customWidth="1"/>
    <col min="9474" max="9474" width="10.28515625" style="1431" bestFit="1" customWidth="1"/>
    <col min="9475" max="9716" width="10" style="1431"/>
    <col min="9717" max="9717" width="4.28515625" style="1431" customWidth="1"/>
    <col min="9718" max="9718" width="50.28515625" style="1431" customWidth="1"/>
    <col min="9719" max="9719" width="8.5703125" style="1431" customWidth="1"/>
    <col min="9720" max="9720" width="7.140625" style="1431" customWidth="1"/>
    <col min="9721" max="9721" width="9.140625" style="1431" customWidth="1"/>
    <col min="9722" max="9722" width="10.42578125" style="1431" customWidth="1"/>
    <col min="9723" max="9724" width="7.7109375" style="1431" customWidth="1"/>
    <col min="9725" max="9725" width="8.42578125" style="1431" customWidth="1"/>
    <col min="9726" max="9726" width="11.140625" style="1431" customWidth="1"/>
    <col min="9727" max="9727" width="13" style="1431" customWidth="1"/>
    <col min="9728" max="9728" width="16" style="1431" customWidth="1"/>
    <col min="9729" max="9729" width="10" style="1431" customWidth="1"/>
    <col min="9730" max="9730" width="10.28515625" style="1431" bestFit="1" customWidth="1"/>
    <col min="9731" max="9972" width="10" style="1431"/>
    <col min="9973" max="9973" width="4.28515625" style="1431" customWidth="1"/>
    <col min="9974" max="9974" width="50.28515625" style="1431" customWidth="1"/>
    <col min="9975" max="9975" width="8.5703125" style="1431" customWidth="1"/>
    <col min="9976" max="9976" width="7.140625" style="1431" customWidth="1"/>
    <col min="9977" max="9977" width="9.140625" style="1431" customWidth="1"/>
    <col min="9978" max="9978" width="10.42578125" style="1431" customWidth="1"/>
    <col min="9979" max="9980" width="7.7109375" style="1431" customWidth="1"/>
    <col min="9981" max="9981" width="8.42578125" style="1431" customWidth="1"/>
    <col min="9982" max="9982" width="11.140625" style="1431" customWidth="1"/>
    <col min="9983" max="9983" width="13" style="1431" customWidth="1"/>
    <col min="9984" max="9984" width="16" style="1431" customWidth="1"/>
    <col min="9985" max="9985" width="10" style="1431" customWidth="1"/>
    <col min="9986" max="9986" width="10.28515625" style="1431" bestFit="1" customWidth="1"/>
    <col min="9987" max="10228" width="10" style="1431"/>
    <col min="10229" max="10229" width="4.28515625" style="1431" customWidth="1"/>
    <col min="10230" max="10230" width="50.28515625" style="1431" customWidth="1"/>
    <col min="10231" max="10231" width="8.5703125" style="1431" customWidth="1"/>
    <col min="10232" max="10232" width="7.140625" style="1431" customWidth="1"/>
    <col min="10233" max="10233" width="9.140625" style="1431" customWidth="1"/>
    <col min="10234" max="10234" width="10.42578125" style="1431" customWidth="1"/>
    <col min="10235" max="10236" width="7.7109375" style="1431" customWidth="1"/>
    <col min="10237" max="10237" width="8.42578125" style="1431" customWidth="1"/>
    <col min="10238" max="10238" width="11.140625" style="1431" customWidth="1"/>
    <col min="10239" max="10239" width="13" style="1431" customWidth="1"/>
    <col min="10240" max="10240" width="16" style="1431" customWidth="1"/>
    <col min="10241" max="10241" width="10" style="1431" customWidth="1"/>
    <col min="10242" max="10242" width="10.28515625" style="1431" bestFit="1" customWidth="1"/>
    <col min="10243" max="10484" width="10" style="1431"/>
    <col min="10485" max="10485" width="4.28515625" style="1431" customWidth="1"/>
    <col min="10486" max="10486" width="50.28515625" style="1431" customWidth="1"/>
    <col min="10487" max="10487" width="8.5703125" style="1431" customWidth="1"/>
    <col min="10488" max="10488" width="7.140625" style="1431" customWidth="1"/>
    <col min="10489" max="10489" width="9.140625" style="1431" customWidth="1"/>
    <col min="10490" max="10490" width="10.42578125" style="1431" customWidth="1"/>
    <col min="10491" max="10492" width="7.7109375" style="1431" customWidth="1"/>
    <col min="10493" max="10493" width="8.42578125" style="1431" customWidth="1"/>
    <col min="10494" max="10494" width="11.140625" style="1431" customWidth="1"/>
    <col min="10495" max="10495" width="13" style="1431" customWidth="1"/>
    <col min="10496" max="10496" width="16" style="1431" customWidth="1"/>
    <col min="10497" max="10497" width="10" style="1431" customWidth="1"/>
    <col min="10498" max="10498" width="10.28515625" style="1431" bestFit="1" customWidth="1"/>
    <col min="10499" max="10740" width="10" style="1431"/>
    <col min="10741" max="10741" width="4.28515625" style="1431" customWidth="1"/>
    <col min="10742" max="10742" width="50.28515625" style="1431" customWidth="1"/>
    <col min="10743" max="10743" width="8.5703125" style="1431" customWidth="1"/>
    <col min="10744" max="10744" width="7.140625" style="1431" customWidth="1"/>
    <col min="10745" max="10745" width="9.140625" style="1431" customWidth="1"/>
    <col min="10746" max="10746" width="10.42578125" style="1431" customWidth="1"/>
    <col min="10747" max="10748" width="7.7109375" style="1431" customWidth="1"/>
    <col min="10749" max="10749" width="8.42578125" style="1431" customWidth="1"/>
    <col min="10750" max="10750" width="11.140625" style="1431" customWidth="1"/>
    <col min="10751" max="10751" width="13" style="1431" customWidth="1"/>
    <col min="10752" max="10752" width="16" style="1431" customWidth="1"/>
    <col min="10753" max="10753" width="10" style="1431" customWidth="1"/>
    <col min="10754" max="10754" width="10.28515625" style="1431" bestFit="1" customWidth="1"/>
    <col min="10755" max="10996" width="10" style="1431"/>
    <col min="10997" max="10997" width="4.28515625" style="1431" customWidth="1"/>
    <col min="10998" max="10998" width="50.28515625" style="1431" customWidth="1"/>
    <col min="10999" max="10999" width="8.5703125" style="1431" customWidth="1"/>
    <col min="11000" max="11000" width="7.140625" style="1431" customWidth="1"/>
    <col min="11001" max="11001" width="9.140625" style="1431" customWidth="1"/>
    <col min="11002" max="11002" width="10.42578125" style="1431" customWidth="1"/>
    <col min="11003" max="11004" width="7.7109375" style="1431" customWidth="1"/>
    <col min="11005" max="11005" width="8.42578125" style="1431" customWidth="1"/>
    <col min="11006" max="11006" width="11.140625" style="1431" customWidth="1"/>
    <col min="11007" max="11007" width="13" style="1431" customWidth="1"/>
    <col min="11008" max="11008" width="16" style="1431" customWidth="1"/>
    <col min="11009" max="11009" width="10" style="1431" customWidth="1"/>
    <col min="11010" max="11010" width="10.28515625" style="1431" bestFit="1" customWidth="1"/>
    <col min="11011" max="11252" width="10" style="1431"/>
    <col min="11253" max="11253" width="4.28515625" style="1431" customWidth="1"/>
    <col min="11254" max="11254" width="50.28515625" style="1431" customWidth="1"/>
    <col min="11255" max="11255" width="8.5703125" style="1431" customWidth="1"/>
    <col min="11256" max="11256" width="7.140625" style="1431" customWidth="1"/>
    <col min="11257" max="11257" width="9.140625" style="1431" customWidth="1"/>
    <col min="11258" max="11258" width="10.42578125" style="1431" customWidth="1"/>
    <col min="11259" max="11260" width="7.7109375" style="1431" customWidth="1"/>
    <col min="11261" max="11261" width="8.42578125" style="1431" customWidth="1"/>
    <col min="11262" max="11262" width="11.140625" style="1431" customWidth="1"/>
    <col min="11263" max="11263" width="13" style="1431" customWidth="1"/>
    <col min="11264" max="11264" width="16" style="1431" customWidth="1"/>
    <col min="11265" max="11265" width="10" style="1431" customWidth="1"/>
    <col min="11266" max="11266" width="10.28515625" style="1431" bestFit="1" customWidth="1"/>
    <col min="11267" max="11508" width="10" style="1431"/>
    <col min="11509" max="11509" width="4.28515625" style="1431" customWidth="1"/>
    <col min="11510" max="11510" width="50.28515625" style="1431" customWidth="1"/>
    <col min="11511" max="11511" width="8.5703125" style="1431" customWidth="1"/>
    <col min="11512" max="11512" width="7.140625" style="1431" customWidth="1"/>
    <col min="11513" max="11513" width="9.140625" style="1431" customWidth="1"/>
    <col min="11514" max="11514" width="10.42578125" style="1431" customWidth="1"/>
    <col min="11515" max="11516" width="7.7109375" style="1431" customWidth="1"/>
    <col min="11517" max="11517" width="8.42578125" style="1431" customWidth="1"/>
    <col min="11518" max="11518" width="11.140625" style="1431" customWidth="1"/>
    <col min="11519" max="11519" width="13" style="1431" customWidth="1"/>
    <col min="11520" max="11520" width="16" style="1431" customWidth="1"/>
    <col min="11521" max="11521" width="10" style="1431" customWidth="1"/>
    <col min="11522" max="11522" width="10.28515625" style="1431" bestFit="1" customWidth="1"/>
    <col min="11523" max="11764" width="10" style="1431"/>
    <col min="11765" max="11765" width="4.28515625" style="1431" customWidth="1"/>
    <col min="11766" max="11766" width="50.28515625" style="1431" customWidth="1"/>
    <col min="11767" max="11767" width="8.5703125" style="1431" customWidth="1"/>
    <col min="11768" max="11768" width="7.140625" style="1431" customWidth="1"/>
    <col min="11769" max="11769" width="9.140625" style="1431" customWidth="1"/>
    <col min="11770" max="11770" width="10.42578125" style="1431" customWidth="1"/>
    <col min="11771" max="11772" width="7.7109375" style="1431" customWidth="1"/>
    <col min="11773" max="11773" width="8.42578125" style="1431" customWidth="1"/>
    <col min="11774" max="11774" width="11.140625" style="1431" customWidth="1"/>
    <col min="11775" max="11775" width="13" style="1431" customWidth="1"/>
    <col min="11776" max="11776" width="16" style="1431" customWidth="1"/>
    <col min="11777" max="11777" width="10" style="1431" customWidth="1"/>
    <col min="11778" max="11778" width="10.28515625" style="1431" bestFit="1" customWidth="1"/>
    <col min="11779" max="12020" width="10" style="1431"/>
    <col min="12021" max="12021" width="4.28515625" style="1431" customWidth="1"/>
    <col min="12022" max="12022" width="50.28515625" style="1431" customWidth="1"/>
    <col min="12023" max="12023" width="8.5703125" style="1431" customWidth="1"/>
    <col min="12024" max="12024" width="7.140625" style="1431" customWidth="1"/>
    <col min="12025" max="12025" width="9.140625" style="1431" customWidth="1"/>
    <col min="12026" max="12026" width="10.42578125" style="1431" customWidth="1"/>
    <col min="12027" max="12028" width="7.7109375" style="1431" customWidth="1"/>
    <col min="12029" max="12029" width="8.42578125" style="1431" customWidth="1"/>
    <col min="12030" max="12030" width="11.140625" style="1431" customWidth="1"/>
    <col min="12031" max="12031" width="13" style="1431" customWidth="1"/>
    <col min="12032" max="12032" width="16" style="1431" customWidth="1"/>
    <col min="12033" max="12033" width="10" style="1431" customWidth="1"/>
    <col min="12034" max="12034" width="10.28515625" style="1431" bestFit="1" customWidth="1"/>
    <col min="12035" max="12276" width="10" style="1431"/>
    <col min="12277" max="12277" width="4.28515625" style="1431" customWidth="1"/>
    <col min="12278" max="12278" width="50.28515625" style="1431" customWidth="1"/>
    <col min="12279" max="12279" width="8.5703125" style="1431" customWidth="1"/>
    <col min="12280" max="12280" width="7.140625" style="1431" customWidth="1"/>
    <col min="12281" max="12281" width="9.140625" style="1431" customWidth="1"/>
    <col min="12282" max="12282" width="10.42578125" style="1431" customWidth="1"/>
    <col min="12283" max="12284" width="7.7109375" style="1431" customWidth="1"/>
    <col min="12285" max="12285" width="8.42578125" style="1431" customWidth="1"/>
    <col min="12286" max="12286" width="11.140625" style="1431" customWidth="1"/>
    <col min="12287" max="12287" width="13" style="1431" customWidth="1"/>
    <col min="12288" max="12288" width="16" style="1431" customWidth="1"/>
    <col min="12289" max="12289" width="10" style="1431" customWidth="1"/>
    <col min="12290" max="12290" width="10.28515625" style="1431" bestFit="1" customWidth="1"/>
    <col min="12291" max="12532" width="10" style="1431"/>
    <col min="12533" max="12533" width="4.28515625" style="1431" customWidth="1"/>
    <col min="12534" max="12534" width="50.28515625" style="1431" customWidth="1"/>
    <col min="12535" max="12535" width="8.5703125" style="1431" customWidth="1"/>
    <col min="12536" max="12536" width="7.140625" style="1431" customWidth="1"/>
    <col min="12537" max="12537" width="9.140625" style="1431" customWidth="1"/>
    <col min="12538" max="12538" width="10.42578125" style="1431" customWidth="1"/>
    <col min="12539" max="12540" width="7.7109375" style="1431" customWidth="1"/>
    <col min="12541" max="12541" width="8.42578125" style="1431" customWidth="1"/>
    <col min="12542" max="12542" width="11.140625" style="1431" customWidth="1"/>
    <col min="12543" max="12543" width="13" style="1431" customWidth="1"/>
    <col min="12544" max="12544" width="16" style="1431" customWidth="1"/>
    <col min="12545" max="12545" width="10" style="1431" customWidth="1"/>
    <col min="12546" max="12546" width="10.28515625" style="1431" bestFit="1" customWidth="1"/>
    <col min="12547" max="12788" width="10" style="1431"/>
    <col min="12789" max="12789" width="4.28515625" style="1431" customWidth="1"/>
    <col min="12790" max="12790" width="50.28515625" style="1431" customWidth="1"/>
    <col min="12791" max="12791" width="8.5703125" style="1431" customWidth="1"/>
    <col min="12792" max="12792" width="7.140625" style="1431" customWidth="1"/>
    <col min="12793" max="12793" width="9.140625" style="1431" customWidth="1"/>
    <col min="12794" max="12794" width="10.42578125" style="1431" customWidth="1"/>
    <col min="12795" max="12796" width="7.7109375" style="1431" customWidth="1"/>
    <col min="12797" max="12797" width="8.42578125" style="1431" customWidth="1"/>
    <col min="12798" max="12798" width="11.140625" style="1431" customWidth="1"/>
    <col min="12799" max="12799" width="13" style="1431" customWidth="1"/>
    <col min="12800" max="12800" width="16" style="1431" customWidth="1"/>
    <col min="12801" max="12801" width="10" style="1431" customWidth="1"/>
    <col min="12802" max="12802" width="10.28515625" style="1431" bestFit="1" customWidth="1"/>
    <col min="12803" max="13044" width="10" style="1431"/>
    <col min="13045" max="13045" width="4.28515625" style="1431" customWidth="1"/>
    <col min="13046" max="13046" width="50.28515625" style="1431" customWidth="1"/>
    <col min="13047" max="13047" width="8.5703125" style="1431" customWidth="1"/>
    <col min="13048" max="13048" width="7.140625" style="1431" customWidth="1"/>
    <col min="13049" max="13049" width="9.140625" style="1431" customWidth="1"/>
    <col min="13050" max="13050" width="10.42578125" style="1431" customWidth="1"/>
    <col min="13051" max="13052" width="7.7109375" style="1431" customWidth="1"/>
    <col min="13053" max="13053" width="8.42578125" style="1431" customWidth="1"/>
    <col min="13054" max="13054" width="11.140625" style="1431" customWidth="1"/>
    <col min="13055" max="13055" width="13" style="1431" customWidth="1"/>
    <col min="13056" max="13056" width="16" style="1431" customWidth="1"/>
    <col min="13057" max="13057" width="10" style="1431" customWidth="1"/>
    <col min="13058" max="13058" width="10.28515625" style="1431" bestFit="1" customWidth="1"/>
    <col min="13059" max="13300" width="10" style="1431"/>
    <col min="13301" max="13301" width="4.28515625" style="1431" customWidth="1"/>
    <col min="13302" max="13302" width="50.28515625" style="1431" customWidth="1"/>
    <col min="13303" max="13303" width="8.5703125" style="1431" customWidth="1"/>
    <col min="13304" max="13304" width="7.140625" style="1431" customWidth="1"/>
    <col min="13305" max="13305" width="9.140625" style="1431" customWidth="1"/>
    <col min="13306" max="13306" width="10.42578125" style="1431" customWidth="1"/>
    <col min="13307" max="13308" width="7.7109375" style="1431" customWidth="1"/>
    <col min="13309" max="13309" width="8.42578125" style="1431" customWidth="1"/>
    <col min="13310" max="13310" width="11.140625" style="1431" customWidth="1"/>
    <col min="13311" max="13311" width="13" style="1431" customWidth="1"/>
    <col min="13312" max="13312" width="16" style="1431" customWidth="1"/>
    <col min="13313" max="13313" width="10" style="1431" customWidth="1"/>
    <col min="13314" max="13314" width="10.28515625" style="1431" bestFit="1" customWidth="1"/>
    <col min="13315" max="13556" width="10" style="1431"/>
    <col min="13557" max="13557" width="4.28515625" style="1431" customWidth="1"/>
    <col min="13558" max="13558" width="50.28515625" style="1431" customWidth="1"/>
    <col min="13559" max="13559" width="8.5703125" style="1431" customWidth="1"/>
    <col min="13560" max="13560" width="7.140625" style="1431" customWidth="1"/>
    <col min="13561" max="13561" width="9.140625" style="1431" customWidth="1"/>
    <col min="13562" max="13562" width="10.42578125" style="1431" customWidth="1"/>
    <col min="13563" max="13564" width="7.7109375" style="1431" customWidth="1"/>
    <col min="13565" max="13565" width="8.42578125" style="1431" customWidth="1"/>
    <col min="13566" max="13566" width="11.140625" style="1431" customWidth="1"/>
    <col min="13567" max="13567" width="13" style="1431" customWidth="1"/>
    <col min="13568" max="13568" width="16" style="1431" customWidth="1"/>
    <col min="13569" max="13569" width="10" style="1431" customWidth="1"/>
    <col min="13570" max="13570" width="10.28515625" style="1431" bestFit="1" customWidth="1"/>
    <col min="13571" max="13812" width="10" style="1431"/>
    <col min="13813" max="13813" width="4.28515625" style="1431" customWidth="1"/>
    <col min="13814" max="13814" width="50.28515625" style="1431" customWidth="1"/>
    <col min="13815" max="13815" width="8.5703125" style="1431" customWidth="1"/>
    <col min="13816" max="13816" width="7.140625" style="1431" customWidth="1"/>
    <col min="13817" max="13817" width="9.140625" style="1431" customWidth="1"/>
    <col min="13818" max="13818" width="10.42578125" style="1431" customWidth="1"/>
    <col min="13819" max="13820" width="7.7109375" style="1431" customWidth="1"/>
    <col min="13821" max="13821" width="8.42578125" style="1431" customWidth="1"/>
    <col min="13822" max="13822" width="11.140625" style="1431" customWidth="1"/>
    <col min="13823" max="13823" width="13" style="1431" customWidth="1"/>
    <col min="13824" max="13824" width="16" style="1431" customWidth="1"/>
    <col min="13825" max="13825" width="10" style="1431" customWidth="1"/>
    <col min="13826" max="13826" width="10.28515625" style="1431" bestFit="1" customWidth="1"/>
    <col min="13827" max="14068" width="10" style="1431"/>
    <col min="14069" max="14069" width="4.28515625" style="1431" customWidth="1"/>
    <col min="14070" max="14070" width="50.28515625" style="1431" customWidth="1"/>
    <col min="14071" max="14071" width="8.5703125" style="1431" customWidth="1"/>
    <col min="14072" max="14072" width="7.140625" style="1431" customWidth="1"/>
    <col min="14073" max="14073" width="9.140625" style="1431" customWidth="1"/>
    <col min="14074" max="14074" width="10.42578125" style="1431" customWidth="1"/>
    <col min="14075" max="14076" width="7.7109375" style="1431" customWidth="1"/>
    <col min="14077" max="14077" width="8.42578125" style="1431" customWidth="1"/>
    <col min="14078" max="14078" width="11.140625" style="1431" customWidth="1"/>
    <col min="14079" max="14079" width="13" style="1431" customWidth="1"/>
    <col min="14080" max="14080" width="16" style="1431" customWidth="1"/>
    <col min="14081" max="14081" width="10" style="1431" customWidth="1"/>
    <col min="14082" max="14082" width="10.28515625" style="1431" bestFit="1" customWidth="1"/>
    <col min="14083" max="14324" width="10" style="1431"/>
    <col min="14325" max="14325" width="4.28515625" style="1431" customWidth="1"/>
    <col min="14326" max="14326" width="50.28515625" style="1431" customWidth="1"/>
    <col min="14327" max="14327" width="8.5703125" style="1431" customWidth="1"/>
    <col min="14328" max="14328" width="7.140625" style="1431" customWidth="1"/>
    <col min="14329" max="14329" width="9.140625" style="1431" customWidth="1"/>
    <col min="14330" max="14330" width="10.42578125" style="1431" customWidth="1"/>
    <col min="14331" max="14332" width="7.7109375" style="1431" customWidth="1"/>
    <col min="14333" max="14333" width="8.42578125" style="1431" customWidth="1"/>
    <col min="14334" max="14334" width="11.140625" style="1431" customWidth="1"/>
    <col min="14335" max="14335" width="13" style="1431" customWidth="1"/>
    <col min="14336" max="14336" width="16" style="1431" customWidth="1"/>
    <col min="14337" max="14337" width="10" style="1431" customWidth="1"/>
    <col min="14338" max="14338" width="10.28515625" style="1431" bestFit="1" customWidth="1"/>
    <col min="14339" max="14580" width="10" style="1431"/>
    <col min="14581" max="14581" width="4.28515625" style="1431" customWidth="1"/>
    <col min="14582" max="14582" width="50.28515625" style="1431" customWidth="1"/>
    <col min="14583" max="14583" width="8.5703125" style="1431" customWidth="1"/>
    <col min="14584" max="14584" width="7.140625" style="1431" customWidth="1"/>
    <col min="14585" max="14585" width="9.140625" style="1431" customWidth="1"/>
    <col min="14586" max="14586" width="10.42578125" style="1431" customWidth="1"/>
    <col min="14587" max="14588" width="7.7109375" style="1431" customWidth="1"/>
    <col min="14589" max="14589" width="8.42578125" style="1431" customWidth="1"/>
    <col min="14590" max="14590" width="11.140625" style="1431" customWidth="1"/>
    <col min="14591" max="14591" width="13" style="1431" customWidth="1"/>
    <col min="14592" max="14592" width="16" style="1431" customWidth="1"/>
    <col min="14593" max="14593" width="10" style="1431" customWidth="1"/>
    <col min="14594" max="14594" width="10.28515625" style="1431" bestFit="1" customWidth="1"/>
    <col min="14595" max="14836" width="10" style="1431"/>
    <col min="14837" max="14837" width="4.28515625" style="1431" customWidth="1"/>
    <col min="14838" max="14838" width="50.28515625" style="1431" customWidth="1"/>
    <col min="14839" max="14839" width="8.5703125" style="1431" customWidth="1"/>
    <col min="14840" max="14840" width="7.140625" style="1431" customWidth="1"/>
    <col min="14841" max="14841" width="9.140625" style="1431" customWidth="1"/>
    <col min="14842" max="14842" width="10.42578125" style="1431" customWidth="1"/>
    <col min="14843" max="14844" width="7.7109375" style="1431" customWidth="1"/>
    <col min="14845" max="14845" width="8.42578125" style="1431" customWidth="1"/>
    <col min="14846" max="14846" width="11.140625" style="1431" customWidth="1"/>
    <col min="14847" max="14847" width="13" style="1431" customWidth="1"/>
    <col min="14848" max="14848" width="16" style="1431" customWidth="1"/>
    <col min="14849" max="14849" width="10" style="1431" customWidth="1"/>
    <col min="14850" max="14850" width="10.28515625" style="1431" bestFit="1" customWidth="1"/>
    <col min="14851" max="15092" width="10" style="1431"/>
    <col min="15093" max="15093" width="4.28515625" style="1431" customWidth="1"/>
    <col min="15094" max="15094" width="50.28515625" style="1431" customWidth="1"/>
    <col min="15095" max="15095" width="8.5703125" style="1431" customWidth="1"/>
    <col min="15096" max="15096" width="7.140625" style="1431" customWidth="1"/>
    <col min="15097" max="15097" width="9.140625" style="1431" customWidth="1"/>
    <col min="15098" max="15098" width="10.42578125" style="1431" customWidth="1"/>
    <col min="15099" max="15100" width="7.7109375" style="1431" customWidth="1"/>
    <col min="15101" max="15101" width="8.42578125" style="1431" customWidth="1"/>
    <col min="15102" max="15102" width="11.140625" style="1431" customWidth="1"/>
    <col min="15103" max="15103" width="13" style="1431" customWidth="1"/>
    <col min="15104" max="15104" width="16" style="1431" customWidth="1"/>
    <col min="15105" max="15105" width="10" style="1431" customWidth="1"/>
    <col min="15106" max="15106" width="10.28515625" style="1431" bestFit="1" customWidth="1"/>
    <col min="15107" max="15348" width="10" style="1431"/>
    <col min="15349" max="15349" width="4.28515625" style="1431" customWidth="1"/>
    <col min="15350" max="15350" width="50.28515625" style="1431" customWidth="1"/>
    <col min="15351" max="15351" width="8.5703125" style="1431" customWidth="1"/>
    <col min="15352" max="15352" width="7.140625" style="1431" customWidth="1"/>
    <col min="15353" max="15353" width="9.140625" style="1431" customWidth="1"/>
    <col min="15354" max="15354" width="10.42578125" style="1431" customWidth="1"/>
    <col min="15355" max="15356" width="7.7109375" style="1431" customWidth="1"/>
    <col min="15357" max="15357" width="8.42578125" style="1431" customWidth="1"/>
    <col min="15358" max="15358" width="11.140625" style="1431" customWidth="1"/>
    <col min="15359" max="15359" width="13" style="1431" customWidth="1"/>
    <col min="15360" max="15360" width="16" style="1431" customWidth="1"/>
    <col min="15361" max="15361" width="10" style="1431" customWidth="1"/>
    <col min="15362" max="15362" width="10.28515625" style="1431" bestFit="1" customWidth="1"/>
    <col min="15363" max="15604" width="10" style="1431"/>
    <col min="15605" max="15605" width="4.28515625" style="1431" customWidth="1"/>
    <col min="15606" max="15606" width="50.28515625" style="1431" customWidth="1"/>
    <col min="15607" max="15607" width="8.5703125" style="1431" customWidth="1"/>
    <col min="15608" max="15608" width="7.140625" style="1431" customWidth="1"/>
    <col min="15609" max="15609" width="9.140625" style="1431" customWidth="1"/>
    <col min="15610" max="15610" width="10.42578125" style="1431" customWidth="1"/>
    <col min="15611" max="15612" width="7.7109375" style="1431" customWidth="1"/>
    <col min="15613" max="15613" width="8.42578125" style="1431" customWidth="1"/>
    <col min="15614" max="15614" width="11.140625" style="1431" customWidth="1"/>
    <col min="15615" max="15615" width="13" style="1431" customWidth="1"/>
    <col min="15616" max="15616" width="16" style="1431" customWidth="1"/>
    <col min="15617" max="15617" width="10" style="1431" customWidth="1"/>
    <col min="15618" max="15618" width="10.28515625" style="1431" bestFit="1" customWidth="1"/>
    <col min="15619" max="15860" width="10" style="1431"/>
    <col min="15861" max="15861" width="4.28515625" style="1431" customWidth="1"/>
    <col min="15862" max="15862" width="50.28515625" style="1431" customWidth="1"/>
    <col min="15863" max="15863" width="8.5703125" style="1431" customWidth="1"/>
    <col min="15864" max="15864" width="7.140625" style="1431" customWidth="1"/>
    <col min="15865" max="15865" width="9.140625" style="1431" customWidth="1"/>
    <col min="15866" max="15866" width="10.42578125" style="1431" customWidth="1"/>
    <col min="15867" max="15868" width="7.7109375" style="1431" customWidth="1"/>
    <col min="15869" max="15869" width="8.42578125" style="1431" customWidth="1"/>
    <col min="15870" max="15870" width="11.140625" style="1431" customWidth="1"/>
    <col min="15871" max="15871" width="13" style="1431" customWidth="1"/>
    <col min="15872" max="15872" width="16" style="1431" customWidth="1"/>
    <col min="15873" max="15873" width="10" style="1431" customWidth="1"/>
    <col min="15874" max="15874" width="10.28515625" style="1431" bestFit="1" customWidth="1"/>
    <col min="15875" max="16116" width="10" style="1431"/>
    <col min="16117" max="16117" width="4.28515625" style="1431" customWidth="1"/>
    <col min="16118" max="16118" width="50.28515625" style="1431" customWidth="1"/>
    <col min="16119" max="16119" width="8.5703125" style="1431" customWidth="1"/>
    <col min="16120" max="16120" width="7.140625" style="1431" customWidth="1"/>
    <col min="16121" max="16121" width="9.140625" style="1431" customWidth="1"/>
    <col min="16122" max="16122" width="10.42578125" style="1431" customWidth="1"/>
    <col min="16123" max="16124" width="7.7109375" style="1431" customWidth="1"/>
    <col min="16125" max="16125" width="8.42578125" style="1431" customWidth="1"/>
    <col min="16126" max="16126" width="11.140625" style="1431" customWidth="1"/>
    <col min="16127" max="16127" width="13" style="1431" customWidth="1"/>
    <col min="16128" max="16128" width="16" style="1431" customWidth="1"/>
    <col min="16129" max="16129" width="10" style="1431" customWidth="1"/>
    <col min="16130" max="16130" width="10.28515625" style="1431" bestFit="1" customWidth="1"/>
    <col min="16131" max="16384" width="10" style="1431"/>
  </cols>
  <sheetData>
    <row r="1" spans="1:12" ht="23.85" customHeight="1" x14ac:dyDescent="0.2">
      <c r="A1" s="1719" t="s">
        <v>460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</row>
    <row r="2" spans="1:12" ht="29.45" customHeight="1" thickBot="1" x14ac:dyDescent="0.25">
      <c r="A2" s="1721" t="s">
        <v>385</v>
      </c>
      <c r="B2" s="1721"/>
      <c r="C2" s="1721"/>
      <c r="D2" s="1721"/>
      <c r="E2" s="1721"/>
      <c r="F2" s="1721"/>
      <c r="G2" s="1721"/>
      <c r="H2" s="1721"/>
      <c r="I2" s="1721"/>
      <c r="J2" s="1721"/>
      <c r="K2" s="1721"/>
      <c r="L2" s="1721"/>
    </row>
    <row r="3" spans="1:12" s="903" customFormat="1" ht="12" customHeight="1" x14ac:dyDescent="0.25">
      <c r="A3" s="648" t="s">
        <v>386</v>
      </c>
      <c r="B3" s="649"/>
      <c r="C3" s="649" t="s">
        <v>388</v>
      </c>
      <c r="D3" s="649" t="s">
        <v>389</v>
      </c>
      <c r="E3" s="649" t="s">
        <v>390</v>
      </c>
      <c r="F3" s="649" t="s">
        <v>391</v>
      </c>
      <c r="G3" s="1703" t="s">
        <v>392</v>
      </c>
      <c r="H3" s="1704"/>
      <c r="I3" s="1705"/>
      <c r="J3" s="649" t="s">
        <v>393</v>
      </c>
      <c r="K3" s="649"/>
      <c r="L3" s="650" t="s">
        <v>395</v>
      </c>
    </row>
    <row r="4" spans="1:12" s="903" customFormat="1" ht="12" customHeight="1" x14ac:dyDescent="0.25">
      <c r="A4" s="651" t="s">
        <v>7</v>
      </c>
      <c r="B4" s="652" t="s">
        <v>2</v>
      </c>
      <c r="C4" s="652" t="s">
        <v>241</v>
      </c>
      <c r="D4" s="652" t="s">
        <v>396</v>
      </c>
      <c r="E4" s="652" t="s">
        <v>397</v>
      </c>
      <c r="F4" s="652" t="s">
        <v>398</v>
      </c>
      <c r="G4" s="1706" t="s">
        <v>399</v>
      </c>
      <c r="H4" s="1708" t="s">
        <v>461</v>
      </c>
      <c r="I4" s="1708" t="s">
        <v>401</v>
      </c>
      <c r="J4" s="652" t="s">
        <v>402</v>
      </c>
      <c r="K4" s="652" t="s">
        <v>434</v>
      </c>
      <c r="L4" s="653" t="s">
        <v>403</v>
      </c>
    </row>
    <row r="5" spans="1:12" s="903" customFormat="1" ht="12" customHeight="1" thickBot="1" x14ac:dyDescent="0.3">
      <c r="A5" s="654"/>
      <c r="B5" s="655"/>
      <c r="C5" s="656"/>
      <c r="D5" s="656"/>
      <c r="E5" s="656"/>
      <c r="F5" s="656" t="s">
        <v>19</v>
      </c>
      <c r="G5" s="1707"/>
      <c r="H5" s="1709"/>
      <c r="I5" s="1709"/>
      <c r="J5" s="656" t="s">
        <v>404</v>
      </c>
      <c r="K5" s="656"/>
      <c r="L5" s="657"/>
    </row>
    <row r="6" spans="1:12" ht="14.45" customHeight="1" x14ac:dyDescent="0.2">
      <c r="A6" s="658"/>
      <c r="B6" s="659" t="s">
        <v>405</v>
      </c>
      <c r="C6" s="660"/>
      <c r="D6" s="661"/>
      <c r="E6" s="660"/>
      <c r="F6" s="660"/>
      <c r="G6" s="660"/>
      <c r="H6" s="662"/>
      <c r="I6" s="662"/>
      <c r="J6" s="662"/>
      <c r="K6" s="662"/>
      <c r="L6" s="663"/>
    </row>
    <row r="7" spans="1:12" s="1433" customFormat="1" ht="52.5" customHeight="1" x14ac:dyDescent="0.2">
      <c r="A7" s="906">
        <v>1</v>
      </c>
      <c r="B7" s="907" t="s">
        <v>462</v>
      </c>
      <c r="C7" s="908" t="s">
        <v>444</v>
      </c>
      <c r="D7" s="909">
        <f>12*4</f>
        <v>48</v>
      </c>
      <c r="E7" s="909" t="s">
        <v>408</v>
      </c>
      <c r="F7" s="910">
        <v>414</v>
      </c>
      <c r="G7" s="909">
        <v>1.25</v>
      </c>
      <c r="H7" s="909"/>
      <c r="I7" s="909">
        <v>1.1499999999999999</v>
      </c>
      <c r="J7" s="911">
        <f>ROUND(F7*IF(G7=0,1,G7)*IF(H7=0,1,H7)*IF(I7=0,1,I7),2)</f>
        <v>595.13</v>
      </c>
      <c r="K7" s="668">
        <f>ROUND(D7*J7,2)</f>
        <v>28566.240000000002</v>
      </c>
      <c r="L7" s="912" t="s">
        <v>445</v>
      </c>
    </row>
    <row r="8" spans="1:12" s="1433" customFormat="1" ht="40.15" customHeight="1" x14ac:dyDescent="0.2">
      <c r="A8" s="906">
        <v>2</v>
      </c>
      <c r="B8" s="907" t="s">
        <v>463</v>
      </c>
      <c r="C8" s="908" t="s">
        <v>411</v>
      </c>
      <c r="D8" s="914">
        <v>40</v>
      </c>
      <c r="E8" s="914" t="s">
        <v>408</v>
      </c>
      <c r="F8" s="915">
        <v>114</v>
      </c>
      <c r="G8" s="914"/>
      <c r="H8" s="914"/>
      <c r="I8" s="914">
        <v>1.1499999999999999</v>
      </c>
      <c r="J8" s="916">
        <f>ROUND(F8*IF(G8=0,1,G8)*IF(H8=0,1,H8)*IF(I8=0,1,I8),2)</f>
        <v>131.1</v>
      </c>
      <c r="K8" s="668">
        <f>ROUND(D8*J8,2)</f>
        <v>5244</v>
      </c>
      <c r="L8" s="917" t="s">
        <v>442</v>
      </c>
    </row>
    <row r="9" spans="1:12" ht="16.350000000000001" customHeight="1" x14ac:dyDescent="0.2">
      <c r="A9" s="670"/>
      <c r="B9" s="671" t="s">
        <v>413</v>
      </c>
      <c r="C9" s="672" t="s">
        <v>19</v>
      </c>
      <c r="D9" s="673"/>
      <c r="E9" s="672"/>
      <c r="F9" s="672"/>
      <c r="G9" s="672"/>
      <c r="H9" s="674"/>
      <c r="I9" s="674"/>
      <c r="J9" s="675"/>
      <c r="K9" s="676">
        <f>SUM(K7:K8)</f>
        <v>33810.240000000005</v>
      </c>
      <c r="L9" s="677"/>
    </row>
    <row r="10" spans="1:12" s="1433" customFormat="1" ht="12.6" customHeight="1" x14ac:dyDescent="0.2">
      <c r="A10" s="919"/>
      <c r="B10" s="920" t="s">
        <v>414</v>
      </c>
      <c r="C10" s="914" t="s">
        <v>415</v>
      </c>
      <c r="D10" s="915">
        <v>0.85</v>
      </c>
      <c r="E10" s="914"/>
      <c r="F10" s="914"/>
      <c r="G10" s="914"/>
      <c r="H10" s="921"/>
      <c r="I10" s="921"/>
      <c r="J10" s="916"/>
      <c r="K10" s="676">
        <f>ROUND(D10*K9,2)</f>
        <v>28738.7</v>
      </c>
      <c r="L10" s="912" t="s">
        <v>416</v>
      </c>
    </row>
    <row r="11" spans="1:12" s="1433" customFormat="1" ht="13.15" customHeight="1" thickBot="1" x14ac:dyDescent="0.25">
      <c r="A11" s="923"/>
      <c r="B11" s="924" t="s">
        <v>417</v>
      </c>
      <c r="C11" s="925" t="s">
        <v>415</v>
      </c>
      <c r="D11" s="926">
        <v>1.25</v>
      </c>
      <c r="E11" s="925"/>
      <c r="F11" s="925"/>
      <c r="G11" s="925"/>
      <c r="H11" s="927"/>
      <c r="I11" s="927"/>
      <c r="J11" s="928"/>
      <c r="K11" s="688">
        <f>ROUND(D11*K10,2)</f>
        <v>35923.379999999997</v>
      </c>
      <c r="L11" s="929" t="s">
        <v>418</v>
      </c>
    </row>
    <row r="12" spans="1:12" ht="15" customHeight="1" thickTop="1" thickBot="1" x14ac:dyDescent="0.25">
      <c r="A12" s="690"/>
      <c r="B12" s="691" t="s">
        <v>419</v>
      </c>
      <c r="C12" s="692" t="s">
        <v>19</v>
      </c>
      <c r="D12" s="693"/>
      <c r="E12" s="692"/>
      <c r="F12" s="692"/>
      <c r="G12" s="692"/>
      <c r="H12" s="694"/>
      <c r="I12" s="694"/>
      <c r="J12" s="695"/>
      <c r="K12" s="696">
        <f>K11</f>
        <v>35923.379999999997</v>
      </c>
      <c r="L12" s="697"/>
    </row>
    <row r="13" spans="1:12" ht="14.45" customHeight="1" thickTop="1" x14ac:dyDescent="0.2">
      <c r="A13" s="698"/>
      <c r="B13" s="699" t="s">
        <v>420</v>
      </c>
      <c r="C13" s="700"/>
      <c r="D13" s="701"/>
      <c r="E13" s="700"/>
      <c r="F13" s="700"/>
      <c r="G13" s="700"/>
      <c r="H13" s="702"/>
      <c r="I13" s="702"/>
      <c r="J13" s="703"/>
      <c r="K13" s="704"/>
      <c r="L13" s="705"/>
    </row>
    <row r="14" spans="1:12" s="1433" customFormat="1" ht="52.5" customHeight="1" x14ac:dyDescent="0.2">
      <c r="A14" s="906">
        <v>3</v>
      </c>
      <c r="B14" s="907" t="str">
        <f>B7</f>
        <v>Текущие наблюдения наклонов различных (по высоте) сечений колонн каркаса котла  для выявления горизонтальных деформаций металлоконструкций (12 колонн в 4-х сечениях)</v>
      </c>
      <c r="C14" s="908" t="s">
        <v>444</v>
      </c>
      <c r="D14" s="909">
        <f>D7</f>
        <v>48</v>
      </c>
      <c r="E14" s="909" t="s">
        <v>408</v>
      </c>
      <c r="F14" s="910">
        <v>267</v>
      </c>
      <c r="G14" s="909"/>
      <c r="H14" s="909">
        <v>1.2</v>
      </c>
      <c r="I14" s="909"/>
      <c r="J14" s="911">
        <f>ROUND(F14*IF(G14=0,1,G14)*IF(H14=0,1,H14)*IF(I14=0,1,I14),2)</f>
        <v>320.39999999999998</v>
      </c>
      <c r="K14" s="668">
        <f>ROUND(D14*J14,2)</f>
        <v>15379.2</v>
      </c>
      <c r="L14" s="912" t="s">
        <v>445</v>
      </c>
    </row>
    <row r="15" spans="1:12" ht="40.15" customHeight="1" thickBot="1" x14ac:dyDescent="0.25">
      <c r="A15" s="706">
        <v>4</v>
      </c>
      <c r="B15" s="907" t="str">
        <f>B8</f>
        <v>Нивелирование III класса для определения высотного положения элементов каркаса и вертикальных деформаций балок обвязки каркаса котла</v>
      </c>
      <c r="C15" s="707" t="s">
        <v>411</v>
      </c>
      <c r="D15" s="672">
        <f>D8</f>
        <v>40</v>
      </c>
      <c r="E15" s="672" t="s">
        <v>408</v>
      </c>
      <c r="F15" s="673">
        <v>72</v>
      </c>
      <c r="G15" s="672"/>
      <c r="H15" s="672">
        <v>1.2</v>
      </c>
      <c r="I15" s="672"/>
      <c r="J15" s="916">
        <f>ROUND(F15*IF(G15=0,1,G15)*IF(H15=0,1,H15)*IF(I15=0,1,I15),2)</f>
        <v>86.4</v>
      </c>
      <c r="K15" s="668">
        <f>ROUND(D15*J15,2)</f>
        <v>3456</v>
      </c>
      <c r="L15" s="708" t="s">
        <v>442</v>
      </c>
    </row>
    <row r="16" spans="1:12" ht="14.45" customHeight="1" thickTop="1" thickBot="1" x14ac:dyDescent="0.25">
      <c r="A16" s="690"/>
      <c r="B16" s="691" t="s">
        <v>421</v>
      </c>
      <c r="C16" s="692" t="s">
        <v>19</v>
      </c>
      <c r="D16" s="693"/>
      <c r="E16" s="692"/>
      <c r="F16" s="692"/>
      <c r="G16" s="692"/>
      <c r="H16" s="694"/>
      <c r="I16" s="694"/>
      <c r="J16" s="695"/>
      <c r="K16" s="696">
        <f>K15+K14</f>
        <v>18835.2</v>
      </c>
      <c r="L16" s="697"/>
    </row>
    <row r="17" spans="1:13" ht="18" customHeight="1" thickTop="1" thickBot="1" x14ac:dyDescent="0.25">
      <c r="A17" s="690"/>
      <c r="B17" s="709" t="s">
        <v>422</v>
      </c>
      <c r="C17" s="710" t="s">
        <v>19</v>
      </c>
      <c r="D17" s="711"/>
      <c r="E17" s="710"/>
      <c r="F17" s="710"/>
      <c r="G17" s="710"/>
      <c r="H17" s="712"/>
      <c r="I17" s="712"/>
      <c r="J17" s="713"/>
      <c r="K17" s="714">
        <f>K12+K16</f>
        <v>54758.58</v>
      </c>
      <c r="L17" s="715"/>
    </row>
    <row r="18" spans="1:13" s="904" customFormat="1" ht="25.7" customHeight="1" thickTop="1" thickBot="1" x14ac:dyDescent="0.25">
      <c r="A18" s="716">
        <v>5</v>
      </c>
      <c r="B18" s="717" t="s">
        <v>423</v>
      </c>
      <c r="C18" s="718" t="s">
        <v>424</v>
      </c>
      <c r="D18" s="719">
        <v>1</v>
      </c>
      <c r="E18" s="720"/>
      <c r="F18" s="721">
        <v>6.6000000000000003E-2</v>
      </c>
      <c r="G18" s="720"/>
      <c r="H18" s="722"/>
      <c r="I18" s="722"/>
      <c r="J18" s="723"/>
      <c r="K18" s="724">
        <f>ROUND((K17)*F18,2)</f>
        <v>3614.07</v>
      </c>
      <c r="L18" s="725" t="s">
        <v>425</v>
      </c>
    </row>
    <row r="19" spans="1:13" ht="18" customHeight="1" thickBot="1" x14ac:dyDescent="0.25">
      <c r="A19" s="726"/>
      <c r="B19" s="727" t="s">
        <v>426</v>
      </c>
      <c r="C19" s="728" t="s">
        <v>19</v>
      </c>
      <c r="D19" s="729"/>
      <c r="E19" s="729"/>
      <c r="F19" s="729"/>
      <c r="G19" s="729"/>
      <c r="H19" s="729"/>
      <c r="I19" s="729"/>
      <c r="J19" s="730"/>
      <c r="K19" s="933">
        <f>K17+K18</f>
        <v>58372.65</v>
      </c>
      <c r="L19" s="732"/>
    </row>
    <row r="20" spans="1:13" ht="15.95" customHeight="1" thickBot="1" x14ac:dyDescent="0.25">
      <c r="A20" s="1688" t="s">
        <v>427</v>
      </c>
      <c r="B20" s="1689"/>
      <c r="C20" s="733" t="s">
        <v>415</v>
      </c>
      <c r="D20" s="734">
        <v>3.7</v>
      </c>
      <c r="E20" s="733"/>
      <c r="F20" s="733"/>
      <c r="G20" s="733"/>
      <c r="H20" s="735"/>
      <c r="I20" s="735"/>
      <c r="J20" s="736"/>
      <c r="K20" s="737">
        <f>ROUND(D20*K19,2)</f>
        <v>215978.81</v>
      </c>
      <c r="L20" s="738" t="s">
        <v>428</v>
      </c>
    </row>
    <row r="21" spans="1:13" ht="13.9" customHeight="1" x14ac:dyDescent="0.2">
      <c r="A21" s="739"/>
      <c r="B21" s="740" t="s">
        <v>430</v>
      </c>
      <c r="C21" s="741" t="s">
        <v>19</v>
      </c>
      <c r="D21" s="742"/>
      <c r="E21" s="741"/>
      <c r="F21" s="741"/>
      <c r="G21" s="741"/>
      <c r="H21" s="743"/>
      <c r="I21" s="743"/>
      <c r="J21" s="744"/>
      <c r="K21" s="745">
        <f>K20</f>
        <v>215978.81</v>
      </c>
      <c r="L21" s="746"/>
    </row>
    <row r="22" spans="1:13" ht="13.9" customHeight="1" x14ac:dyDescent="0.2">
      <c r="A22" s="747"/>
      <c r="B22" s="748" t="s">
        <v>21</v>
      </c>
      <c r="C22" s="749" t="s">
        <v>19</v>
      </c>
      <c r="D22" s="750"/>
      <c r="E22" s="751"/>
      <c r="F22" s="752"/>
      <c r="G22" s="749"/>
      <c r="H22" s="753"/>
      <c r="I22" s="753"/>
      <c r="J22" s="754"/>
      <c r="K22" s="755">
        <f>ROUND((K21)*0.18,2)</f>
        <v>38876.19</v>
      </c>
      <c r="L22" s="756"/>
    </row>
    <row r="23" spans="1:13" ht="13.9" customHeight="1" thickBot="1" x14ac:dyDescent="0.25">
      <c r="A23" s="757"/>
      <c r="B23" s="758" t="s">
        <v>431</v>
      </c>
      <c r="C23" s="759" t="s">
        <v>19</v>
      </c>
      <c r="D23" s="760"/>
      <c r="E23" s="761"/>
      <c r="F23" s="762"/>
      <c r="G23" s="759"/>
      <c r="H23" s="763"/>
      <c r="I23" s="763"/>
      <c r="J23" s="764"/>
      <c r="K23" s="765">
        <f>K21+K22</f>
        <v>254855</v>
      </c>
      <c r="L23" s="766"/>
    </row>
    <row r="24" spans="1:13" s="1434" customFormat="1" ht="15.6" customHeight="1" x14ac:dyDescent="0.25">
      <c r="A24" s="660"/>
      <c r="B24" s="934"/>
      <c r="C24" s="934"/>
      <c r="D24" s="934"/>
      <c r="E24" s="935"/>
      <c r="F24" s="936"/>
      <c r="G24" s="936"/>
      <c r="H24" s="934"/>
      <c r="I24" s="934"/>
      <c r="J24" s="937"/>
      <c r="K24" s="938"/>
      <c r="L24" s="939"/>
      <c r="M24" s="1431"/>
    </row>
    <row r="25" spans="1:13" x14ac:dyDescent="0.2">
      <c r="J25" s="940"/>
    </row>
    <row r="26" spans="1:13" ht="15.75" x14ac:dyDescent="0.25">
      <c r="A26" s="1111" t="s">
        <v>798</v>
      </c>
      <c r="B26" s="1402"/>
      <c r="C26" s="1112"/>
      <c r="D26" s="1067"/>
      <c r="E26" s="1403"/>
      <c r="F26" s="1061"/>
      <c r="G26" s="1397"/>
      <c r="H26" s="1067" t="s">
        <v>799</v>
      </c>
      <c r="I26" s="1061"/>
    </row>
    <row r="27" spans="1:13" ht="15.75" x14ac:dyDescent="0.25">
      <c r="A27" s="1111"/>
      <c r="B27" s="1402"/>
      <c r="C27" s="1112"/>
      <c r="D27" s="1067"/>
      <c r="E27" s="1403"/>
      <c r="F27" s="1061"/>
      <c r="G27" s="639"/>
      <c r="H27" s="1067"/>
      <c r="I27" s="894"/>
    </row>
    <row r="28" spans="1:13" ht="15" x14ac:dyDescent="0.25">
      <c r="A28" s="1114"/>
      <c r="B28" s="1402"/>
      <c r="C28" s="1115"/>
      <c r="D28" s="1114"/>
      <c r="E28" s="1403"/>
      <c r="F28" s="1061"/>
      <c r="G28" s="639"/>
      <c r="H28" s="1114"/>
      <c r="I28" s="894"/>
    </row>
    <row r="29" spans="1:13" ht="15.75" x14ac:dyDescent="0.25">
      <c r="A29" s="1067" t="s">
        <v>800</v>
      </c>
      <c r="B29" s="1402"/>
      <c r="C29" s="1067"/>
      <c r="D29" s="1067"/>
      <c r="E29" s="1403"/>
      <c r="F29" s="312"/>
      <c r="G29" s="639"/>
      <c r="H29" s="1067" t="s">
        <v>703</v>
      </c>
      <c r="I29" s="8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17" right="0.16" top="0.34" bottom="0.19685039370078741" header="0" footer="0"/>
  <pageSetup paperSize="9" scale="94" orientation="landscape" horizontalDpi="300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zoomScaleNormal="100" workbookViewId="0">
      <selection activeCell="D17" sqref="D17"/>
    </sheetView>
  </sheetViews>
  <sheetFormatPr defaultColWidth="10" defaultRowHeight="12.75" x14ac:dyDescent="0.2"/>
  <cols>
    <col min="1" max="1" width="4.28515625" style="1439" customWidth="1"/>
    <col min="2" max="2" width="50.28515625" style="1431" customWidth="1"/>
    <col min="3" max="3" width="8.5703125" style="1431" customWidth="1"/>
    <col min="4" max="4" width="7.140625" style="1431" customWidth="1"/>
    <col min="5" max="5" width="9.140625" style="1431" customWidth="1"/>
    <col min="6" max="6" width="10.42578125" style="1431" customWidth="1"/>
    <col min="7" max="8" width="7.7109375" style="1431" customWidth="1"/>
    <col min="9" max="9" width="8.42578125" style="1431" customWidth="1"/>
    <col min="10" max="10" width="11.140625" style="1431" customWidth="1"/>
    <col min="11" max="11" width="13" style="1431" customWidth="1"/>
    <col min="12" max="12" width="16" style="1431" customWidth="1"/>
    <col min="13" max="13" width="10" style="1431" customWidth="1"/>
    <col min="14" max="14" width="10.28515625" style="1431" bestFit="1" customWidth="1"/>
    <col min="15" max="256" width="10" style="1431"/>
    <col min="257" max="257" width="4.28515625" style="1431" customWidth="1"/>
    <col min="258" max="258" width="50.28515625" style="1431" customWidth="1"/>
    <col min="259" max="259" width="8.5703125" style="1431" customWidth="1"/>
    <col min="260" max="260" width="7.140625" style="1431" customWidth="1"/>
    <col min="261" max="261" width="9.140625" style="1431" customWidth="1"/>
    <col min="262" max="262" width="10.42578125" style="1431" customWidth="1"/>
    <col min="263" max="264" width="7.7109375" style="1431" customWidth="1"/>
    <col min="265" max="265" width="8.42578125" style="1431" customWidth="1"/>
    <col min="266" max="266" width="11.140625" style="1431" customWidth="1"/>
    <col min="267" max="267" width="13" style="1431" customWidth="1"/>
    <col min="268" max="268" width="16" style="1431" customWidth="1"/>
    <col min="269" max="269" width="10" style="1431" customWidth="1"/>
    <col min="270" max="270" width="10.28515625" style="1431" bestFit="1" customWidth="1"/>
    <col min="271" max="512" width="10" style="1431"/>
    <col min="513" max="513" width="4.28515625" style="1431" customWidth="1"/>
    <col min="514" max="514" width="50.28515625" style="1431" customWidth="1"/>
    <col min="515" max="515" width="8.5703125" style="1431" customWidth="1"/>
    <col min="516" max="516" width="7.140625" style="1431" customWidth="1"/>
    <col min="517" max="517" width="9.140625" style="1431" customWidth="1"/>
    <col min="518" max="518" width="10.42578125" style="1431" customWidth="1"/>
    <col min="519" max="520" width="7.7109375" style="1431" customWidth="1"/>
    <col min="521" max="521" width="8.42578125" style="1431" customWidth="1"/>
    <col min="522" max="522" width="11.140625" style="1431" customWidth="1"/>
    <col min="523" max="523" width="13" style="1431" customWidth="1"/>
    <col min="524" max="524" width="16" style="1431" customWidth="1"/>
    <col min="525" max="525" width="10" style="1431" customWidth="1"/>
    <col min="526" max="526" width="10.28515625" style="1431" bestFit="1" customWidth="1"/>
    <col min="527" max="768" width="10" style="1431"/>
    <col min="769" max="769" width="4.28515625" style="1431" customWidth="1"/>
    <col min="770" max="770" width="50.28515625" style="1431" customWidth="1"/>
    <col min="771" max="771" width="8.5703125" style="1431" customWidth="1"/>
    <col min="772" max="772" width="7.140625" style="1431" customWidth="1"/>
    <col min="773" max="773" width="9.140625" style="1431" customWidth="1"/>
    <col min="774" max="774" width="10.42578125" style="1431" customWidth="1"/>
    <col min="775" max="776" width="7.7109375" style="1431" customWidth="1"/>
    <col min="777" max="777" width="8.42578125" style="1431" customWidth="1"/>
    <col min="778" max="778" width="11.140625" style="1431" customWidth="1"/>
    <col min="779" max="779" width="13" style="1431" customWidth="1"/>
    <col min="780" max="780" width="16" style="1431" customWidth="1"/>
    <col min="781" max="781" width="10" style="1431" customWidth="1"/>
    <col min="782" max="782" width="10.28515625" style="1431" bestFit="1" customWidth="1"/>
    <col min="783" max="1024" width="10" style="1431"/>
    <col min="1025" max="1025" width="4.28515625" style="1431" customWidth="1"/>
    <col min="1026" max="1026" width="50.28515625" style="1431" customWidth="1"/>
    <col min="1027" max="1027" width="8.5703125" style="1431" customWidth="1"/>
    <col min="1028" max="1028" width="7.140625" style="1431" customWidth="1"/>
    <col min="1029" max="1029" width="9.140625" style="1431" customWidth="1"/>
    <col min="1030" max="1030" width="10.42578125" style="1431" customWidth="1"/>
    <col min="1031" max="1032" width="7.7109375" style="1431" customWidth="1"/>
    <col min="1033" max="1033" width="8.42578125" style="1431" customWidth="1"/>
    <col min="1034" max="1034" width="11.140625" style="1431" customWidth="1"/>
    <col min="1035" max="1035" width="13" style="1431" customWidth="1"/>
    <col min="1036" max="1036" width="16" style="1431" customWidth="1"/>
    <col min="1037" max="1037" width="10" style="1431" customWidth="1"/>
    <col min="1038" max="1038" width="10.28515625" style="1431" bestFit="1" customWidth="1"/>
    <col min="1039" max="1280" width="10" style="1431"/>
    <col min="1281" max="1281" width="4.28515625" style="1431" customWidth="1"/>
    <col min="1282" max="1282" width="50.28515625" style="1431" customWidth="1"/>
    <col min="1283" max="1283" width="8.5703125" style="1431" customWidth="1"/>
    <col min="1284" max="1284" width="7.140625" style="1431" customWidth="1"/>
    <col min="1285" max="1285" width="9.140625" style="1431" customWidth="1"/>
    <col min="1286" max="1286" width="10.42578125" style="1431" customWidth="1"/>
    <col min="1287" max="1288" width="7.7109375" style="1431" customWidth="1"/>
    <col min="1289" max="1289" width="8.42578125" style="1431" customWidth="1"/>
    <col min="1290" max="1290" width="11.140625" style="1431" customWidth="1"/>
    <col min="1291" max="1291" width="13" style="1431" customWidth="1"/>
    <col min="1292" max="1292" width="16" style="1431" customWidth="1"/>
    <col min="1293" max="1293" width="10" style="1431" customWidth="1"/>
    <col min="1294" max="1294" width="10.28515625" style="1431" bestFit="1" customWidth="1"/>
    <col min="1295" max="1536" width="10" style="1431"/>
    <col min="1537" max="1537" width="4.28515625" style="1431" customWidth="1"/>
    <col min="1538" max="1538" width="50.28515625" style="1431" customWidth="1"/>
    <col min="1539" max="1539" width="8.5703125" style="1431" customWidth="1"/>
    <col min="1540" max="1540" width="7.140625" style="1431" customWidth="1"/>
    <col min="1541" max="1541" width="9.140625" style="1431" customWidth="1"/>
    <col min="1542" max="1542" width="10.42578125" style="1431" customWidth="1"/>
    <col min="1543" max="1544" width="7.7109375" style="1431" customWidth="1"/>
    <col min="1545" max="1545" width="8.42578125" style="1431" customWidth="1"/>
    <col min="1546" max="1546" width="11.140625" style="1431" customWidth="1"/>
    <col min="1547" max="1547" width="13" style="1431" customWidth="1"/>
    <col min="1548" max="1548" width="16" style="1431" customWidth="1"/>
    <col min="1549" max="1549" width="10" style="1431" customWidth="1"/>
    <col min="1550" max="1550" width="10.28515625" style="1431" bestFit="1" customWidth="1"/>
    <col min="1551" max="1792" width="10" style="1431"/>
    <col min="1793" max="1793" width="4.28515625" style="1431" customWidth="1"/>
    <col min="1794" max="1794" width="50.28515625" style="1431" customWidth="1"/>
    <col min="1795" max="1795" width="8.5703125" style="1431" customWidth="1"/>
    <col min="1796" max="1796" width="7.140625" style="1431" customWidth="1"/>
    <col min="1797" max="1797" width="9.140625" style="1431" customWidth="1"/>
    <col min="1798" max="1798" width="10.42578125" style="1431" customWidth="1"/>
    <col min="1799" max="1800" width="7.7109375" style="1431" customWidth="1"/>
    <col min="1801" max="1801" width="8.42578125" style="1431" customWidth="1"/>
    <col min="1802" max="1802" width="11.140625" style="1431" customWidth="1"/>
    <col min="1803" max="1803" width="13" style="1431" customWidth="1"/>
    <col min="1804" max="1804" width="16" style="1431" customWidth="1"/>
    <col min="1805" max="1805" width="10" style="1431" customWidth="1"/>
    <col min="1806" max="1806" width="10.28515625" style="1431" bestFit="1" customWidth="1"/>
    <col min="1807" max="2048" width="10" style="1431"/>
    <col min="2049" max="2049" width="4.28515625" style="1431" customWidth="1"/>
    <col min="2050" max="2050" width="50.28515625" style="1431" customWidth="1"/>
    <col min="2051" max="2051" width="8.5703125" style="1431" customWidth="1"/>
    <col min="2052" max="2052" width="7.140625" style="1431" customWidth="1"/>
    <col min="2053" max="2053" width="9.140625" style="1431" customWidth="1"/>
    <col min="2054" max="2054" width="10.42578125" style="1431" customWidth="1"/>
    <col min="2055" max="2056" width="7.7109375" style="1431" customWidth="1"/>
    <col min="2057" max="2057" width="8.42578125" style="1431" customWidth="1"/>
    <col min="2058" max="2058" width="11.140625" style="1431" customWidth="1"/>
    <col min="2059" max="2059" width="13" style="1431" customWidth="1"/>
    <col min="2060" max="2060" width="16" style="1431" customWidth="1"/>
    <col min="2061" max="2061" width="10" style="1431" customWidth="1"/>
    <col min="2062" max="2062" width="10.28515625" style="1431" bestFit="1" customWidth="1"/>
    <col min="2063" max="2304" width="10" style="1431"/>
    <col min="2305" max="2305" width="4.28515625" style="1431" customWidth="1"/>
    <col min="2306" max="2306" width="50.28515625" style="1431" customWidth="1"/>
    <col min="2307" max="2307" width="8.5703125" style="1431" customWidth="1"/>
    <col min="2308" max="2308" width="7.140625" style="1431" customWidth="1"/>
    <col min="2309" max="2309" width="9.140625" style="1431" customWidth="1"/>
    <col min="2310" max="2310" width="10.42578125" style="1431" customWidth="1"/>
    <col min="2311" max="2312" width="7.7109375" style="1431" customWidth="1"/>
    <col min="2313" max="2313" width="8.42578125" style="1431" customWidth="1"/>
    <col min="2314" max="2314" width="11.140625" style="1431" customWidth="1"/>
    <col min="2315" max="2315" width="13" style="1431" customWidth="1"/>
    <col min="2316" max="2316" width="16" style="1431" customWidth="1"/>
    <col min="2317" max="2317" width="10" style="1431" customWidth="1"/>
    <col min="2318" max="2318" width="10.28515625" style="1431" bestFit="1" customWidth="1"/>
    <col min="2319" max="2560" width="10" style="1431"/>
    <col min="2561" max="2561" width="4.28515625" style="1431" customWidth="1"/>
    <col min="2562" max="2562" width="50.28515625" style="1431" customWidth="1"/>
    <col min="2563" max="2563" width="8.5703125" style="1431" customWidth="1"/>
    <col min="2564" max="2564" width="7.140625" style="1431" customWidth="1"/>
    <col min="2565" max="2565" width="9.140625" style="1431" customWidth="1"/>
    <col min="2566" max="2566" width="10.42578125" style="1431" customWidth="1"/>
    <col min="2567" max="2568" width="7.7109375" style="1431" customWidth="1"/>
    <col min="2569" max="2569" width="8.42578125" style="1431" customWidth="1"/>
    <col min="2570" max="2570" width="11.140625" style="1431" customWidth="1"/>
    <col min="2571" max="2571" width="13" style="1431" customWidth="1"/>
    <col min="2572" max="2572" width="16" style="1431" customWidth="1"/>
    <col min="2573" max="2573" width="10" style="1431" customWidth="1"/>
    <col min="2574" max="2574" width="10.28515625" style="1431" bestFit="1" customWidth="1"/>
    <col min="2575" max="2816" width="10" style="1431"/>
    <col min="2817" max="2817" width="4.28515625" style="1431" customWidth="1"/>
    <col min="2818" max="2818" width="50.28515625" style="1431" customWidth="1"/>
    <col min="2819" max="2819" width="8.5703125" style="1431" customWidth="1"/>
    <col min="2820" max="2820" width="7.140625" style="1431" customWidth="1"/>
    <col min="2821" max="2821" width="9.140625" style="1431" customWidth="1"/>
    <col min="2822" max="2822" width="10.42578125" style="1431" customWidth="1"/>
    <col min="2823" max="2824" width="7.7109375" style="1431" customWidth="1"/>
    <col min="2825" max="2825" width="8.42578125" style="1431" customWidth="1"/>
    <col min="2826" max="2826" width="11.140625" style="1431" customWidth="1"/>
    <col min="2827" max="2827" width="13" style="1431" customWidth="1"/>
    <col min="2828" max="2828" width="16" style="1431" customWidth="1"/>
    <col min="2829" max="2829" width="10" style="1431" customWidth="1"/>
    <col min="2830" max="2830" width="10.28515625" style="1431" bestFit="1" customWidth="1"/>
    <col min="2831" max="3072" width="10" style="1431"/>
    <col min="3073" max="3073" width="4.28515625" style="1431" customWidth="1"/>
    <col min="3074" max="3074" width="50.28515625" style="1431" customWidth="1"/>
    <col min="3075" max="3075" width="8.5703125" style="1431" customWidth="1"/>
    <col min="3076" max="3076" width="7.140625" style="1431" customWidth="1"/>
    <col min="3077" max="3077" width="9.140625" style="1431" customWidth="1"/>
    <col min="3078" max="3078" width="10.42578125" style="1431" customWidth="1"/>
    <col min="3079" max="3080" width="7.7109375" style="1431" customWidth="1"/>
    <col min="3081" max="3081" width="8.42578125" style="1431" customWidth="1"/>
    <col min="3082" max="3082" width="11.140625" style="1431" customWidth="1"/>
    <col min="3083" max="3083" width="13" style="1431" customWidth="1"/>
    <col min="3084" max="3084" width="16" style="1431" customWidth="1"/>
    <col min="3085" max="3085" width="10" style="1431" customWidth="1"/>
    <col min="3086" max="3086" width="10.28515625" style="1431" bestFit="1" customWidth="1"/>
    <col min="3087" max="3328" width="10" style="1431"/>
    <col min="3329" max="3329" width="4.28515625" style="1431" customWidth="1"/>
    <col min="3330" max="3330" width="50.28515625" style="1431" customWidth="1"/>
    <col min="3331" max="3331" width="8.5703125" style="1431" customWidth="1"/>
    <col min="3332" max="3332" width="7.140625" style="1431" customWidth="1"/>
    <col min="3333" max="3333" width="9.140625" style="1431" customWidth="1"/>
    <col min="3334" max="3334" width="10.42578125" style="1431" customWidth="1"/>
    <col min="3335" max="3336" width="7.7109375" style="1431" customWidth="1"/>
    <col min="3337" max="3337" width="8.42578125" style="1431" customWidth="1"/>
    <col min="3338" max="3338" width="11.140625" style="1431" customWidth="1"/>
    <col min="3339" max="3339" width="13" style="1431" customWidth="1"/>
    <col min="3340" max="3340" width="16" style="1431" customWidth="1"/>
    <col min="3341" max="3341" width="10" style="1431" customWidth="1"/>
    <col min="3342" max="3342" width="10.28515625" style="1431" bestFit="1" customWidth="1"/>
    <col min="3343" max="3584" width="10" style="1431"/>
    <col min="3585" max="3585" width="4.28515625" style="1431" customWidth="1"/>
    <col min="3586" max="3586" width="50.28515625" style="1431" customWidth="1"/>
    <col min="3587" max="3587" width="8.5703125" style="1431" customWidth="1"/>
    <col min="3588" max="3588" width="7.140625" style="1431" customWidth="1"/>
    <col min="3589" max="3589" width="9.140625" style="1431" customWidth="1"/>
    <col min="3590" max="3590" width="10.42578125" style="1431" customWidth="1"/>
    <col min="3591" max="3592" width="7.7109375" style="1431" customWidth="1"/>
    <col min="3593" max="3593" width="8.42578125" style="1431" customWidth="1"/>
    <col min="3594" max="3594" width="11.140625" style="1431" customWidth="1"/>
    <col min="3595" max="3595" width="13" style="1431" customWidth="1"/>
    <col min="3596" max="3596" width="16" style="1431" customWidth="1"/>
    <col min="3597" max="3597" width="10" style="1431" customWidth="1"/>
    <col min="3598" max="3598" width="10.28515625" style="1431" bestFit="1" customWidth="1"/>
    <col min="3599" max="3840" width="10" style="1431"/>
    <col min="3841" max="3841" width="4.28515625" style="1431" customWidth="1"/>
    <col min="3842" max="3842" width="50.28515625" style="1431" customWidth="1"/>
    <col min="3843" max="3843" width="8.5703125" style="1431" customWidth="1"/>
    <col min="3844" max="3844" width="7.140625" style="1431" customWidth="1"/>
    <col min="3845" max="3845" width="9.140625" style="1431" customWidth="1"/>
    <col min="3846" max="3846" width="10.42578125" style="1431" customWidth="1"/>
    <col min="3847" max="3848" width="7.7109375" style="1431" customWidth="1"/>
    <col min="3849" max="3849" width="8.42578125" style="1431" customWidth="1"/>
    <col min="3850" max="3850" width="11.140625" style="1431" customWidth="1"/>
    <col min="3851" max="3851" width="13" style="1431" customWidth="1"/>
    <col min="3852" max="3852" width="16" style="1431" customWidth="1"/>
    <col min="3853" max="3853" width="10" style="1431" customWidth="1"/>
    <col min="3854" max="3854" width="10.28515625" style="1431" bestFit="1" customWidth="1"/>
    <col min="3855" max="4096" width="10" style="1431"/>
    <col min="4097" max="4097" width="4.28515625" style="1431" customWidth="1"/>
    <col min="4098" max="4098" width="50.28515625" style="1431" customWidth="1"/>
    <col min="4099" max="4099" width="8.5703125" style="1431" customWidth="1"/>
    <col min="4100" max="4100" width="7.140625" style="1431" customWidth="1"/>
    <col min="4101" max="4101" width="9.140625" style="1431" customWidth="1"/>
    <col min="4102" max="4102" width="10.42578125" style="1431" customWidth="1"/>
    <col min="4103" max="4104" width="7.7109375" style="1431" customWidth="1"/>
    <col min="4105" max="4105" width="8.42578125" style="1431" customWidth="1"/>
    <col min="4106" max="4106" width="11.140625" style="1431" customWidth="1"/>
    <col min="4107" max="4107" width="13" style="1431" customWidth="1"/>
    <col min="4108" max="4108" width="16" style="1431" customWidth="1"/>
    <col min="4109" max="4109" width="10" style="1431" customWidth="1"/>
    <col min="4110" max="4110" width="10.28515625" style="1431" bestFit="1" customWidth="1"/>
    <col min="4111" max="4352" width="10" style="1431"/>
    <col min="4353" max="4353" width="4.28515625" style="1431" customWidth="1"/>
    <col min="4354" max="4354" width="50.28515625" style="1431" customWidth="1"/>
    <col min="4355" max="4355" width="8.5703125" style="1431" customWidth="1"/>
    <col min="4356" max="4356" width="7.140625" style="1431" customWidth="1"/>
    <col min="4357" max="4357" width="9.140625" style="1431" customWidth="1"/>
    <col min="4358" max="4358" width="10.42578125" style="1431" customWidth="1"/>
    <col min="4359" max="4360" width="7.7109375" style="1431" customWidth="1"/>
    <col min="4361" max="4361" width="8.42578125" style="1431" customWidth="1"/>
    <col min="4362" max="4362" width="11.140625" style="1431" customWidth="1"/>
    <col min="4363" max="4363" width="13" style="1431" customWidth="1"/>
    <col min="4364" max="4364" width="16" style="1431" customWidth="1"/>
    <col min="4365" max="4365" width="10" style="1431" customWidth="1"/>
    <col min="4366" max="4366" width="10.28515625" style="1431" bestFit="1" customWidth="1"/>
    <col min="4367" max="4608" width="10" style="1431"/>
    <col min="4609" max="4609" width="4.28515625" style="1431" customWidth="1"/>
    <col min="4610" max="4610" width="50.28515625" style="1431" customWidth="1"/>
    <col min="4611" max="4611" width="8.5703125" style="1431" customWidth="1"/>
    <col min="4612" max="4612" width="7.140625" style="1431" customWidth="1"/>
    <col min="4613" max="4613" width="9.140625" style="1431" customWidth="1"/>
    <col min="4614" max="4614" width="10.42578125" style="1431" customWidth="1"/>
    <col min="4615" max="4616" width="7.7109375" style="1431" customWidth="1"/>
    <col min="4617" max="4617" width="8.42578125" style="1431" customWidth="1"/>
    <col min="4618" max="4618" width="11.140625" style="1431" customWidth="1"/>
    <col min="4619" max="4619" width="13" style="1431" customWidth="1"/>
    <col min="4620" max="4620" width="16" style="1431" customWidth="1"/>
    <col min="4621" max="4621" width="10" style="1431" customWidth="1"/>
    <col min="4622" max="4622" width="10.28515625" style="1431" bestFit="1" customWidth="1"/>
    <col min="4623" max="4864" width="10" style="1431"/>
    <col min="4865" max="4865" width="4.28515625" style="1431" customWidth="1"/>
    <col min="4866" max="4866" width="50.28515625" style="1431" customWidth="1"/>
    <col min="4867" max="4867" width="8.5703125" style="1431" customWidth="1"/>
    <col min="4868" max="4868" width="7.140625" style="1431" customWidth="1"/>
    <col min="4869" max="4869" width="9.140625" style="1431" customWidth="1"/>
    <col min="4870" max="4870" width="10.42578125" style="1431" customWidth="1"/>
    <col min="4871" max="4872" width="7.7109375" style="1431" customWidth="1"/>
    <col min="4873" max="4873" width="8.42578125" style="1431" customWidth="1"/>
    <col min="4874" max="4874" width="11.140625" style="1431" customWidth="1"/>
    <col min="4875" max="4875" width="13" style="1431" customWidth="1"/>
    <col min="4876" max="4876" width="16" style="1431" customWidth="1"/>
    <col min="4877" max="4877" width="10" style="1431" customWidth="1"/>
    <col min="4878" max="4878" width="10.28515625" style="1431" bestFit="1" customWidth="1"/>
    <col min="4879" max="5120" width="10" style="1431"/>
    <col min="5121" max="5121" width="4.28515625" style="1431" customWidth="1"/>
    <col min="5122" max="5122" width="50.28515625" style="1431" customWidth="1"/>
    <col min="5123" max="5123" width="8.5703125" style="1431" customWidth="1"/>
    <col min="5124" max="5124" width="7.140625" style="1431" customWidth="1"/>
    <col min="5125" max="5125" width="9.140625" style="1431" customWidth="1"/>
    <col min="5126" max="5126" width="10.42578125" style="1431" customWidth="1"/>
    <col min="5127" max="5128" width="7.7109375" style="1431" customWidth="1"/>
    <col min="5129" max="5129" width="8.42578125" style="1431" customWidth="1"/>
    <col min="5130" max="5130" width="11.140625" style="1431" customWidth="1"/>
    <col min="5131" max="5131" width="13" style="1431" customWidth="1"/>
    <col min="5132" max="5132" width="16" style="1431" customWidth="1"/>
    <col min="5133" max="5133" width="10" style="1431" customWidth="1"/>
    <col min="5134" max="5134" width="10.28515625" style="1431" bestFit="1" customWidth="1"/>
    <col min="5135" max="5376" width="10" style="1431"/>
    <col min="5377" max="5377" width="4.28515625" style="1431" customWidth="1"/>
    <col min="5378" max="5378" width="50.28515625" style="1431" customWidth="1"/>
    <col min="5379" max="5379" width="8.5703125" style="1431" customWidth="1"/>
    <col min="5380" max="5380" width="7.140625" style="1431" customWidth="1"/>
    <col min="5381" max="5381" width="9.140625" style="1431" customWidth="1"/>
    <col min="5382" max="5382" width="10.42578125" style="1431" customWidth="1"/>
    <col min="5383" max="5384" width="7.7109375" style="1431" customWidth="1"/>
    <col min="5385" max="5385" width="8.42578125" style="1431" customWidth="1"/>
    <col min="5386" max="5386" width="11.140625" style="1431" customWidth="1"/>
    <col min="5387" max="5387" width="13" style="1431" customWidth="1"/>
    <col min="5388" max="5388" width="16" style="1431" customWidth="1"/>
    <col min="5389" max="5389" width="10" style="1431" customWidth="1"/>
    <col min="5390" max="5390" width="10.28515625" style="1431" bestFit="1" customWidth="1"/>
    <col min="5391" max="5632" width="10" style="1431"/>
    <col min="5633" max="5633" width="4.28515625" style="1431" customWidth="1"/>
    <col min="5634" max="5634" width="50.28515625" style="1431" customWidth="1"/>
    <col min="5635" max="5635" width="8.5703125" style="1431" customWidth="1"/>
    <col min="5636" max="5636" width="7.140625" style="1431" customWidth="1"/>
    <col min="5637" max="5637" width="9.140625" style="1431" customWidth="1"/>
    <col min="5638" max="5638" width="10.42578125" style="1431" customWidth="1"/>
    <col min="5639" max="5640" width="7.7109375" style="1431" customWidth="1"/>
    <col min="5641" max="5641" width="8.42578125" style="1431" customWidth="1"/>
    <col min="5642" max="5642" width="11.140625" style="1431" customWidth="1"/>
    <col min="5643" max="5643" width="13" style="1431" customWidth="1"/>
    <col min="5644" max="5644" width="16" style="1431" customWidth="1"/>
    <col min="5645" max="5645" width="10" style="1431" customWidth="1"/>
    <col min="5646" max="5646" width="10.28515625" style="1431" bestFit="1" customWidth="1"/>
    <col min="5647" max="5888" width="10" style="1431"/>
    <col min="5889" max="5889" width="4.28515625" style="1431" customWidth="1"/>
    <col min="5890" max="5890" width="50.28515625" style="1431" customWidth="1"/>
    <col min="5891" max="5891" width="8.5703125" style="1431" customWidth="1"/>
    <col min="5892" max="5892" width="7.140625" style="1431" customWidth="1"/>
    <col min="5893" max="5893" width="9.140625" style="1431" customWidth="1"/>
    <col min="5894" max="5894" width="10.42578125" style="1431" customWidth="1"/>
    <col min="5895" max="5896" width="7.7109375" style="1431" customWidth="1"/>
    <col min="5897" max="5897" width="8.42578125" style="1431" customWidth="1"/>
    <col min="5898" max="5898" width="11.140625" style="1431" customWidth="1"/>
    <col min="5899" max="5899" width="13" style="1431" customWidth="1"/>
    <col min="5900" max="5900" width="16" style="1431" customWidth="1"/>
    <col min="5901" max="5901" width="10" style="1431" customWidth="1"/>
    <col min="5902" max="5902" width="10.28515625" style="1431" bestFit="1" customWidth="1"/>
    <col min="5903" max="6144" width="10" style="1431"/>
    <col min="6145" max="6145" width="4.28515625" style="1431" customWidth="1"/>
    <col min="6146" max="6146" width="50.28515625" style="1431" customWidth="1"/>
    <col min="6147" max="6147" width="8.5703125" style="1431" customWidth="1"/>
    <col min="6148" max="6148" width="7.140625" style="1431" customWidth="1"/>
    <col min="6149" max="6149" width="9.140625" style="1431" customWidth="1"/>
    <col min="6150" max="6150" width="10.42578125" style="1431" customWidth="1"/>
    <col min="6151" max="6152" width="7.7109375" style="1431" customWidth="1"/>
    <col min="6153" max="6153" width="8.42578125" style="1431" customWidth="1"/>
    <col min="6154" max="6154" width="11.140625" style="1431" customWidth="1"/>
    <col min="6155" max="6155" width="13" style="1431" customWidth="1"/>
    <col min="6156" max="6156" width="16" style="1431" customWidth="1"/>
    <col min="6157" max="6157" width="10" style="1431" customWidth="1"/>
    <col min="6158" max="6158" width="10.28515625" style="1431" bestFit="1" customWidth="1"/>
    <col min="6159" max="6400" width="10" style="1431"/>
    <col min="6401" max="6401" width="4.28515625" style="1431" customWidth="1"/>
    <col min="6402" max="6402" width="50.28515625" style="1431" customWidth="1"/>
    <col min="6403" max="6403" width="8.5703125" style="1431" customWidth="1"/>
    <col min="6404" max="6404" width="7.140625" style="1431" customWidth="1"/>
    <col min="6405" max="6405" width="9.140625" style="1431" customWidth="1"/>
    <col min="6406" max="6406" width="10.42578125" style="1431" customWidth="1"/>
    <col min="6407" max="6408" width="7.7109375" style="1431" customWidth="1"/>
    <col min="6409" max="6409" width="8.42578125" style="1431" customWidth="1"/>
    <col min="6410" max="6410" width="11.140625" style="1431" customWidth="1"/>
    <col min="6411" max="6411" width="13" style="1431" customWidth="1"/>
    <col min="6412" max="6412" width="16" style="1431" customWidth="1"/>
    <col min="6413" max="6413" width="10" style="1431" customWidth="1"/>
    <col min="6414" max="6414" width="10.28515625" style="1431" bestFit="1" customWidth="1"/>
    <col min="6415" max="6656" width="10" style="1431"/>
    <col min="6657" max="6657" width="4.28515625" style="1431" customWidth="1"/>
    <col min="6658" max="6658" width="50.28515625" style="1431" customWidth="1"/>
    <col min="6659" max="6659" width="8.5703125" style="1431" customWidth="1"/>
    <col min="6660" max="6660" width="7.140625" style="1431" customWidth="1"/>
    <col min="6661" max="6661" width="9.140625" style="1431" customWidth="1"/>
    <col min="6662" max="6662" width="10.42578125" style="1431" customWidth="1"/>
    <col min="6663" max="6664" width="7.7109375" style="1431" customWidth="1"/>
    <col min="6665" max="6665" width="8.42578125" style="1431" customWidth="1"/>
    <col min="6666" max="6666" width="11.140625" style="1431" customWidth="1"/>
    <col min="6667" max="6667" width="13" style="1431" customWidth="1"/>
    <col min="6668" max="6668" width="16" style="1431" customWidth="1"/>
    <col min="6669" max="6669" width="10" style="1431" customWidth="1"/>
    <col min="6670" max="6670" width="10.28515625" style="1431" bestFit="1" customWidth="1"/>
    <col min="6671" max="6912" width="10" style="1431"/>
    <col min="6913" max="6913" width="4.28515625" style="1431" customWidth="1"/>
    <col min="6914" max="6914" width="50.28515625" style="1431" customWidth="1"/>
    <col min="6915" max="6915" width="8.5703125" style="1431" customWidth="1"/>
    <col min="6916" max="6916" width="7.140625" style="1431" customWidth="1"/>
    <col min="6917" max="6917" width="9.140625" style="1431" customWidth="1"/>
    <col min="6918" max="6918" width="10.42578125" style="1431" customWidth="1"/>
    <col min="6919" max="6920" width="7.7109375" style="1431" customWidth="1"/>
    <col min="6921" max="6921" width="8.42578125" style="1431" customWidth="1"/>
    <col min="6922" max="6922" width="11.140625" style="1431" customWidth="1"/>
    <col min="6923" max="6923" width="13" style="1431" customWidth="1"/>
    <col min="6924" max="6924" width="16" style="1431" customWidth="1"/>
    <col min="6925" max="6925" width="10" style="1431" customWidth="1"/>
    <col min="6926" max="6926" width="10.28515625" style="1431" bestFit="1" customWidth="1"/>
    <col min="6927" max="7168" width="10" style="1431"/>
    <col min="7169" max="7169" width="4.28515625" style="1431" customWidth="1"/>
    <col min="7170" max="7170" width="50.28515625" style="1431" customWidth="1"/>
    <col min="7171" max="7171" width="8.5703125" style="1431" customWidth="1"/>
    <col min="7172" max="7172" width="7.140625" style="1431" customWidth="1"/>
    <col min="7173" max="7173" width="9.140625" style="1431" customWidth="1"/>
    <col min="7174" max="7174" width="10.42578125" style="1431" customWidth="1"/>
    <col min="7175" max="7176" width="7.7109375" style="1431" customWidth="1"/>
    <col min="7177" max="7177" width="8.42578125" style="1431" customWidth="1"/>
    <col min="7178" max="7178" width="11.140625" style="1431" customWidth="1"/>
    <col min="7179" max="7179" width="13" style="1431" customWidth="1"/>
    <col min="7180" max="7180" width="16" style="1431" customWidth="1"/>
    <col min="7181" max="7181" width="10" style="1431" customWidth="1"/>
    <col min="7182" max="7182" width="10.28515625" style="1431" bestFit="1" customWidth="1"/>
    <col min="7183" max="7424" width="10" style="1431"/>
    <col min="7425" max="7425" width="4.28515625" style="1431" customWidth="1"/>
    <col min="7426" max="7426" width="50.28515625" style="1431" customWidth="1"/>
    <col min="7427" max="7427" width="8.5703125" style="1431" customWidth="1"/>
    <col min="7428" max="7428" width="7.140625" style="1431" customWidth="1"/>
    <col min="7429" max="7429" width="9.140625" style="1431" customWidth="1"/>
    <col min="7430" max="7430" width="10.42578125" style="1431" customWidth="1"/>
    <col min="7431" max="7432" width="7.7109375" style="1431" customWidth="1"/>
    <col min="7433" max="7433" width="8.42578125" style="1431" customWidth="1"/>
    <col min="7434" max="7434" width="11.140625" style="1431" customWidth="1"/>
    <col min="7435" max="7435" width="13" style="1431" customWidth="1"/>
    <col min="7436" max="7436" width="16" style="1431" customWidth="1"/>
    <col min="7437" max="7437" width="10" style="1431" customWidth="1"/>
    <col min="7438" max="7438" width="10.28515625" style="1431" bestFit="1" customWidth="1"/>
    <col min="7439" max="7680" width="10" style="1431"/>
    <col min="7681" max="7681" width="4.28515625" style="1431" customWidth="1"/>
    <col min="7682" max="7682" width="50.28515625" style="1431" customWidth="1"/>
    <col min="7683" max="7683" width="8.5703125" style="1431" customWidth="1"/>
    <col min="7684" max="7684" width="7.140625" style="1431" customWidth="1"/>
    <col min="7685" max="7685" width="9.140625" style="1431" customWidth="1"/>
    <col min="7686" max="7686" width="10.42578125" style="1431" customWidth="1"/>
    <col min="7687" max="7688" width="7.7109375" style="1431" customWidth="1"/>
    <col min="7689" max="7689" width="8.42578125" style="1431" customWidth="1"/>
    <col min="7690" max="7690" width="11.140625" style="1431" customWidth="1"/>
    <col min="7691" max="7691" width="13" style="1431" customWidth="1"/>
    <col min="7692" max="7692" width="16" style="1431" customWidth="1"/>
    <col min="7693" max="7693" width="10" style="1431" customWidth="1"/>
    <col min="7694" max="7694" width="10.28515625" style="1431" bestFit="1" customWidth="1"/>
    <col min="7695" max="7936" width="10" style="1431"/>
    <col min="7937" max="7937" width="4.28515625" style="1431" customWidth="1"/>
    <col min="7938" max="7938" width="50.28515625" style="1431" customWidth="1"/>
    <col min="7939" max="7939" width="8.5703125" style="1431" customWidth="1"/>
    <col min="7940" max="7940" width="7.140625" style="1431" customWidth="1"/>
    <col min="7941" max="7941" width="9.140625" style="1431" customWidth="1"/>
    <col min="7942" max="7942" width="10.42578125" style="1431" customWidth="1"/>
    <col min="7943" max="7944" width="7.7109375" style="1431" customWidth="1"/>
    <col min="7945" max="7945" width="8.42578125" style="1431" customWidth="1"/>
    <col min="7946" max="7946" width="11.140625" style="1431" customWidth="1"/>
    <col min="7947" max="7947" width="13" style="1431" customWidth="1"/>
    <col min="7948" max="7948" width="16" style="1431" customWidth="1"/>
    <col min="7949" max="7949" width="10" style="1431" customWidth="1"/>
    <col min="7950" max="7950" width="10.28515625" style="1431" bestFit="1" customWidth="1"/>
    <col min="7951" max="8192" width="10" style="1431"/>
    <col min="8193" max="8193" width="4.28515625" style="1431" customWidth="1"/>
    <col min="8194" max="8194" width="50.28515625" style="1431" customWidth="1"/>
    <col min="8195" max="8195" width="8.5703125" style="1431" customWidth="1"/>
    <col min="8196" max="8196" width="7.140625" style="1431" customWidth="1"/>
    <col min="8197" max="8197" width="9.140625" style="1431" customWidth="1"/>
    <col min="8198" max="8198" width="10.42578125" style="1431" customWidth="1"/>
    <col min="8199" max="8200" width="7.7109375" style="1431" customWidth="1"/>
    <col min="8201" max="8201" width="8.42578125" style="1431" customWidth="1"/>
    <col min="8202" max="8202" width="11.140625" style="1431" customWidth="1"/>
    <col min="8203" max="8203" width="13" style="1431" customWidth="1"/>
    <col min="8204" max="8204" width="16" style="1431" customWidth="1"/>
    <col min="8205" max="8205" width="10" style="1431" customWidth="1"/>
    <col min="8206" max="8206" width="10.28515625" style="1431" bestFit="1" customWidth="1"/>
    <col min="8207" max="8448" width="10" style="1431"/>
    <col min="8449" max="8449" width="4.28515625" style="1431" customWidth="1"/>
    <col min="8450" max="8450" width="50.28515625" style="1431" customWidth="1"/>
    <col min="8451" max="8451" width="8.5703125" style="1431" customWidth="1"/>
    <col min="8452" max="8452" width="7.140625" style="1431" customWidth="1"/>
    <col min="8453" max="8453" width="9.140625" style="1431" customWidth="1"/>
    <col min="8454" max="8454" width="10.42578125" style="1431" customWidth="1"/>
    <col min="8455" max="8456" width="7.7109375" style="1431" customWidth="1"/>
    <col min="8457" max="8457" width="8.42578125" style="1431" customWidth="1"/>
    <col min="8458" max="8458" width="11.140625" style="1431" customWidth="1"/>
    <col min="8459" max="8459" width="13" style="1431" customWidth="1"/>
    <col min="8460" max="8460" width="16" style="1431" customWidth="1"/>
    <col min="8461" max="8461" width="10" style="1431" customWidth="1"/>
    <col min="8462" max="8462" width="10.28515625" style="1431" bestFit="1" customWidth="1"/>
    <col min="8463" max="8704" width="10" style="1431"/>
    <col min="8705" max="8705" width="4.28515625" style="1431" customWidth="1"/>
    <col min="8706" max="8706" width="50.28515625" style="1431" customWidth="1"/>
    <col min="8707" max="8707" width="8.5703125" style="1431" customWidth="1"/>
    <col min="8708" max="8708" width="7.140625" style="1431" customWidth="1"/>
    <col min="8709" max="8709" width="9.140625" style="1431" customWidth="1"/>
    <col min="8710" max="8710" width="10.42578125" style="1431" customWidth="1"/>
    <col min="8711" max="8712" width="7.7109375" style="1431" customWidth="1"/>
    <col min="8713" max="8713" width="8.42578125" style="1431" customWidth="1"/>
    <col min="8714" max="8714" width="11.140625" style="1431" customWidth="1"/>
    <col min="8715" max="8715" width="13" style="1431" customWidth="1"/>
    <col min="8716" max="8716" width="16" style="1431" customWidth="1"/>
    <col min="8717" max="8717" width="10" style="1431" customWidth="1"/>
    <col min="8718" max="8718" width="10.28515625" style="1431" bestFit="1" customWidth="1"/>
    <col min="8719" max="8960" width="10" style="1431"/>
    <col min="8961" max="8961" width="4.28515625" style="1431" customWidth="1"/>
    <col min="8962" max="8962" width="50.28515625" style="1431" customWidth="1"/>
    <col min="8963" max="8963" width="8.5703125" style="1431" customWidth="1"/>
    <col min="8964" max="8964" width="7.140625" style="1431" customWidth="1"/>
    <col min="8965" max="8965" width="9.140625" style="1431" customWidth="1"/>
    <col min="8966" max="8966" width="10.42578125" style="1431" customWidth="1"/>
    <col min="8967" max="8968" width="7.7109375" style="1431" customWidth="1"/>
    <col min="8969" max="8969" width="8.42578125" style="1431" customWidth="1"/>
    <col min="8970" max="8970" width="11.140625" style="1431" customWidth="1"/>
    <col min="8971" max="8971" width="13" style="1431" customWidth="1"/>
    <col min="8972" max="8972" width="16" style="1431" customWidth="1"/>
    <col min="8973" max="8973" width="10" style="1431" customWidth="1"/>
    <col min="8974" max="8974" width="10.28515625" style="1431" bestFit="1" customWidth="1"/>
    <col min="8975" max="9216" width="10" style="1431"/>
    <col min="9217" max="9217" width="4.28515625" style="1431" customWidth="1"/>
    <col min="9218" max="9218" width="50.28515625" style="1431" customWidth="1"/>
    <col min="9219" max="9219" width="8.5703125" style="1431" customWidth="1"/>
    <col min="9220" max="9220" width="7.140625" style="1431" customWidth="1"/>
    <col min="9221" max="9221" width="9.140625" style="1431" customWidth="1"/>
    <col min="9222" max="9222" width="10.42578125" style="1431" customWidth="1"/>
    <col min="9223" max="9224" width="7.7109375" style="1431" customWidth="1"/>
    <col min="9225" max="9225" width="8.42578125" style="1431" customWidth="1"/>
    <col min="9226" max="9226" width="11.140625" style="1431" customWidth="1"/>
    <col min="9227" max="9227" width="13" style="1431" customWidth="1"/>
    <col min="9228" max="9228" width="16" style="1431" customWidth="1"/>
    <col min="9229" max="9229" width="10" style="1431" customWidth="1"/>
    <col min="9230" max="9230" width="10.28515625" style="1431" bestFit="1" customWidth="1"/>
    <col min="9231" max="9472" width="10" style="1431"/>
    <col min="9473" max="9473" width="4.28515625" style="1431" customWidth="1"/>
    <col min="9474" max="9474" width="50.28515625" style="1431" customWidth="1"/>
    <col min="9475" max="9475" width="8.5703125" style="1431" customWidth="1"/>
    <col min="9476" max="9476" width="7.140625" style="1431" customWidth="1"/>
    <col min="9477" max="9477" width="9.140625" style="1431" customWidth="1"/>
    <col min="9478" max="9478" width="10.42578125" style="1431" customWidth="1"/>
    <col min="9479" max="9480" width="7.7109375" style="1431" customWidth="1"/>
    <col min="9481" max="9481" width="8.42578125" style="1431" customWidth="1"/>
    <col min="9482" max="9482" width="11.140625" style="1431" customWidth="1"/>
    <col min="9483" max="9483" width="13" style="1431" customWidth="1"/>
    <col min="9484" max="9484" width="16" style="1431" customWidth="1"/>
    <col min="9485" max="9485" width="10" style="1431" customWidth="1"/>
    <col min="9486" max="9486" width="10.28515625" style="1431" bestFit="1" customWidth="1"/>
    <col min="9487" max="9728" width="10" style="1431"/>
    <col min="9729" max="9729" width="4.28515625" style="1431" customWidth="1"/>
    <col min="9730" max="9730" width="50.28515625" style="1431" customWidth="1"/>
    <col min="9731" max="9731" width="8.5703125" style="1431" customWidth="1"/>
    <col min="9732" max="9732" width="7.140625" style="1431" customWidth="1"/>
    <col min="9733" max="9733" width="9.140625" style="1431" customWidth="1"/>
    <col min="9734" max="9734" width="10.42578125" style="1431" customWidth="1"/>
    <col min="9735" max="9736" width="7.7109375" style="1431" customWidth="1"/>
    <col min="9737" max="9737" width="8.42578125" style="1431" customWidth="1"/>
    <col min="9738" max="9738" width="11.140625" style="1431" customWidth="1"/>
    <col min="9739" max="9739" width="13" style="1431" customWidth="1"/>
    <col min="9740" max="9740" width="16" style="1431" customWidth="1"/>
    <col min="9741" max="9741" width="10" style="1431" customWidth="1"/>
    <col min="9742" max="9742" width="10.28515625" style="1431" bestFit="1" customWidth="1"/>
    <col min="9743" max="9984" width="10" style="1431"/>
    <col min="9985" max="9985" width="4.28515625" style="1431" customWidth="1"/>
    <col min="9986" max="9986" width="50.28515625" style="1431" customWidth="1"/>
    <col min="9987" max="9987" width="8.5703125" style="1431" customWidth="1"/>
    <col min="9988" max="9988" width="7.140625" style="1431" customWidth="1"/>
    <col min="9989" max="9989" width="9.140625" style="1431" customWidth="1"/>
    <col min="9990" max="9990" width="10.42578125" style="1431" customWidth="1"/>
    <col min="9991" max="9992" width="7.7109375" style="1431" customWidth="1"/>
    <col min="9993" max="9993" width="8.42578125" style="1431" customWidth="1"/>
    <col min="9994" max="9994" width="11.140625" style="1431" customWidth="1"/>
    <col min="9995" max="9995" width="13" style="1431" customWidth="1"/>
    <col min="9996" max="9996" width="16" style="1431" customWidth="1"/>
    <col min="9997" max="9997" width="10" style="1431" customWidth="1"/>
    <col min="9998" max="9998" width="10.28515625" style="1431" bestFit="1" customWidth="1"/>
    <col min="9999" max="10240" width="10" style="1431"/>
    <col min="10241" max="10241" width="4.28515625" style="1431" customWidth="1"/>
    <col min="10242" max="10242" width="50.28515625" style="1431" customWidth="1"/>
    <col min="10243" max="10243" width="8.5703125" style="1431" customWidth="1"/>
    <col min="10244" max="10244" width="7.140625" style="1431" customWidth="1"/>
    <col min="10245" max="10245" width="9.140625" style="1431" customWidth="1"/>
    <col min="10246" max="10246" width="10.42578125" style="1431" customWidth="1"/>
    <col min="10247" max="10248" width="7.7109375" style="1431" customWidth="1"/>
    <col min="10249" max="10249" width="8.42578125" style="1431" customWidth="1"/>
    <col min="10250" max="10250" width="11.140625" style="1431" customWidth="1"/>
    <col min="10251" max="10251" width="13" style="1431" customWidth="1"/>
    <col min="10252" max="10252" width="16" style="1431" customWidth="1"/>
    <col min="10253" max="10253" width="10" style="1431" customWidth="1"/>
    <col min="10254" max="10254" width="10.28515625" style="1431" bestFit="1" customWidth="1"/>
    <col min="10255" max="10496" width="10" style="1431"/>
    <col min="10497" max="10497" width="4.28515625" style="1431" customWidth="1"/>
    <col min="10498" max="10498" width="50.28515625" style="1431" customWidth="1"/>
    <col min="10499" max="10499" width="8.5703125" style="1431" customWidth="1"/>
    <col min="10500" max="10500" width="7.140625" style="1431" customWidth="1"/>
    <col min="10501" max="10501" width="9.140625" style="1431" customWidth="1"/>
    <col min="10502" max="10502" width="10.42578125" style="1431" customWidth="1"/>
    <col min="10503" max="10504" width="7.7109375" style="1431" customWidth="1"/>
    <col min="10505" max="10505" width="8.42578125" style="1431" customWidth="1"/>
    <col min="10506" max="10506" width="11.140625" style="1431" customWidth="1"/>
    <col min="10507" max="10507" width="13" style="1431" customWidth="1"/>
    <col min="10508" max="10508" width="16" style="1431" customWidth="1"/>
    <col min="10509" max="10509" width="10" style="1431" customWidth="1"/>
    <col min="10510" max="10510" width="10.28515625" style="1431" bestFit="1" customWidth="1"/>
    <col min="10511" max="10752" width="10" style="1431"/>
    <col min="10753" max="10753" width="4.28515625" style="1431" customWidth="1"/>
    <col min="10754" max="10754" width="50.28515625" style="1431" customWidth="1"/>
    <col min="10755" max="10755" width="8.5703125" style="1431" customWidth="1"/>
    <col min="10756" max="10756" width="7.140625" style="1431" customWidth="1"/>
    <col min="10757" max="10757" width="9.140625" style="1431" customWidth="1"/>
    <col min="10758" max="10758" width="10.42578125" style="1431" customWidth="1"/>
    <col min="10759" max="10760" width="7.7109375" style="1431" customWidth="1"/>
    <col min="10761" max="10761" width="8.42578125" style="1431" customWidth="1"/>
    <col min="10762" max="10762" width="11.140625" style="1431" customWidth="1"/>
    <col min="10763" max="10763" width="13" style="1431" customWidth="1"/>
    <col min="10764" max="10764" width="16" style="1431" customWidth="1"/>
    <col min="10765" max="10765" width="10" style="1431" customWidth="1"/>
    <col min="10766" max="10766" width="10.28515625" style="1431" bestFit="1" customWidth="1"/>
    <col min="10767" max="11008" width="10" style="1431"/>
    <col min="11009" max="11009" width="4.28515625" style="1431" customWidth="1"/>
    <col min="11010" max="11010" width="50.28515625" style="1431" customWidth="1"/>
    <col min="11011" max="11011" width="8.5703125" style="1431" customWidth="1"/>
    <col min="11012" max="11012" width="7.140625" style="1431" customWidth="1"/>
    <col min="11013" max="11013" width="9.140625" style="1431" customWidth="1"/>
    <col min="11014" max="11014" width="10.42578125" style="1431" customWidth="1"/>
    <col min="11015" max="11016" width="7.7109375" style="1431" customWidth="1"/>
    <col min="11017" max="11017" width="8.42578125" style="1431" customWidth="1"/>
    <col min="11018" max="11018" width="11.140625" style="1431" customWidth="1"/>
    <col min="11019" max="11019" width="13" style="1431" customWidth="1"/>
    <col min="11020" max="11020" width="16" style="1431" customWidth="1"/>
    <col min="11021" max="11021" width="10" style="1431" customWidth="1"/>
    <col min="11022" max="11022" width="10.28515625" style="1431" bestFit="1" customWidth="1"/>
    <col min="11023" max="11264" width="10" style="1431"/>
    <col min="11265" max="11265" width="4.28515625" style="1431" customWidth="1"/>
    <col min="11266" max="11266" width="50.28515625" style="1431" customWidth="1"/>
    <col min="11267" max="11267" width="8.5703125" style="1431" customWidth="1"/>
    <col min="11268" max="11268" width="7.140625" style="1431" customWidth="1"/>
    <col min="11269" max="11269" width="9.140625" style="1431" customWidth="1"/>
    <col min="11270" max="11270" width="10.42578125" style="1431" customWidth="1"/>
    <col min="11271" max="11272" width="7.7109375" style="1431" customWidth="1"/>
    <col min="11273" max="11273" width="8.42578125" style="1431" customWidth="1"/>
    <col min="11274" max="11274" width="11.140625" style="1431" customWidth="1"/>
    <col min="11275" max="11275" width="13" style="1431" customWidth="1"/>
    <col min="11276" max="11276" width="16" style="1431" customWidth="1"/>
    <col min="11277" max="11277" width="10" style="1431" customWidth="1"/>
    <col min="11278" max="11278" width="10.28515625" style="1431" bestFit="1" customWidth="1"/>
    <col min="11279" max="11520" width="10" style="1431"/>
    <col min="11521" max="11521" width="4.28515625" style="1431" customWidth="1"/>
    <col min="11522" max="11522" width="50.28515625" style="1431" customWidth="1"/>
    <col min="11523" max="11523" width="8.5703125" style="1431" customWidth="1"/>
    <col min="11524" max="11524" width="7.140625" style="1431" customWidth="1"/>
    <col min="11525" max="11525" width="9.140625" style="1431" customWidth="1"/>
    <col min="11526" max="11526" width="10.42578125" style="1431" customWidth="1"/>
    <col min="11527" max="11528" width="7.7109375" style="1431" customWidth="1"/>
    <col min="11529" max="11529" width="8.42578125" style="1431" customWidth="1"/>
    <col min="11530" max="11530" width="11.140625" style="1431" customWidth="1"/>
    <col min="11531" max="11531" width="13" style="1431" customWidth="1"/>
    <col min="11532" max="11532" width="16" style="1431" customWidth="1"/>
    <col min="11533" max="11533" width="10" style="1431" customWidth="1"/>
    <col min="11534" max="11534" width="10.28515625" style="1431" bestFit="1" customWidth="1"/>
    <col min="11535" max="11776" width="10" style="1431"/>
    <col min="11777" max="11777" width="4.28515625" style="1431" customWidth="1"/>
    <col min="11778" max="11778" width="50.28515625" style="1431" customWidth="1"/>
    <col min="11779" max="11779" width="8.5703125" style="1431" customWidth="1"/>
    <col min="11780" max="11780" width="7.140625" style="1431" customWidth="1"/>
    <col min="11781" max="11781" width="9.140625" style="1431" customWidth="1"/>
    <col min="11782" max="11782" width="10.42578125" style="1431" customWidth="1"/>
    <col min="11783" max="11784" width="7.7109375" style="1431" customWidth="1"/>
    <col min="11785" max="11785" width="8.42578125" style="1431" customWidth="1"/>
    <col min="11786" max="11786" width="11.140625" style="1431" customWidth="1"/>
    <col min="11787" max="11787" width="13" style="1431" customWidth="1"/>
    <col min="11788" max="11788" width="16" style="1431" customWidth="1"/>
    <col min="11789" max="11789" width="10" style="1431" customWidth="1"/>
    <col min="11790" max="11790" width="10.28515625" style="1431" bestFit="1" customWidth="1"/>
    <col min="11791" max="12032" width="10" style="1431"/>
    <col min="12033" max="12033" width="4.28515625" style="1431" customWidth="1"/>
    <col min="12034" max="12034" width="50.28515625" style="1431" customWidth="1"/>
    <col min="12035" max="12035" width="8.5703125" style="1431" customWidth="1"/>
    <col min="12036" max="12036" width="7.140625" style="1431" customWidth="1"/>
    <col min="12037" max="12037" width="9.140625" style="1431" customWidth="1"/>
    <col min="12038" max="12038" width="10.42578125" style="1431" customWidth="1"/>
    <col min="12039" max="12040" width="7.7109375" style="1431" customWidth="1"/>
    <col min="12041" max="12041" width="8.42578125" style="1431" customWidth="1"/>
    <col min="12042" max="12042" width="11.140625" style="1431" customWidth="1"/>
    <col min="12043" max="12043" width="13" style="1431" customWidth="1"/>
    <col min="12044" max="12044" width="16" style="1431" customWidth="1"/>
    <col min="12045" max="12045" width="10" style="1431" customWidth="1"/>
    <col min="12046" max="12046" width="10.28515625" style="1431" bestFit="1" customWidth="1"/>
    <col min="12047" max="12288" width="10" style="1431"/>
    <col min="12289" max="12289" width="4.28515625" style="1431" customWidth="1"/>
    <col min="12290" max="12290" width="50.28515625" style="1431" customWidth="1"/>
    <col min="12291" max="12291" width="8.5703125" style="1431" customWidth="1"/>
    <col min="12292" max="12292" width="7.140625" style="1431" customWidth="1"/>
    <col min="12293" max="12293" width="9.140625" style="1431" customWidth="1"/>
    <col min="12294" max="12294" width="10.42578125" style="1431" customWidth="1"/>
    <col min="12295" max="12296" width="7.7109375" style="1431" customWidth="1"/>
    <col min="12297" max="12297" width="8.42578125" style="1431" customWidth="1"/>
    <col min="12298" max="12298" width="11.140625" style="1431" customWidth="1"/>
    <col min="12299" max="12299" width="13" style="1431" customWidth="1"/>
    <col min="12300" max="12300" width="16" style="1431" customWidth="1"/>
    <col min="12301" max="12301" width="10" style="1431" customWidth="1"/>
    <col min="12302" max="12302" width="10.28515625" style="1431" bestFit="1" customWidth="1"/>
    <col min="12303" max="12544" width="10" style="1431"/>
    <col min="12545" max="12545" width="4.28515625" style="1431" customWidth="1"/>
    <col min="12546" max="12546" width="50.28515625" style="1431" customWidth="1"/>
    <col min="12547" max="12547" width="8.5703125" style="1431" customWidth="1"/>
    <col min="12548" max="12548" width="7.140625" style="1431" customWidth="1"/>
    <col min="12549" max="12549" width="9.140625" style="1431" customWidth="1"/>
    <col min="12550" max="12550" width="10.42578125" style="1431" customWidth="1"/>
    <col min="12551" max="12552" width="7.7109375" style="1431" customWidth="1"/>
    <col min="12553" max="12553" width="8.42578125" style="1431" customWidth="1"/>
    <col min="12554" max="12554" width="11.140625" style="1431" customWidth="1"/>
    <col min="12555" max="12555" width="13" style="1431" customWidth="1"/>
    <col min="12556" max="12556" width="16" style="1431" customWidth="1"/>
    <col min="12557" max="12557" width="10" style="1431" customWidth="1"/>
    <col min="12558" max="12558" width="10.28515625" style="1431" bestFit="1" customWidth="1"/>
    <col min="12559" max="12800" width="10" style="1431"/>
    <col min="12801" max="12801" width="4.28515625" style="1431" customWidth="1"/>
    <col min="12802" max="12802" width="50.28515625" style="1431" customWidth="1"/>
    <col min="12803" max="12803" width="8.5703125" style="1431" customWidth="1"/>
    <col min="12804" max="12804" width="7.140625" style="1431" customWidth="1"/>
    <col min="12805" max="12805" width="9.140625" style="1431" customWidth="1"/>
    <col min="12806" max="12806" width="10.42578125" style="1431" customWidth="1"/>
    <col min="12807" max="12808" width="7.7109375" style="1431" customWidth="1"/>
    <col min="12809" max="12809" width="8.42578125" style="1431" customWidth="1"/>
    <col min="12810" max="12810" width="11.140625" style="1431" customWidth="1"/>
    <col min="12811" max="12811" width="13" style="1431" customWidth="1"/>
    <col min="12812" max="12812" width="16" style="1431" customWidth="1"/>
    <col min="12813" max="12813" width="10" style="1431" customWidth="1"/>
    <col min="12814" max="12814" width="10.28515625" style="1431" bestFit="1" customWidth="1"/>
    <col min="12815" max="13056" width="10" style="1431"/>
    <col min="13057" max="13057" width="4.28515625" style="1431" customWidth="1"/>
    <col min="13058" max="13058" width="50.28515625" style="1431" customWidth="1"/>
    <col min="13059" max="13059" width="8.5703125" style="1431" customWidth="1"/>
    <col min="13060" max="13060" width="7.140625" style="1431" customWidth="1"/>
    <col min="13061" max="13061" width="9.140625" style="1431" customWidth="1"/>
    <col min="13062" max="13062" width="10.42578125" style="1431" customWidth="1"/>
    <col min="13063" max="13064" width="7.7109375" style="1431" customWidth="1"/>
    <col min="13065" max="13065" width="8.42578125" style="1431" customWidth="1"/>
    <col min="13066" max="13066" width="11.140625" style="1431" customWidth="1"/>
    <col min="13067" max="13067" width="13" style="1431" customWidth="1"/>
    <col min="13068" max="13068" width="16" style="1431" customWidth="1"/>
    <col min="13069" max="13069" width="10" style="1431" customWidth="1"/>
    <col min="13070" max="13070" width="10.28515625" style="1431" bestFit="1" customWidth="1"/>
    <col min="13071" max="13312" width="10" style="1431"/>
    <col min="13313" max="13313" width="4.28515625" style="1431" customWidth="1"/>
    <col min="13314" max="13314" width="50.28515625" style="1431" customWidth="1"/>
    <col min="13315" max="13315" width="8.5703125" style="1431" customWidth="1"/>
    <col min="13316" max="13316" width="7.140625" style="1431" customWidth="1"/>
    <col min="13317" max="13317" width="9.140625" style="1431" customWidth="1"/>
    <col min="13318" max="13318" width="10.42578125" style="1431" customWidth="1"/>
    <col min="13319" max="13320" width="7.7109375" style="1431" customWidth="1"/>
    <col min="13321" max="13321" width="8.42578125" style="1431" customWidth="1"/>
    <col min="13322" max="13322" width="11.140625" style="1431" customWidth="1"/>
    <col min="13323" max="13323" width="13" style="1431" customWidth="1"/>
    <col min="13324" max="13324" width="16" style="1431" customWidth="1"/>
    <col min="13325" max="13325" width="10" style="1431" customWidth="1"/>
    <col min="13326" max="13326" width="10.28515625" style="1431" bestFit="1" customWidth="1"/>
    <col min="13327" max="13568" width="10" style="1431"/>
    <col min="13569" max="13569" width="4.28515625" style="1431" customWidth="1"/>
    <col min="13570" max="13570" width="50.28515625" style="1431" customWidth="1"/>
    <col min="13571" max="13571" width="8.5703125" style="1431" customWidth="1"/>
    <col min="13572" max="13572" width="7.140625" style="1431" customWidth="1"/>
    <col min="13573" max="13573" width="9.140625" style="1431" customWidth="1"/>
    <col min="13574" max="13574" width="10.42578125" style="1431" customWidth="1"/>
    <col min="13575" max="13576" width="7.7109375" style="1431" customWidth="1"/>
    <col min="13577" max="13577" width="8.42578125" style="1431" customWidth="1"/>
    <col min="13578" max="13578" width="11.140625" style="1431" customWidth="1"/>
    <col min="13579" max="13579" width="13" style="1431" customWidth="1"/>
    <col min="13580" max="13580" width="16" style="1431" customWidth="1"/>
    <col min="13581" max="13581" width="10" style="1431" customWidth="1"/>
    <col min="13582" max="13582" width="10.28515625" style="1431" bestFit="1" customWidth="1"/>
    <col min="13583" max="13824" width="10" style="1431"/>
    <col min="13825" max="13825" width="4.28515625" style="1431" customWidth="1"/>
    <col min="13826" max="13826" width="50.28515625" style="1431" customWidth="1"/>
    <col min="13827" max="13827" width="8.5703125" style="1431" customWidth="1"/>
    <col min="13828" max="13828" width="7.140625" style="1431" customWidth="1"/>
    <col min="13829" max="13829" width="9.140625" style="1431" customWidth="1"/>
    <col min="13830" max="13830" width="10.42578125" style="1431" customWidth="1"/>
    <col min="13831" max="13832" width="7.7109375" style="1431" customWidth="1"/>
    <col min="13833" max="13833" width="8.42578125" style="1431" customWidth="1"/>
    <col min="13834" max="13834" width="11.140625" style="1431" customWidth="1"/>
    <col min="13835" max="13835" width="13" style="1431" customWidth="1"/>
    <col min="13836" max="13836" width="16" style="1431" customWidth="1"/>
    <col min="13837" max="13837" width="10" style="1431" customWidth="1"/>
    <col min="13838" max="13838" width="10.28515625" style="1431" bestFit="1" customWidth="1"/>
    <col min="13839" max="14080" width="10" style="1431"/>
    <col min="14081" max="14081" width="4.28515625" style="1431" customWidth="1"/>
    <col min="14082" max="14082" width="50.28515625" style="1431" customWidth="1"/>
    <col min="14083" max="14083" width="8.5703125" style="1431" customWidth="1"/>
    <col min="14084" max="14084" width="7.140625" style="1431" customWidth="1"/>
    <col min="14085" max="14085" width="9.140625" style="1431" customWidth="1"/>
    <col min="14086" max="14086" width="10.42578125" style="1431" customWidth="1"/>
    <col min="14087" max="14088" width="7.7109375" style="1431" customWidth="1"/>
    <col min="14089" max="14089" width="8.42578125" style="1431" customWidth="1"/>
    <col min="14090" max="14090" width="11.140625" style="1431" customWidth="1"/>
    <col min="14091" max="14091" width="13" style="1431" customWidth="1"/>
    <col min="14092" max="14092" width="16" style="1431" customWidth="1"/>
    <col min="14093" max="14093" width="10" style="1431" customWidth="1"/>
    <col min="14094" max="14094" width="10.28515625" style="1431" bestFit="1" customWidth="1"/>
    <col min="14095" max="14336" width="10" style="1431"/>
    <col min="14337" max="14337" width="4.28515625" style="1431" customWidth="1"/>
    <col min="14338" max="14338" width="50.28515625" style="1431" customWidth="1"/>
    <col min="14339" max="14339" width="8.5703125" style="1431" customWidth="1"/>
    <col min="14340" max="14340" width="7.140625" style="1431" customWidth="1"/>
    <col min="14341" max="14341" width="9.140625" style="1431" customWidth="1"/>
    <col min="14342" max="14342" width="10.42578125" style="1431" customWidth="1"/>
    <col min="14343" max="14344" width="7.7109375" style="1431" customWidth="1"/>
    <col min="14345" max="14345" width="8.42578125" style="1431" customWidth="1"/>
    <col min="14346" max="14346" width="11.140625" style="1431" customWidth="1"/>
    <col min="14347" max="14347" width="13" style="1431" customWidth="1"/>
    <col min="14348" max="14348" width="16" style="1431" customWidth="1"/>
    <col min="14349" max="14349" width="10" style="1431" customWidth="1"/>
    <col min="14350" max="14350" width="10.28515625" style="1431" bestFit="1" customWidth="1"/>
    <col min="14351" max="14592" width="10" style="1431"/>
    <col min="14593" max="14593" width="4.28515625" style="1431" customWidth="1"/>
    <col min="14594" max="14594" width="50.28515625" style="1431" customWidth="1"/>
    <col min="14595" max="14595" width="8.5703125" style="1431" customWidth="1"/>
    <col min="14596" max="14596" width="7.140625" style="1431" customWidth="1"/>
    <col min="14597" max="14597" width="9.140625" style="1431" customWidth="1"/>
    <col min="14598" max="14598" width="10.42578125" style="1431" customWidth="1"/>
    <col min="14599" max="14600" width="7.7109375" style="1431" customWidth="1"/>
    <col min="14601" max="14601" width="8.42578125" style="1431" customWidth="1"/>
    <col min="14602" max="14602" width="11.140625" style="1431" customWidth="1"/>
    <col min="14603" max="14603" width="13" style="1431" customWidth="1"/>
    <col min="14604" max="14604" width="16" style="1431" customWidth="1"/>
    <col min="14605" max="14605" width="10" style="1431" customWidth="1"/>
    <col min="14606" max="14606" width="10.28515625" style="1431" bestFit="1" customWidth="1"/>
    <col min="14607" max="14848" width="10" style="1431"/>
    <col min="14849" max="14849" width="4.28515625" style="1431" customWidth="1"/>
    <col min="14850" max="14850" width="50.28515625" style="1431" customWidth="1"/>
    <col min="14851" max="14851" width="8.5703125" style="1431" customWidth="1"/>
    <col min="14852" max="14852" width="7.140625" style="1431" customWidth="1"/>
    <col min="14853" max="14853" width="9.140625" style="1431" customWidth="1"/>
    <col min="14854" max="14854" width="10.42578125" style="1431" customWidth="1"/>
    <col min="14855" max="14856" width="7.7109375" style="1431" customWidth="1"/>
    <col min="14857" max="14857" width="8.42578125" style="1431" customWidth="1"/>
    <col min="14858" max="14858" width="11.140625" style="1431" customWidth="1"/>
    <col min="14859" max="14859" width="13" style="1431" customWidth="1"/>
    <col min="14860" max="14860" width="16" style="1431" customWidth="1"/>
    <col min="14861" max="14861" width="10" style="1431" customWidth="1"/>
    <col min="14862" max="14862" width="10.28515625" style="1431" bestFit="1" customWidth="1"/>
    <col min="14863" max="15104" width="10" style="1431"/>
    <col min="15105" max="15105" width="4.28515625" style="1431" customWidth="1"/>
    <col min="15106" max="15106" width="50.28515625" style="1431" customWidth="1"/>
    <col min="15107" max="15107" width="8.5703125" style="1431" customWidth="1"/>
    <col min="15108" max="15108" width="7.140625" style="1431" customWidth="1"/>
    <col min="15109" max="15109" width="9.140625" style="1431" customWidth="1"/>
    <col min="15110" max="15110" width="10.42578125" style="1431" customWidth="1"/>
    <col min="15111" max="15112" width="7.7109375" style="1431" customWidth="1"/>
    <col min="15113" max="15113" width="8.42578125" style="1431" customWidth="1"/>
    <col min="15114" max="15114" width="11.140625" style="1431" customWidth="1"/>
    <col min="15115" max="15115" width="13" style="1431" customWidth="1"/>
    <col min="15116" max="15116" width="16" style="1431" customWidth="1"/>
    <col min="15117" max="15117" width="10" style="1431" customWidth="1"/>
    <col min="15118" max="15118" width="10.28515625" style="1431" bestFit="1" customWidth="1"/>
    <col min="15119" max="15360" width="10" style="1431"/>
    <col min="15361" max="15361" width="4.28515625" style="1431" customWidth="1"/>
    <col min="15362" max="15362" width="50.28515625" style="1431" customWidth="1"/>
    <col min="15363" max="15363" width="8.5703125" style="1431" customWidth="1"/>
    <col min="15364" max="15364" width="7.140625" style="1431" customWidth="1"/>
    <col min="15365" max="15365" width="9.140625" style="1431" customWidth="1"/>
    <col min="15366" max="15366" width="10.42578125" style="1431" customWidth="1"/>
    <col min="15367" max="15368" width="7.7109375" style="1431" customWidth="1"/>
    <col min="15369" max="15369" width="8.42578125" style="1431" customWidth="1"/>
    <col min="15370" max="15370" width="11.140625" style="1431" customWidth="1"/>
    <col min="15371" max="15371" width="13" style="1431" customWidth="1"/>
    <col min="15372" max="15372" width="16" style="1431" customWidth="1"/>
    <col min="15373" max="15373" width="10" style="1431" customWidth="1"/>
    <col min="15374" max="15374" width="10.28515625" style="1431" bestFit="1" customWidth="1"/>
    <col min="15375" max="15616" width="10" style="1431"/>
    <col min="15617" max="15617" width="4.28515625" style="1431" customWidth="1"/>
    <col min="15618" max="15618" width="50.28515625" style="1431" customWidth="1"/>
    <col min="15619" max="15619" width="8.5703125" style="1431" customWidth="1"/>
    <col min="15620" max="15620" width="7.140625" style="1431" customWidth="1"/>
    <col min="15621" max="15621" width="9.140625" style="1431" customWidth="1"/>
    <col min="15622" max="15622" width="10.42578125" style="1431" customWidth="1"/>
    <col min="15623" max="15624" width="7.7109375" style="1431" customWidth="1"/>
    <col min="15625" max="15625" width="8.42578125" style="1431" customWidth="1"/>
    <col min="15626" max="15626" width="11.140625" style="1431" customWidth="1"/>
    <col min="15627" max="15627" width="13" style="1431" customWidth="1"/>
    <col min="15628" max="15628" width="16" style="1431" customWidth="1"/>
    <col min="15629" max="15629" width="10" style="1431" customWidth="1"/>
    <col min="15630" max="15630" width="10.28515625" style="1431" bestFit="1" customWidth="1"/>
    <col min="15631" max="15872" width="10" style="1431"/>
    <col min="15873" max="15873" width="4.28515625" style="1431" customWidth="1"/>
    <col min="15874" max="15874" width="50.28515625" style="1431" customWidth="1"/>
    <col min="15875" max="15875" width="8.5703125" style="1431" customWidth="1"/>
    <col min="15876" max="15876" width="7.140625" style="1431" customWidth="1"/>
    <col min="15877" max="15877" width="9.140625" style="1431" customWidth="1"/>
    <col min="15878" max="15878" width="10.42578125" style="1431" customWidth="1"/>
    <col min="15879" max="15880" width="7.7109375" style="1431" customWidth="1"/>
    <col min="15881" max="15881" width="8.42578125" style="1431" customWidth="1"/>
    <col min="15882" max="15882" width="11.140625" style="1431" customWidth="1"/>
    <col min="15883" max="15883" width="13" style="1431" customWidth="1"/>
    <col min="15884" max="15884" width="16" style="1431" customWidth="1"/>
    <col min="15885" max="15885" width="10" style="1431" customWidth="1"/>
    <col min="15886" max="15886" width="10.28515625" style="1431" bestFit="1" customWidth="1"/>
    <col min="15887" max="16128" width="10" style="1431"/>
    <col min="16129" max="16129" width="4.28515625" style="1431" customWidth="1"/>
    <col min="16130" max="16130" width="50.28515625" style="1431" customWidth="1"/>
    <col min="16131" max="16131" width="8.5703125" style="1431" customWidth="1"/>
    <col min="16132" max="16132" width="7.140625" style="1431" customWidth="1"/>
    <col min="16133" max="16133" width="9.140625" style="1431" customWidth="1"/>
    <col min="16134" max="16134" width="10.42578125" style="1431" customWidth="1"/>
    <col min="16135" max="16136" width="7.7109375" style="1431" customWidth="1"/>
    <col min="16137" max="16137" width="8.42578125" style="1431" customWidth="1"/>
    <col min="16138" max="16138" width="11.140625" style="1431" customWidth="1"/>
    <col min="16139" max="16139" width="13" style="1431" customWidth="1"/>
    <col min="16140" max="16140" width="16" style="1431" customWidth="1"/>
    <col min="16141" max="16141" width="10" style="1431" customWidth="1"/>
    <col min="16142" max="16142" width="10.28515625" style="1431" bestFit="1" customWidth="1"/>
    <col min="16143" max="16384" width="10" style="1431"/>
  </cols>
  <sheetData>
    <row r="1" spans="1:19" ht="23.85" customHeight="1" x14ac:dyDescent="0.2">
      <c r="A1" s="1719" t="s">
        <v>464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</row>
    <row r="2" spans="1:19" ht="29.45" customHeight="1" thickBot="1" x14ac:dyDescent="0.25">
      <c r="A2" s="1721" t="s">
        <v>385</v>
      </c>
      <c r="B2" s="1721"/>
      <c r="C2" s="1721"/>
      <c r="D2" s="1721"/>
      <c r="E2" s="1721"/>
      <c r="F2" s="1721"/>
      <c r="G2" s="1721"/>
      <c r="H2" s="1721"/>
      <c r="I2" s="1721"/>
      <c r="J2" s="1721"/>
      <c r="K2" s="1721"/>
      <c r="L2" s="1721"/>
    </row>
    <row r="3" spans="1:19" s="903" customFormat="1" ht="12" customHeight="1" x14ac:dyDescent="0.25">
      <c r="A3" s="648" t="s">
        <v>386</v>
      </c>
      <c r="B3" s="649"/>
      <c r="C3" s="649" t="s">
        <v>388</v>
      </c>
      <c r="D3" s="649" t="s">
        <v>389</v>
      </c>
      <c r="E3" s="649" t="s">
        <v>390</v>
      </c>
      <c r="F3" s="649" t="s">
        <v>391</v>
      </c>
      <c r="G3" s="1703" t="s">
        <v>392</v>
      </c>
      <c r="H3" s="1704"/>
      <c r="I3" s="1705"/>
      <c r="J3" s="649" t="s">
        <v>393</v>
      </c>
      <c r="K3" s="649"/>
      <c r="L3" s="650" t="s">
        <v>395</v>
      </c>
      <c r="O3" s="904"/>
      <c r="P3" s="905"/>
    </row>
    <row r="4" spans="1:19" s="903" customFormat="1" ht="12" customHeight="1" x14ac:dyDescent="0.25">
      <c r="A4" s="651" t="s">
        <v>7</v>
      </c>
      <c r="B4" s="652" t="s">
        <v>2</v>
      </c>
      <c r="C4" s="652" t="s">
        <v>241</v>
      </c>
      <c r="D4" s="652" t="s">
        <v>396</v>
      </c>
      <c r="E4" s="652" t="s">
        <v>397</v>
      </c>
      <c r="F4" s="652" t="s">
        <v>398</v>
      </c>
      <c r="G4" s="1706" t="s">
        <v>399</v>
      </c>
      <c r="H4" s="1708" t="s">
        <v>400</v>
      </c>
      <c r="I4" s="1708" t="s">
        <v>401</v>
      </c>
      <c r="J4" s="652" t="s">
        <v>402</v>
      </c>
      <c r="K4" s="652" t="s">
        <v>434</v>
      </c>
      <c r="L4" s="653" t="s">
        <v>403</v>
      </c>
      <c r="O4" s="1431"/>
      <c r="P4" s="1432"/>
    </row>
    <row r="5" spans="1:19" s="903" customFormat="1" ht="12" customHeight="1" thickBot="1" x14ac:dyDescent="0.3">
      <c r="A5" s="654"/>
      <c r="B5" s="655"/>
      <c r="C5" s="656"/>
      <c r="D5" s="656"/>
      <c r="E5" s="656"/>
      <c r="F5" s="656" t="s">
        <v>19</v>
      </c>
      <c r="G5" s="1707"/>
      <c r="H5" s="1709"/>
      <c r="I5" s="1709"/>
      <c r="J5" s="656" t="s">
        <v>404</v>
      </c>
      <c r="K5" s="656"/>
      <c r="L5" s="657"/>
      <c r="O5" s="1431"/>
      <c r="P5" s="905"/>
    </row>
    <row r="6" spans="1:19" ht="14.45" customHeight="1" x14ac:dyDescent="0.2">
      <c r="A6" s="658"/>
      <c r="B6" s="659" t="s">
        <v>405</v>
      </c>
      <c r="C6" s="660"/>
      <c r="D6" s="661"/>
      <c r="E6" s="660"/>
      <c r="F6" s="660"/>
      <c r="G6" s="660"/>
      <c r="H6" s="662"/>
      <c r="I6" s="662"/>
      <c r="J6" s="662"/>
      <c r="K6" s="662"/>
      <c r="L6" s="663"/>
      <c r="P6" s="1432"/>
    </row>
    <row r="7" spans="1:19" s="1433" customFormat="1" ht="52.5" customHeight="1" x14ac:dyDescent="0.2">
      <c r="A7" s="906">
        <v>1</v>
      </c>
      <c r="B7" s="907" t="s">
        <v>465</v>
      </c>
      <c r="C7" s="908" t="s">
        <v>444</v>
      </c>
      <c r="D7" s="909">
        <f>12*5</f>
        <v>60</v>
      </c>
      <c r="E7" s="909" t="s">
        <v>408</v>
      </c>
      <c r="F7" s="910">
        <v>414</v>
      </c>
      <c r="G7" s="909">
        <v>1.25</v>
      </c>
      <c r="H7" s="909"/>
      <c r="I7" s="909">
        <v>1.1499999999999999</v>
      </c>
      <c r="J7" s="911">
        <f>ROUND(F7*IF(G7=0,1,G7)*IF(H7=0,1,H7)*IF(I7=0,1,I7),2)</f>
        <v>595.13</v>
      </c>
      <c r="K7" s="668">
        <f>ROUND(D7*J7,2)</f>
        <v>35707.800000000003</v>
      </c>
      <c r="L7" s="912" t="s">
        <v>445</v>
      </c>
      <c r="M7" s="913"/>
    </row>
    <row r="8" spans="1:19" s="1433" customFormat="1" ht="40.15" customHeight="1" x14ac:dyDescent="0.2">
      <c r="A8" s="906">
        <v>2</v>
      </c>
      <c r="B8" s="907" t="s">
        <v>463</v>
      </c>
      <c r="C8" s="908" t="s">
        <v>411</v>
      </c>
      <c r="D8" s="914">
        <v>40</v>
      </c>
      <c r="E8" s="914" t="s">
        <v>408</v>
      </c>
      <c r="F8" s="915">
        <v>114</v>
      </c>
      <c r="G8" s="914"/>
      <c r="H8" s="914"/>
      <c r="I8" s="914">
        <v>1.1499999999999999</v>
      </c>
      <c r="J8" s="916">
        <f>ROUND(F8*IF(G8=0,1,G8)*IF(H8=0,1,H8)*IF(I8=0,1,I8),2)</f>
        <v>131.1</v>
      </c>
      <c r="K8" s="668">
        <f>ROUND(D8*J8,2)</f>
        <v>5244</v>
      </c>
      <c r="L8" s="917" t="s">
        <v>442</v>
      </c>
      <c r="M8" s="918"/>
    </row>
    <row r="9" spans="1:19" ht="16.350000000000001" customHeight="1" x14ac:dyDescent="0.2">
      <c r="A9" s="670"/>
      <c r="B9" s="671" t="s">
        <v>413</v>
      </c>
      <c r="C9" s="672" t="s">
        <v>19</v>
      </c>
      <c r="D9" s="673"/>
      <c r="E9" s="672"/>
      <c r="F9" s="672"/>
      <c r="G9" s="672"/>
      <c r="H9" s="674"/>
      <c r="I9" s="674"/>
      <c r="J9" s="675"/>
      <c r="K9" s="676">
        <f>SUM(K7:K8)</f>
        <v>40951.800000000003</v>
      </c>
      <c r="L9" s="677"/>
      <c r="M9" s="1434"/>
      <c r="N9" s="1434"/>
      <c r="O9" s="1435"/>
      <c r="P9" s="905"/>
    </row>
    <row r="10" spans="1:19" s="1433" customFormat="1" ht="12.6" customHeight="1" x14ac:dyDescent="0.2">
      <c r="A10" s="919"/>
      <c r="B10" s="920" t="s">
        <v>414</v>
      </c>
      <c r="C10" s="914" t="s">
        <v>415</v>
      </c>
      <c r="D10" s="915">
        <v>0.85</v>
      </c>
      <c r="E10" s="914"/>
      <c r="F10" s="914"/>
      <c r="G10" s="914"/>
      <c r="H10" s="921"/>
      <c r="I10" s="921"/>
      <c r="J10" s="916"/>
      <c r="K10" s="676">
        <f>ROUND(D10*K9,2)</f>
        <v>34809.03</v>
      </c>
      <c r="L10" s="912" t="s">
        <v>416</v>
      </c>
      <c r="M10" s="1436"/>
      <c r="N10" s="1436"/>
      <c r="O10" s="1437"/>
      <c r="P10" s="922"/>
    </row>
    <row r="11" spans="1:19" s="1433" customFormat="1" ht="13.15" customHeight="1" thickBot="1" x14ac:dyDescent="0.25">
      <c r="A11" s="923"/>
      <c r="B11" s="924" t="s">
        <v>417</v>
      </c>
      <c r="C11" s="925" t="s">
        <v>415</v>
      </c>
      <c r="D11" s="926">
        <v>1.25</v>
      </c>
      <c r="E11" s="925"/>
      <c r="F11" s="925"/>
      <c r="G11" s="925"/>
      <c r="H11" s="927"/>
      <c r="I11" s="927"/>
      <c r="J11" s="928"/>
      <c r="K11" s="688">
        <f>ROUND(D11*K10,2)</f>
        <v>43511.29</v>
      </c>
      <c r="L11" s="929" t="s">
        <v>418</v>
      </c>
      <c r="M11" s="1436"/>
      <c r="N11" s="1436"/>
      <c r="O11" s="1437"/>
      <c r="P11" s="922"/>
    </row>
    <row r="12" spans="1:19" ht="15" customHeight="1" thickTop="1" thickBot="1" x14ac:dyDescent="0.25">
      <c r="A12" s="690"/>
      <c r="B12" s="691" t="s">
        <v>419</v>
      </c>
      <c r="C12" s="692" t="s">
        <v>19</v>
      </c>
      <c r="D12" s="693"/>
      <c r="E12" s="692"/>
      <c r="F12" s="692"/>
      <c r="G12" s="692"/>
      <c r="H12" s="694"/>
      <c r="I12" s="694"/>
      <c r="J12" s="695"/>
      <c r="K12" s="696">
        <f>K11</f>
        <v>43511.29</v>
      </c>
      <c r="L12" s="697"/>
      <c r="M12" s="1434"/>
      <c r="N12" s="1434"/>
      <c r="O12" s="1435"/>
      <c r="P12" s="905"/>
    </row>
    <row r="13" spans="1:19" ht="14.45" customHeight="1" thickTop="1" x14ac:dyDescent="0.2">
      <c r="A13" s="698"/>
      <c r="B13" s="699" t="s">
        <v>420</v>
      </c>
      <c r="C13" s="700"/>
      <c r="D13" s="701"/>
      <c r="E13" s="700"/>
      <c r="F13" s="700"/>
      <c r="G13" s="700"/>
      <c r="H13" s="702"/>
      <c r="I13" s="702"/>
      <c r="J13" s="703"/>
      <c r="K13" s="704"/>
      <c r="L13" s="705"/>
      <c r="M13" s="1434"/>
      <c r="N13" s="1434"/>
      <c r="O13" s="1435"/>
      <c r="P13" s="1432"/>
    </row>
    <row r="14" spans="1:19" s="1433" customFormat="1" ht="52.5" customHeight="1" x14ac:dyDescent="0.2">
      <c r="A14" s="906">
        <v>3</v>
      </c>
      <c r="B14" s="907" t="str">
        <f>B7</f>
        <v>Текущие наблюдения наклонов различных (по высоте) сечений колонн каркаса котла  для выявления горизонтальных деформаций металлоконструкций (12 колонн в 5-и сечениях)</v>
      </c>
      <c r="C14" s="908" t="s">
        <v>444</v>
      </c>
      <c r="D14" s="909">
        <f>D7</f>
        <v>60</v>
      </c>
      <c r="E14" s="909" t="s">
        <v>408</v>
      </c>
      <c r="F14" s="910">
        <v>267</v>
      </c>
      <c r="G14" s="909"/>
      <c r="H14" s="909">
        <v>1.2</v>
      </c>
      <c r="I14" s="909"/>
      <c r="J14" s="911">
        <f>ROUND(F14*IF(G14=0,1,G14)*IF(H14=0,1,H14)*IF(I14=0,1,I14),2)</f>
        <v>320.39999999999998</v>
      </c>
      <c r="K14" s="668">
        <f>ROUND(D14*J14,2)</f>
        <v>19224</v>
      </c>
      <c r="L14" s="912" t="s">
        <v>445</v>
      </c>
      <c r="M14" s="913"/>
    </row>
    <row r="15" spans="1:19" ht="40.15" customHeight="1" thickBot="1" x14ac:dyDescent="0.25">
      <c r="A15" s="706">
        <v>4</v>
      </c>
      <c r="B15" s="907" t="str">
        <f>B8</f>
        <v>Нивелирование III класса для определения высотного положения элементов каркаса и вертикальных деформаций балок обвязки каркаса котла</v>
      </c>
      <c r="C15" s="707" t="s">
        <v>411</v>
      </c>
      <c r="D15" s="672">
        <f>D8</f>
        <v>40</v>
      </c>
      <c r="E15" s="672" t="s">
        <v>408</v>
      </c>
      <c r="F15" s="673">
        <v>72</v>
      </c>
      <c r="G15" s="672"/>
      <c r="H15" s="672">
        <v>1.2</v>
      </c>
      <c r="I15" s="672"/>
      <c r="J15" s="916">
        <f>ROUND(F15*IF(G15=0,1,G15)*IF(H15=0,1,H15)*IF(I15=0,1,I15),2)</f>
        <v>86.4</v>
      </c>
      <c r="K15" s="668">
        <f>ROUND(D15*J15,2)</f>
        <v>3456</v>
      </c>
      <c r="L15" s="708" t="s">
        <v>442</v>
      </c>
      <c r="M15" s="743"/>
    </row>
    <row r="16" spans="1:19" ht="14.45" customHeight="1" thickTop="1" thickBot="1" x14ac:dyDescent="0.3">
      <c r="A16" s="690"/>
      <c r="B16" s="691" t="s">
        <v>421</v>
      </c>
      <c r="C16" s="692" t="s">
        <v>19</v>
      </c>
      <c r="D16" s="693"/>
      <c r="E16" s="692"/>
      <c r="F16" s="692"/>
      <c r="G16" s="692"/>
      <c r="H16" s="694"/>
      <c r="I16" s="694"/>
      <c r="J16" s="695"/>
      <c r="K16" s="696">
        <f>K15+K14</f>
        <v>22680</v>
      </c>
      <c r="L16" s="697"/>
      <c r="M16" s="1434"/>
      <c r="N16" s="1434"/>
      <c r="O16" s="930"/>
      <c r="S16" s="931"/>
    </row>
    <row r="17" spans="1:25" ht="18" customHeight="1" thickTop="1" thickBot="1" x14ac:dyDescent="0.3">
      <c r="A17" s="690"/>
      <c r="B17" s="709" t="s">
        <v>422</v>
      </c>
      <c r="C17" s="710" t="s">
        <v>19</v>
      </c>
      <c r="D17" s="711"/>
      <c r="E17" s="710"/>
      <c r="F17" s="710"/>
      <c r="G17" s="710"/>
      <c r="H17" s="712"/>
      <c r="I17" s="712"/>
      <c r="J17" s="713"/>
      <c r="K17" s="714">
        <f>K12+K16</f>
        <v>66191.290000000008</v>
      </c>
      <c r="L17" s="715"/>
      <c r="M17" s="1434"/>
      <c r="N17" s="1438"/>
      <c r="O17" s="930"/>
      <c r="S17" s="931"/>
    </row>
    <row r="18" spans="1:25" s="904" customFormat="1" ht="25.7" customHeight="1" thickTop="1" thickBot="1" x14ac:dyDescent="0.3">
      <c r="A18" s="716">
        <v>5</v>
      </c>
      <c r="B18" s="717" t="s">
        <v>423</v>
      </c>
      <c r="C18" s="718" t="s">
        <v>424</v>
      </c>
      <c r="D18" s="719">
        <v>1</v>
      </c>
      <c r="E18" s="720"/>
      <c r="F18" s="721">
        <v>6.6000000000000003E-2</v>
      </c>
      <c r="G18" s="720"/>
      <c r="H18" s="722"/>
      <c r="I18" s="722"/>
      <c r="J18" s="723"/>
      <c r="K18" s="724">
        <f>ROUND((K17)*F18,2)</f>
        <v>4368.63</v>
      </c>
      <c r="L18" s="725" t="s">
        <v>425</v>
      </c>
      <c r="M18" s="932"/>
      <c r="N18" s="932"/>
      <c r="O18" s="930"/>
      <c r="S18" s="931"/>
    </row>
    <row r="19" spans="1:25" ht="18" customHeight="1" thickBot="1" x14ac:dyDescent="0.3">
      <c r="A19" s="726"/>
      <c r="B19" s="727" t="s">
        <v>426</v>
      </c>
      <c r="C19" s="728" t="s">
        <v>19</v>
      </c>
      <c r="D19" s="729"/>
      <c r="E19" s="729"/>
      <c r="F19" s="729"/>
      <c r="G19" s="729"/>
      <c r="H19" s="729"/>
      <c r="I19" s="729"/>
      <c r="J19" s="730"/>
      <c r="K19" s="933">
        <f>K17+K18</f>
        <v>70559.920000000013</v>
      </c>
      <c r="L19" s="732"/>
      <c r="M19" s="1434"/>
      <c r="N19" s="1438"/>
      <c r="O19" s="930"/>
      <c r="S19" s="931"/>
    </row>
    <row r="20" spans="1:25" ht="15.95" customHeight="1" thickBot="1" x14ac:dyDescent="0.3">
      <c r="A20" s="1688" t="s">
        <v>427</v>
      </c>
      <c r="B20" s="1689"/>
      <c r="C20" s="941" t="s">
        <v>415</v>
      </c>
      <c r="D20" s="942">
        <v>3.7</v>
      </c>
      <c r="E20" s="941"/>
      <c r="F20" s="941"/>
      <c r="G20" s="941"/>
      <c r="H20" s="943"/>
      <c r="I20" s="943"/>
      <c r="J20" s="944"/>
      <c r="K20" s="945">
        <f>ROUND(D20*K19,2)</f>
        <v>261071.7</v>
      </c>
      <c r="L20" s="946" t="s">
        <v>428</v>
      </c>
      <c r="O20" s="930"/>
      <c r="S20" s="931"/>
    </row>
    <row r="21" spans="1:25" ht="13.9" customHeight="1" x14ac:dyDescent="0.25">
      <c r="A21" s="739"/>
      <c r="B21" s="740" t="s">
        <v>430</v>
      </c>
      <c r="C21" s="741" t="s">
        <v>19</v>
      </c>
      <c r="D21" s="742"/>
      <c r="E21" s="741"/>
      <c r="F21" s="741"/>
      <c r="G21" s="741"/>
      <c r="H21" s="743"/>
      <c r="I21" s="743"/>
      <c r="J21" s="744"/>
      <c r="K21" s="745">
        <f>K20</f>
        <v>261071.7</v>
      </c>
      <c r="L21" s="746"/>
      <c r="O21" s="930"/>
      <c r="S21" s="931"/>
    </row>
    <row r="22" spans="1:25" ht="13.9" customHeight="1" x14ac:dyDescent="0.25">
      <c r="A22" s="747"/>
      <c r="B22" s="748" t="s">
        <v>21</v>
      </c>
      <c r="C22" s="749" t="s">
        <v>19</v>
      </c>
      <c r="D22" s="750"/>
      <c r="E22" s="751"/>
      <c r="F22" s="752"/>
      <c r="G22" s="749"/>
      <c r="H22" s="753"/>
      <c r="I22" s="753"/>
      <c r="J22" s="754"/>
      <c r="K22" s="755">
        <f>ROUND((K21)*0.18,2)</f>
        <v>46992.91</v>
      </c>
      <c r="L22" s="756"/>
      <c r="O22" s="930"/>
      <c r="S22" s="931"/>
    </row>
    <row r="23" spans="1:25" ht="13.9" customHeight="1" thickBot="1" x14ac:dyDescent="0.3">
      <c r="A23" s="757"/>
      <c r="B23" s="758" t="s">
        <v>431</v>
      </c>
      <c r="C23" s="759" t="s">
        <v>19</v>
      </c>
      <c r="D23" s="760"/>
      <c r="E23" s="761"/>
      <c r="F23" s="762"/>
      <c r="G23" s="759"/>
      <c r="H23" s="763"/>
      <c r="I23" s="763"/>
      <c r="J23" s="764"/>
      <c r="K23" s="765">
        <f>K21+K22</f>
        <v>308064.61</v>
      </c>
      <c r="L23" s="766"/>
      <c r="O23" s="930"/>
      <c r="S23" s="931"/>
    </row>
    <row r="24" spans="1:25" s="1434" customFormat="1" ht="15.6" customHeight="1" x14ac:dyDescent="0.25">
      <c r="A24" s="660"/>
      <c r="B24" s="934"/>
      <c r="C24" s="934"/>
      <c r="D24" s="934"/>
      <c r="E24" s="935"/>
      <c r="F24" s="936"/>
      <c r="G24" s="936"/>
      <c r="H24" s="934"/>
      <c r="I24" s="934"/>
      <c r="J24" s="937"/>
      <c r="K24" s="938"/>
      <c r="L24" s="939"/>
      <c r="M24" s="1431"/>
      <c r="N24" s="1431"/>
      <c r="O24" s="1431"/>
      <c r="P24" s="1431"/>
      <c r="Q24" s="1431"/>
      <c r="R24" s="1431"/>
      <c r="S24" s="1431"/>
      <c r="T24" s="1431"/>
      <c r="U24" s="1431"/>
      <c r="V24" s="1431"/>
      <c r="W24" s="1431"/>
      <c r="X24" s="1431"/>
      <c r="Y24" s="1431"/>
    </row>
    <row r="25" spans="1:25" x14ac:dyDescent="0.2">
      <c r="J25" s="940"/>
      <c r="O25" s="1432"/>
      <c r="P25" s="1432"/>
    </row>
    <row r="26" spans="1:25" ht="15.75" x14ac:dyDescent="0.25">
      <c r="A26" s="1111" t="s">
        <v>798</v>
      </c>
      <c r="B26" s="1402"/>
      <c r="C26" s="1112"/>
      <c r="D26" s="1067"/>
      <c r="E26" s="1403"/>
      <c r="F26" s="1061"/>
      <c r="G26" s="1397"/>
      <c r="H26" s="1067" t="s">
        <v>799</v>
      </c>
      <c r="I26" s="1061"/>
      <c r="O26" s="1432"/>
      <c r="P26" s="905"/>
    </row>
    <row r="27" spans="1:25" ht="15.75" x14ac:dyDescent="0.25">
      <c r="A27" s="1111"/>
      <c r="B27" s="1402"/>
      <c r="C27" s="1112"/>
      <c r="D27" s="1067"/>
      <c r="E27" s="1403"/>
      <c r="F27" s="1061"/>
      <c r="G27" s="639"/>
      <c r="H27" s="1067"/>
      <c r="I27" s="894"/>
      <c r="O27" s="1432"/>
      <c r="P27" s="1432"/>
    </row>
    <row r="28" spans="1:25" ht="15" x14ac:dyDescent="0.25">
      <c r="A28" s="1114"/>
      <c r="B28" s="1402"/>
      <c r="C28" s="1115"/>
      <c r="D28" s="1114"/>
      <c r="E28" s="1403"/>
      <c r="F28" s="1061"/>
      <c r="G28" s="639"/>
      <c r="H28" s="1114"/>
      <c r="I28" s="894"/>
    </row>
    <row r="29" spans="1:25" ht="15.75" x14ac:dyDescent="0.25">
      <c r="A29" s="1067" t="s">
        <v>800</v>
      </c>
      <c r="B29" s="1402"/>
      <c r="C29" s="1067"/>
      <c r="D29" s="1067"/>
      <c r="E29" s="1403"/>
      <c r="F29" s="312"/>
      <c r="G29" s="639"/>
      <c r="H29" s="1067" t="s">
        <v>703</v>
      </c>
      <c r="I29" s="8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39370078740157483" right="0.17" top="0.59055118110236227" bottom="0.19685039370078741" header="0" footer="0"/>
  <pageSetup paperSize="9" scale="92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zoomScaleNormal="100" workbookViewId="0">
      <selection activeCell="D17" sqref="D17"/>
    </sheetView>
  </sheetViews>
  <sheetFormatPr defaultColWidth="10" defaultRowHeight="12.75" x14ac:dyDescent="0.2"/>
  <cols>
    <col min="1" max="1" width="4.28515625" style="1439" customWidth="1"/>
    <col min="2" max="2" width="50.28515625" style="1431" customWidth="1"/>
    <col min="3" max="3" width="8.5703125" style="1431" customWidth="1"/>
    <col min="4" max="4" width="7.140625" style="1431" customWidth="1"/>
    <col min="5" max="5" width="9.140625" style="1431" customWidth="1"/>
    <col min="6" max="6" width="10.42578125" style="1431" customWidth="1"/>
    <col min="7" max="8" width="7.7109375" style="1431" customWidth="1"/>
    <col min="9" max="9" width="8.42578125" style="1431" customWidth="1"/>
    <col min="10" max="10" width="11.140625" style="1431" customWidth="1"/>
    <col min="11" max="11" width="13" style="1431" customWidth="1"/>
    <col min="12" max="12" width="16" style="1431" customWidth="1"/>
    <col min="13" max="13" width="10" style="1431" customWidth="1"/>
    <col min="14" max="14" width="10.28515625" style="1431" bestFit="1" customWidth="1"/>
    <col min="15" max="256" width="10" style="1431"/>
    <col min="257" max="257" width="4.28515625" style="1431" customWidth="1"/>
    <col min="258" max="258" width="50.28515625" style="1431" customWidth="1"/>
    <col min="259" max="259" width="8.5703125" style="1431" customWidth="1"/>
    <col min="260" max="260" width="7.140625" style="1431" customWidth="1"/>
    <col min="261" max="261" width="9.140625" style="1431" customWidth="1"/>
    <col min="262" max="262" width="10.42578125" style="1431" customWidth="1"/>
    <col min="263" max="264" width="7.7109375" style="1431" customWidth="1"/>
    <col min="265" max="265" width="8.42578125" style="1431" customWidth="1"/>
    <col min="266" max="266" width="11.140625" style="1431" customWidth="1"/>
    <col min="267" max="267" width="13" style="1431" customWidth="1"/>
    <col min="268" max="268" width="16" style="1431" customWidth="1"/>
    <col min="269" max="269" width="10" style="1431" customWidth="1"/>
    <col min="270" max="270" width="10.28515625" style="1431" bestFit="1" customWidth="1"/>
    <col min="271" max="512" width="10" style="1431"/>
    <col min="513" max="513" width="4.28515625" style="1431" customWidth="1"/>
    <col min="514" max="514" width="50.28515625" style="1431" customWidth="1"/>
    <col min="515" max="515" width="8.5703125" style="1431" customWidth="1"/>
    <col min="516" max="516" width="7.140625" style="1431" customWidth="1"/>
    <col min="517" max="517" width="9.140625" style="1431" customWidth="1"/>
    <col min="518" max="518" width="10.42578125" style="1431" customWidth="1"/>
    <col min="519" max="520" width="7.7109375" style="1431" customWidth="1"/>
    <col min="521" max="521" width="8.42578125" style="1431" customWidth="1"/>
    <col min="522" max="522" width="11.140625" style="1431" customWidth="1"/>
    <col min="523" max="523" width="13" style="1431" customWidth="1"/>
    <col min="524" max="524" width="16" style="1431" customWidth="1"/>
    <col min="525" max="525" width="10" style="1431" customWidth="1"/>
    <col min="526" max="526" width="10.28515625" style="1431" bestFit="1" customWidth="1"/>
    <col min="527" max="768" width="10" style="1431"/>
    <col min="769" max="769" width="4.28515625" style="1431" customWidth="1"/>
    <col min="770" max="770" width="50.28515625" style="1431" customWidth="1"/>
    <col min="771" max="771" width="8.5703125" style="1431" customWidth="1"/>
    <col min="772" max="772" width="7.140625" style="1431" customWidth="1"/>
    <col min="773" max="773" width="9.140625" style="1431" customWidth="1"/>
    <col min="774" max="774" width="10.42578125" style="1431" customWidth="1"/>
    <col min="775" max="776" width="7.7109375" style="1431" customWidth="1"/>
    <col min="777" max="777" width="8.42578125" style="1431" customWidth="1"/>
    <col min="778" max="778" width="11.140625" style="1431" customWidth="1"/>
    <col min="779" max="779" width="13" style="1431" customWidth="1"/>
    <col min="780" max="780" width="16" style="1431" customWidth="1"/>
    <col min="781" max="781" width="10" style="1431" customWidth="1"/>
    <col min="782" max="782" width="10.28515625" style="1431" bestFit="1" customWidth="1"/>
    <col min="783" max="1024" width="10" style="1431"/>
    <col min="1025" max="1025" width="4.28515625" style="1431" customWidth="1"/>
    <col min="1026" max="1026" width="50.28515625" style="1431" customWidth="1"/>
    <col min="1027" max="1027" width="8.5703125" style="1431" customWidth="1"/>
    <col min="1028" max="1028" width="7.140625" style="1431" customWidth="1"/>
    <col min="1029" max="1029" width="9.140625" style="1431" customWidth="1"/>
    <col min="1030" max="1030" width="10.42578125" style="1431" customWidth="1"/>
    <col min="1031" max="1032" width="7.7109375" style="1431" customWidth="1"/>
    <col min="1033" max="1033" width="8.42578125" style="1431" customWidth="1"/>
    <col min="1034" max="1034" width="11.140625" style="1431" customWidth="1"/>
    <col min="1035" max="1035" width="13" style="1431" customWidth="1"/>
    <col min="1036" max="1036" width="16" style="1431" customWidth="1"/>
    <col min="1037" max="1037" width="10" style="1431" customWidth="1"/>
    <col min="1038" max="1038" width="10.28515625" style="1431" bestFit="1" customWidth="1"/>
    <col min="1039" max="1280" width="10" style="1431"/>
    <col min="1281" max="1281" width="4.28515625" style="1431" customWidth="1"/>
    <col min="1282" max="1282" width="50.28515625" style="1431" customWidth="1"/>
    <col min="1283" max="1283" width="8.5703125" style="1431" customWidth="1"/>
    <col min="1284" max="1284" width="7.140625" style="1431" customWidth="1"/>
    <col min="1285" max="1285" width="9.140625" style="1431" customWidth="1"/>
    <col min="1286" max="1286" width="10.42578125" style="1431" customWidth="1"/>
    <col min="1287" max="1288" width="7.7109375" style="1431" customWidth="1"/>
    <col min="1289" max="1289" width="8.42578125" style="1431" customWidth="1"/>
    <col min="1290" max="1290" width="11.140625" style="1431" customWidth="1"/>
    <col min="1291" max="1291" width="13" style="1431" customWidth="1"/>
    <col min="1292" max="1292" width="16" style="1431" customWidth="1"/>
    <col min="1293" max="1293" width="10" style="1431" customWidth="1"/>
    <col min="1294" max="1294" width="10.28515625" style="1431" bestFit="1" customWidth="1"/>
    <col min="1295" max="1536" width="10" style="1431"/>
    <col min="1537" max="1537" width="4.28515625" style="1431" customWidth="1"/>
    <col min="1538" max="1538" width="50.28515625" style="1431" customWidth="1"/>
    <col min="1539" max="1539" width="8.5703125" style="1431" customWidth="1"/>
    <col min="1540" max="1540" width="7.140625" style="1431" customWidth="1"/>
    <col min="1541" max="1541" width="9.140625" style="1431" customWidth="1"/>
    <col min="1542" max="1542" width="10.42578125" style="1431" customWidth="1"/>
    <col min="1543" max="1544" width="7.7109375" style="1431" customWidth="1"/>
    <col min="1545" max="1545" width="8.42578125" style="1431" customWidth="1"/>
    <col min="1546" max="1546" width="11.140625" style="1431" customWidth="1"/>
    <col min="1547" max="1547" width="13" style="1431" customWidth="1"/>
    <col min="1548" max="1548" width="16" style="1431" customWidth="1"/>
    <col min="1549" max="1549" width="10" style="1431" customWidth="1"/>
    <col min="1550" max="1550" width="10.28515625" style="1431" bestFit="1" customWidth="1"/>
    <col min="1551" max="1792" width="10" style="1431"/>
    <col min="1793" max="1793" width="4.28515625" style="1431" customWidth="1"/>
    <col min="1794" max="1794" width="50.28515625" style="1431" customWidth="1"/>
    <col min="1795" max="1795" width="8.5703125" style="1431" customWidth="1"/>
    <col min="1796" max="1796" width="7.140625" style="1431" customWidth="1"/>
    <col min="1797" max="1797" width="9.140625" style="1431" customWidth="1"/>
    <col min="1798" max="1798" width="10.42578125" style="1431" customWidth="1"/>
    <col min="1799" max="1800" width="7.7109375" style="1431" customWidth="1"/>
    <col min="1801" max="1801" width="8.42578125" style="1431" customWidth="1"/>
    <col min="1802" max="1802" width="11.140625" style="1431" customWidth="1"/>
    <col min="1803" max="1803" width="13" style="1431" customWidth="1"/>
    <col min="1804" max="1804" width="16" style="1431" customWidth="1"/>
    <col min="1805" max="1805" width="10" style="1431" customWidth="1"/>
    <col min="1806" max="1806" width="10.28515625" style="1431" bestFit="1" customWidth="1"/>
    <col min="1807" max="2048" width="10" style="1431"/>
    <col min="2049" max="2049" width="4.28515625" style="1431" customWidth="1"/>
    <col min="2050" max="2050" width="50.28515625" style="1431" customWidth="1"/>
    <col min="2051" max="2051" width="8.5703125" style="1431" customWidth="1"/>
    <col min="2052" max="2052" width="7.140625" style="1431" customWidth="1"/>
    <col min="2053" max="2053" width="9.140625" style="1431" customWidth="1"/>
    <col min="2054" max="2054" width="10.42578125" style="1431" customWidth="1"/>
    <col min="2055" max="2056" width="7.7109375" style="1431" customWidth="1"/>
    <col min="2057" max="2057" width="8.42578125" style="1431" customWidth="1"/>
    <col min="2058" max="2058" width="11.140625" style="1431" customWidth="1"/>
    <col min="2059" max="2059" width="13" style="1431" customWidth="1"/>
    <col min="2060" max="2060" width="16" style="1431" customWidth="1"/>
    <col min="2061" max="2061" width="10" style="1431" customWidth="1"/>
    <col min="2062" max="2062" width="10.28515625" style="1431" bestFit="1" customWidth="1"/>
    <col min="2063" max="2304" width="10" style="1431"/>
    <col min="2305" max="2305" width="4.28515625" style="1431" customWidth="1"/>
    <col min="2306" max="2306" width="50.28515625" style="1431" customWidth="1"/>
    <col min="2307" max="2307" width="8.5703125" style="1431" customWidth="1"/>
    <col min="2308" max="2308" width="7.140625" style="1431" customWidth="1"/>
    <col min="2309" max="2309" width="9.140625" style="1431" customWidth="1"/>
    <col min="2310" max="2310" width="10.42578125" style="1431" customWidth="1"/>
    <col min="2311" max="2312" width="7.7109375" style="1431" customWidth="1"/>
    <col min="2313" max="2313" width="8.42578125" style="1431" customWidth="1"/>
    <col min="2314" max="2314" width="11.140625" style="1431" customWidth="1"/>
    <col min="2315" max="2315" width="13" style="1431" customWidth="1"/>
    <col min="2316" max="2316" width="16" style="1431" customWidth="1"/>
    <col min="2317" max="2317" width="10" style="1431" customWidth="1"/>
    <col min="2318" max="2318" width="10.28515625" style="1431" bestFit="1" customWidth="1"/>
    <col min="2319" max="2560" width="10" style="1431"/>
    <col min="2561" max="2561" width="4.28515625" style="1431" customWidth="1"/>
    <col min="2562" max="2562" width="50.28515625" style="1431" customWidth="1"/>
    <col min="2563" max="2563" width="8.5703125" style="1431" customWidth="1"/>
    <col min="2564" max="2564" width="7.140625" style="1431" customWidth="1"/>
    <col min="2565" max="2565" width="9.140625" style="1431" customWidth="1"/>
    <col min="2566" max="2566" width="10.42578125" style="1431" customWidth="1"/>
    <col min="2567" max="2568" width="7.7109375" style="1431" customWidth="1"/>
    <col min="2569" max="2569" width="8.42578125" style="1431" customWidth="1"/>
    <col min="2570" max="2570" width="11.140625" style="1431" customWidth="1"/>
    <col min="2571" max="2571" width="13" style="1431" customWidth="1"/>
    <col min="2572" max="2572" width="16" style="1431" customWidth="1"/>
    <col min="2573" max="2573" width="10" style="1431" customWidth="1"/>
    <col min="2574" max="2574" width="10.28515625" style="1431" bestFit="1" customWidth="1"/>
    <col min="2575" max="2816" width="10" style="1431"/>
    <col min="2817" max="2817" width="4.28515625" style="1431" customWidth="1"/>
    <col min="2818" max="2818" width="50.28515625" style="1431" customWidth="1"/>
    <col min="2819" max="2819" width="8.5703125" style="1431" customWidth="1"/>
    <col min="2820" max="2820" width="7.140625" style="1431" customWidth="1"/>
    <col min="2821" max="2821" width="9.140625" style="1431" customWidth="1"/>
    <col min="2822" max="2822" width="10.42578125" style="1431" customWidth="1"/>
    <col min="2823" max="2824" width="7.7109375" style="1431" customWidth="1"/>
    <col min="2825" max="2825" width="8.42578125" style="1431" customWidth="1"/>
    <col min="2826" max="2826" width="11.140625" style="1431" customWidth="1"/>
    <col min="2827" max="2827" width="13" style="1431" customWidth="1"/>
    <col min="2828" max="2828" width="16" style="1431" customWidth="1"/>
    <col min="2829" max="2829" width="10" style="1431" customWidth="1"/>
    <col min="2830" max="2830" width="10.28515625" style="1431" bestFit="1" customWidth="1"/>
    <col min="2831" max="3072" width="10" style="1431"/>
    <col min="3073" max="3073" width="4.28515625" style="1431" customWidth="1"/>
    <col min="3074" max="3074" width="50.28515625" style="1431" customWidth="1"/>
    <col min="3075" max="3075" width="8.5703125" style="1431" customWidth="1"/>
    <col min="3076" max="3076" width="7.140625" style="1431" customWidth="1"/>
    <col min="3077" max="3077" width="9.140625" style="1431" customWidth="1"/>
    <col min="3078" max="3078" width="10.42578125" style="1431" customWidth="1"/>
    <col min="3079" max="3080" width="7.7109375" style="1431" customWidth="1"/>
    <col min="3081" max="3081" width="8.42578125" style="1431" customWidth="1"/>
    <col min="3082" max="3082" width="11.140625" style="1431" customWidth="1"/>
    <col min="3083" max="3083" width="13" style="1431" customWidth="1"/>
    <col min="3084" max="3084" width="16" style="1431" customWidth="1"/>
    <col min="3085" max="3085" width="10" style="1431" customWidth="1"/>
    <col min="3086" max="3086" width="10.28515625" style="1431" bestFit="1" customWidth="1"/>
    <col min="3087" max="3328" width="10" style="1431"/>
    <col min="3329" max="3329" width="4.28515625" style="1431" customWidth="1"/>
    <col min="3330" max="3330" width="50.28515625" style="1431" customWidth="1"/>
    <col min="3331" max="3331" width="8.5703125" style="1431" customWidth="1"/>
    <col min="3332" max="3332" width="7.140625" style="1431" customWidth="1"/>
    <col min="3333" max="3333" width="9.140625" style="1431" customWidth="1"/>
    <col min="3334" max="3334" width="10.42578125" style="1431" customWidth="1"/>
    <col min="3335" max="3336" width="7.7109375" style="1431" customWidth="1"/>
    <col min="3337" max="3337" width="8.42578125" style="1431" customWidth="1"/>
    <col min="3338" max="3338" width="11.140625" style="1431" customWidth="1"/>
    <col min="3339" max="3339" width="13" style="1431" customWidth="1"/>
    <col min="3340" max="3340" width="16" style="1431" customWidth="1"/>
    <col min="3341" max="3341" width="10" style="1431" customWidth="1"/>
    <col min="3342" max="3342" width="10.28515625" style="1431" bestFit="1" customWidth="1"/>
    <col min="3343" max="3584" width="10" style="1431"/>
    <col min="3585" max="3585" width="4.28515625" style="1431" customWidth="1"/>
    <col min="3586" max="3586" width="50.28515625" style="1431" customWidth="1"/>
    <col min="3587" max="3587" width="8.5703125" style="1431" customWidth="1"/>
    <col min="3588" max="3588" width="7.140625" style="1431" customWidth="1"/>
    <col min="3589" max="3589" width="9.140625" style="1431" customWidth="1"/>
    <col min="3590" max="3590" width="10.42578125" style="1431" customWidth="1"/>
    <col min="3591" max="3592" width="7.7109375" style="1431" customWidth="1"/>
    <col min="3593" max="3593" width="8.42578125" style="1431" customWidth="1"/>
    <col min="3594" max="3594" width="11.140625" style="1431" customWidth="1"/>
    <col min="3595" max="3595" width="13" style="1431" customWidth="1"/>
    <col min="3596" max="3596" width="16" style="1431" customWidth="1"/>
    <col min="3597" max="3597" width="10" style="1431" customWidth="1"/>
    <col min="3598" max="3598" width="10.28515625" style="1431" bestFit="1" customWidth="1"/>
    <col min="3599" max="3840" width="10" style="1431"/>
    <col min="3841" max="3841" width="4.28515625" style="1431" customWidth="1"/>
    <col min="3842" max="3842" width="50.28515625" style="1431" customWidth="1"/>
    <col min="3843" max="3843" width="8.5703125" style="1431" customWidth="1"/>
    <col min="3844" max="3844" width="7.140625" style="1431" customWidth="1"/>
    <col min="3845" max="3845" width="9.140625" style="1431" customWidth="1"/>
    <col min="3846" max="3846" width="10.42578125" style="1431" customWidth="1"/>
    <col min="3847" max="3848" width="7.7109375" style="1431" customWidth="1"/>
    <col min="3849" max="3849" width="8.42578125" style="1431" customWidth="1"/>
    <col min="3850" max="3850" width="11.140625" style="1431" customWidth="1"/>
    <col min="3851" max="3851" width="13" style="1431" customWidth="1"/>
    <col min="3852" max="3852" width="16" style="1431" customWidth="1"/>
    <col min="3853" max="3853" width="10" style="1431" customWidth="1"/>
    <col min="3854" max="3854" width="10.28515625" style="1431" bestFit="1" customWidth="1"/>
    <col min="3855" max="4096" width="10" style="1431"/>
    <col min="4097" max="4097" width="4.28515625" style="1431" customWidth="1"/>
    <col min="4098" max="4098" width="50.28515625" style="1431" customWidth="1"/>
    <col min="4099" max="4099" width="8.5703125" style="1431" customWidth="1"/>
    <col min="4100" max="4100" width="7.140625" style="1431" customWidth="1"/>
    <col min="4101" max="4101" width="9.140625" style="1431" customWidth="1"/>
    <col min="4102" max="4102" width="10.42578125" style="1431" customWidth="1"/>
    <col min="4103" max="4104" width="7.7109375" style="1431" customWidth="1"/>
    <col min="4105" max="4105" width="8.42578125" style="1431" customWidth="1"/>
    <col min="4106" max="4106" width="11.140625" style="1431" customWidth="1"/>
    <col min="4107" max="4107" width="13" style="1431" customWidth="1"/>
    <col min="4108" max="4108" width="16" style="1431" customWidth="1"/>
    <col min="4109" max="4109" width="10" style="1431" customWidth="1"/>
    <col min="4110" max="4110" width="10.28515625" style="1431" bestFit="1" customWidth="1"/>
    <col min="4111" max="4352" width="10" style="1431"/>
    <col min="4353" max="4353" width="4.28515625" style="1431" customWidth="1"/>
    <col min="4354" max="4354" width="50.28515625" style="1431" customWidth="1"/>
    <col min="4355" max="4355" width="8.5703125" style="1431" customWidth="1"/>
    <col min="4356" max="4356" width="7.140625" style="1431" customWidth="1"/>
    <col min="4357" max="4357" width="9.140625" style="1431" customWidth="1"/>
    <col min="4358" max="4358" width="10.42578125" style="1431" customWidth="1"/>
    <col min="4359" max="4360" width="7.7109375" style="1431" customWidth="1"/>
    <col min="4361" max="4361" width="8.42578125" style="1431" customWidth="1"/>
    <col min="4362" max="4362" width="11.140625" style="1431" customWidth="1"/>
    <col min="4363" max="4363" width="13" style="1431" customWidth="1"/>
    <col min="4364" max="4364" width="16" style="1431" customWidth="1"/>
    <col min="4365" max="4365" width="10" style="1431" customWidth="1"/>
    <col min="4366" max="4366" width="10.28515625" style="1431" bestFit="1" customWidth="1"/>
    <col min="4367" max="4608" width="10" style="1431"/>
    <col min="4609" max="4609" width="4.28515625" style="1431" customWidth="1"/>
    <col min="4610" max="4610" width="50.28515625" style="1431" customWidth="1"/>
    <col min="4611" max="4611" width="8.5703125" style="1431" customWidth="1"/>
    <col min="4612" max="4612" width="7.140625" style="1431" customWidth="1"/>
    <col min="4613" max="4613" width="9.140625" style="1431" customWidth="1"/>
    <col min="4614" max="4614" width="10.42578125" style="1431" customWidth="1"/>
    <col min="4615" max="4616" width="7.7109375" style="1431" customWidth="1"/>
    <col min="4617" max="4617" width="8.42578125" style="1431" customWidth="1"/>
    <col min="4618" max="4618" width="11.140625" style="1431" customWidth="1"/>
    <col min="4619" max="4619" width="13" style="1431" customWidth="1"/>
    <col min="4620" max="4620" width="16" style="1431" customWidth="1"/>
    <col min="4621" max="4621" width="10" style="1431" customWidth="1"/>
    <col min="4622" max="4622" width="10.28515625" style="1431" bestFit="1" customWidth="1"/>
    <col min="4623" max="4864" width="10" style="1431"/>
    <col min="4865" max="4865" width="4.28515625" style="1431" customWidth="1"/>
    <col min="4866" max="4866" width="50.28515625" style="1431" customWidth="1"/>
    <col min="4867" max="4867" width="8.5703125" style="1431" customWidth="1"/>
    <col min="4868" max="4868" width="7.140625" style="1431" customWidth="1"/>
    <col min="4869" max="4869" width="9.140625" style="1431" customWidth="1"/>
    <col min="4870" max="4870" width="10.42578125" style="1431" customWidth="1"/>
    <col min="4871" max="4872" width="7.7109375" style="1431" customWidth="1"/>
    <col min="4873" max="4873" width="8.42578125" style="1431" customWidth="1"/>
    <col min="4874" max="4874" width="11.140625" style="1431" customWidth="1"/>
    <col min="4875" max="4875" width="13" style="1431" customWidth="1"/>
    <col min="4876" max="4876" width="16" style="1431" customWidth="1"/>
    <col min="4877" max="4877" width="10" style="1431" customWidth="1"/>
    <col min="4878" max="4878" width="10.28515625" style="1431" bestFit="1" customWidth="1"/>
    <col min="4879" max="5120" width="10" style="1431"/>
    <col min="5121" max="5121" width="4.28515625" style="1431" customWidth="1"/>
    <col min="5122" max="5122" width="50.28515625" style="1431" customWidth="1"/>
    <col min="5123" max="5123" width="8.5703125" style="1431" customWidth="1"/>
    <col min="5124" max="5124" width="7.140625" style="1431" customWidth="1"/>
    <col min="5125" max="5125" width="9.140625" style="1431" customWidth="1"/>
    <col min="5126" max="5126" width="10.42578125" style="1431" customWidth="1"/>
    <col min="5127" max="5128" width="7.7109375" style="1431" customWidth="1"/>
    <col min="5129" max="5129" width="8.42578125" style="1431" customWidth="1"/>
    <col min="5130" max="5130" width="11.140625" style="1431" customWidth="1"/>
    <col min="5131" max="5131" width="13" style="1431" customWidth="1"/>
    <col min="5132" max="5132" width="16" style="1431" customWidth="1"/>
    <col min="5133" max="5133" width="10" style="1431" customWidth="1"/>
    <col min="5134" max="5134" width="10.28515625" style="1431" bestFit="1" customWidth="1"/>
    <col min="5135" max="5376" width="10" style="1431"/>
    <col min="5377" max="5377" width="4.28515625" style="1431" customWidth="1"/>
    <col min="5378" max="5378" width="50.28515625" style="1431" customWidth="1"/>
    <col min="5379" max="5379" width="8.5703125" style="1431" customWidth="1"/>
    <col min="5380" max="5380" width="7.140625" style="1431" customWidth="1"/>
    <col min="5381" max="5381" width="9.140625" style="1431" customWidth="1"/>
    <col min="5382" max="5382" width="10.42578125" style="1431" customWidth="1"/>
    <col min="5383" max="5384" width="7.7109375" style="1431" customWidth="1"/>
    <col min="5385" max="5385" width="8.42578125" style="1431" customWidth="1"/>
    <col min="5386" max="5386" width="11.140625" style="1431" customWidth="1"/>
    <col min="5387" max="5387" width="13" style="1431" customWidth="1"/>
    <col min="5388" max="5388" width="16" style="1431" customWidth="1"/>
    <col min="5389" max="5389" width="10" style="1431" customWidth="1"/>
    <col min="5390" max="5390" width="10.28515625" style="1431" bestFit="1" customWidth="1"/>
    <col min="5391" max="5632" width="10" style="1431"/>
    <col min="5633" max="5633" width="4.28515625" style="1431" customWidth="1"/>
    <col min="5634" max="5634" width="50.28515625" style="1431" customWidth="1"/>
    <col min="5635" max="5635" width="8.5703125" style="1431" customWidth="1"/>
    <col min="5636" max="5636" width="7.140625" style="1431" customWidth="1"/>
    <col min="5637" max="5637" width="9.140625" style="1431" customWidth="1"/>
    <col min="5638" max="5638" width="10.42578125" style="1431" customWidth="1"/>
    <col min="5639" max="5640" width="7.7109375" style="1431" customWidth="1"/>
    <col min="5641" max="5641" width="8.42578125" style="1431" customWidth="1"/>
    <col min="5642" max="5642" width="11.140625" style="1431" customWidth="1"/>
    <col min="5643" max="5643" width="13" style="1431" customWidth="1"/>
    <col min="5644" max="5644" width="16" style="1431" customWidth="1"/>
    <col min="5645" max="5645" width="10" style="1431" customWidth="1"/>
    <col min="5646" max="5646" width="10.28515625" style="1431" bestFit="1" customWidth="1"/>
    <col min="5647" max="5888" width="10" style="1431"/>
    <col min="5889" max="5889" width="4.28515625" style="1431" customWidth="1"/>
    <col min="5890" max="5890" width="50.28515625" style="1431" customWidth="1"/>
    <col min="5891" max="5891" width="8.5703125" style="1431" customWidth="1"/>
    <col min="5892" max="5892" width="7.140625" style="1431" customWidth="1"/>
    <col min="5893" max="5893" width="9.140625" style="1431" customWidth="1"/>
    <col min="5894" max="5894" width="10.42578125" style="1431" customWidth="1"/>
    <col min="5895" max="5896" width="7.7109375" style="1431" customWidth="1"/>
    <col min="5897" max="5897" width="8.42578125" style="1431" customWidth="1"/>
    <col min="5898" max="5898" width="11.140625" style="1431" customWidth="1"/>
    <col min="5899" max="5899" width="13" style="1431" customWidth="1"/>
    <col min="5900" max="5900" width="16" style="1431" customWidth="1"/>
    <col min="5901" max="5901" width="10" style="1431" customWidth="1"/>
    <col min="5902" max="5902" width="10.28515625" style="1431" bestFit="1" customWidth="1"/>
    <col min="5903" max="6144" width="10" style="1431"/>
    <col min="6145" max="6145" width="4.28515625" style="1431" customWidth="1"/>
    <col min="6146" max="6146" width="50.28515625" style="1431" customWidth="1"/>
    <col min="6147" max="6147" width="8.5703125" style="1431" customWidth="1"/>
    <col min="6148" max="6148" width="7.140625" style="1431" customWidth="1"/>
    <col min="6149" max="6149" width="9.140625" style="1431" customWidth="1"/>
    <col min="6150" max="6150" width="10.42578125" style="1431" customWidth="1"/>
    <col min="6151" max="6152" width="7.7109375" style="1431" customWidth="1"/>
    <col min="6153" max="6153" width="8.42578125" style="1431" customWidth="1"/>
    <col min="6154" max="6154" width="11.140625" style="1431" customWidth="1"/>
    <col min="6155" max="6155" width="13" style="1431" customWidth="1"/>
    <col min="6156" max="6156" width="16" style="1431" customWidth="1"/>
    <col min="6157" max="6157" width="10" style="1431" customWidth="1"/>
    <col min="6158" max="6158" width="10.28515625" style="1431" bestFit="1" customWidth="1"/>
    <col min="6159" max="6400" width="10" style="1431"/>
    <col min="6401" max="6401" width="4.28515625" style="1431" customWidth="1"/>
    <col min="6402" max="6402" width="50.28515625" style="1431" customWidth="1"/>
    <col min="6403" max="6403" width="8.5703125" style="1431" customWidth="1"/>
    <col min="6404" max="6404" width="7.140625" style="1431" customWidth="1"/>
    <col min="6405" max="6405" width="9.140625" style="1431" customWidth="1"/>
    <col min="6406" max="6406" width="10.42578125" style="1431" customWidth="1"/>
    <col min="6407" max="6408" width="7.7109375" style="1431" customWidth="1"/>
    <col min="6409" max="6409" width="8.42578125" style="1431" customWidth="1"/>
    <col min="6410" max="6410" width="11.140625" style="1431" customWidth="1"/>
    <col min="6411" max="6411" width="13" style="1431" customWidth="1"/>
    <col min="6412" max="6412" width="16" style="1431" customWidth="1"/>
    <col min="6413" max="6413" width="10" style="1431" customWidth="1"/>
    <col min="6414" max="6414" width="10.28515625" style="1431" bestFit="1" customWidth="1"/>
    <col min="6415" max="6656" width="10" style="1431"/>
    <col min="6657" max="6657" width="4.28515625" style="1431" customWidth="1"/>
    <col min="6658" max="6658" width="50.28515625" style="1431" customWidth="1"/>
    <col min="6659" max="6659" width="8.5703125" style="1431" customWidth="1"/>
    <col min="6660" max="6660" width="7.140625" style="1431" customWidth="1"/>
    <col min="6661" max="6661" width="9.140625" style="1431" customWidth="1"/>
    <col min="6662" max="6662" width="10.42578125" style="1431" customWidth="1"/>
    <col min="6663" max="6664" width="7.7109375" style="1431" customWidth="1"/>
    <col min="6665" max="6665" width="8.42578125" style="1431" customWidth="1"/>
    <col min="6666" max="6666" width="11.140625" style="1431" customWidth="1"/>
    <col min="6667" max="6667" width="13" style="1431" customWidth="1"/>
    <col min="6668" max="6668" width="16" style="1431" customWidth="1"/>
    <col min="6669" max="6669" width="10" style="1431" customWidth="1"/>
    <col min="6670" max="6670" width="10.28515625" style="1431" bestFit="1" customWidth="1"/>
    <col min="6671" max="6912" width="10" style="1431"/>
    <col min="6913" max="6913" width="4.28515625" style="1431" customWidth="1"/>
    <col min="6914" max="6914" width="50.28515625" style="1431" customWidth="1"/>
    <col min="6915" max="6915" width="8.5703125" style="1431" customWidth="1"/>
    <col min="6916" max="6916" width="7.140625" style="1431" customWidth="1"/>
    <col min="6917" max="6917" width="9.140625" style="1431" customWidth="1"/>
    <col min="6918" max="6918" width="10.42578125" style="1431" customWidth="1"/>
    <col min="6919" max="6920" width="7.7109375" style="1431" customWidth="1"/>
    <col min="6921" max="6921" width="8.42578125" style="1431" customWidth="1"/>
    <col min="6922" max="6922" width="11.140625" style="1431" customWidth="1"/>
    <col min="6923" max="6923" width="13" style="1431" customWidth="1"/>
    <col min="6924" max="6924" width="16" style="1431" customWidth="1"/>
    <col min="6925" max="6925" width="10" style="1431" customWidth="1"/>
    <col min="6926" max="6926" width="10.28515625" style="1431" bestFit="1" customWidth="1"/>
    <col min="6927" max="7168" width="10" style="1431"/>
    <col min="7169" max="7169" width="4.28515625" style="1431" customWidth="1"/>
    <col min="7170" max="7170" width="50.28515625" style="1431" customWidth="1"/>
    <col min="7171" max="7171" width="8.5703125" style="1431" customWidth="1"/>
    <col min="7172" max="7172" width="7.140625" style="1431" customWidth="1"/>
    <col min="7173" max="7173" width="9.140625" style="1431" customWidth="1"/>
    <col min="7174" max="7174" width="10.42578125" style="1431" customWidth="1"/>
    <col min="7175" max="7176" width="7.7109375" style="1431" customWidth="1"/>
    <col min="7177" max="7177" width="8.42578125" style="1431" customWidth="1"/>
    <col min="7178" max="7178" width="11.140625" style="1431" customWidth="1"/>
    <col min="7179" max="7179" width="13" style="1431" customWidth="1"/>
    <col min="7180" max="7180" width="16" style="1431" customWidth="1"/>
    <col min="7181" max="7181" width="10" style="1431" customWidth="1"/>
    <col min="7182" max="7182" width="10.28515625" style="1431" bestFit="1" customWidth="1"/>
    <col min="7183" max="7424" width="10" style="1431"/>
    <col min="7425" max="7425" width="4.28515625" style="1431" customWidth="1"/>
    <col min="7426" max="7426" width="50.28515625" style="1431" customWidth="1"/>
    <col min="7427" max="7427" width="8.5703125" style="1431" customWidth="1"/>
    <col min="7428" max="7428" width="7.140625" style="1431" customWidth="1"/>
    <col min="7429" max="7429" width="9.140625" style="1431" customWidth="1"/>
    <col min="7430" max="7430" width="10.42578125" style="1431" customWidth="1"/>
    <col min="7431" max="7432" width="7.7109375" style="1431" customWidth="1"/>
    <col min="7433" max="7433" width="8.42578125" style="1431" customWidth="1"/>
    <col min="7434" max="7434" width="11.140625" style="1431" customWidth="1"/>
    <col min="7435" max="7435" width="13" style="1431" customWidth="1"/>
    <col min="7436" max="7436" width="16" style="1431" customWidth="1"/>
    <col min="7437" max="7437" width="10" style="1431" customWidth="1"/>
    <col min="7438" max="7438" width="10.28515625" style="1431" bestFit="1" customWidth="1"/>
    <col min="7439" max="7680" width="10" style="1431"/>
    <col min="7681" max="7681" width="4.28515625" style="1431" customWidth="1"/>
    <col min="7682" max="7682" width="50.28515625" style="1431" customWidth="1"/>
    <col min="7683" max="7683" width="8.5703125" style="1431" customWidth="1"/>
    <col min="7684" max="7684" width="7.140625" style="1431" customWidth="1"/>
    <col min="7685" max="7685" width="9.140625" style="1431" customWidth="1"/>
    <col min="7686" max="7686" width="10.42578125" style="1431" customWidth="1"/>
    <col min="7687" max="7688" width="7.7109375" style="1431" customWidth="1"/>
    <col min="7689" max="7689" width="8.42578125" style="1431" customWidth="1"/>
    <col min="7690" max="7690" width="11.140625" style="1431" customWidth="1"/>
    <col min="7691" max="7691" width="13" style="1431" customWidth="1"/>
    <col min="7692" max="7692" width="16" style="1431" customWidth="1"/>
    <col min="7693" max="7693" width="10" style="1431" customWidth="1"/>
    <col min="7694" max="7694" width="10.28515625" style="1431" bestFit="1" customWidth="1"/>
    <col min="7695" max="7936" width="10" style="1431"/>
    <col min="7937" max="7937" width="4.28515625" style="1431" customWidth="1"/>
    <col min="7938" max="7938" width="50.28515625" style="1431" customWidth="1"/>
    <col min="7939" max="7939" width="8.5703125" style="1431" customWidth="1"/>
    <col min="7940" max="7940" width="7.140625" style="1431" customWidth="1"/>
    <col min="7941" max="7941" width="9.140625" style="1431" customWidth="1"/>
    <col min="7942" max="7942" width="10.42578125" style="1431" customWidth="1"/>
    <col min="7943" max="7944" width="7.7109375" style="1431" customWidth="1"/>
    <col min="7945" max="7945" width="8.42578125" style="1431" customWidth="1"/>
    <col min="7946" max="7946" width="11.140625" style="1431" customWidth="1"/>
    <col min="7947" max="7947" width="13" style="1431" customWidth="1"/>
    <col min="7948" max="7948" width="16" style="1431" customWidth="1"/>
    <col min="7949" max="7949" width="10" style="1431" customWidth="1"/>
    <col min="7950" max="7950" width="10.28515625" style="1431" bestFit="1" customWidth="1"/>
    <col min="7951" max="8192" width="10" style="1431"/>
    <col min="8193" max="8193" width="4.28515625" style="1431" customWidth="1"/>
    <col min="8194" max="8194" width="50.28515625" style="1431" customWidth="1"/>
    <col min="8195" max="8195" width="8.5703125" style="1431" customWidth="1"/>
    <col min="8196" max="8196" width="7.140625" style="1431" customWidth="1"/>
    <col min="8197" max="8197" width="9.140625" style="1431" customWidth="1"/>
    <col min="8198" max="8198" width="10.42578125" style="1431" customWidth="1"/>
    <col min="8199" max="8200" width="7.7109375" style="1431" customWidth="1"/>
    <col min="8201" max="8201" width="8.42578125" style="1431" customWidth="1"/>
    <col min="8202" max="8202" width="11.140625" style="1431" customWidth="1"/>
    <col min="8203" max="8203" width="13" style="1431" customWidth="1"/>
    <col min="8204" max="8204" width="16" style="1431" customWidth="1"/>
    <col min="8205" max="8205" width="10" style="1431" customWidth="1"/>
    <col min="8206" max="8206" width="10.28515625" style="1431" bestFit="1" customWidth="1"/>
    <col min="8207" max="8448" width="10" style="1431"/>
    <col min="8449" max="8449" width="4.28515625" style="1431" customWidth="1"/>
    <col min="8450" max="8450" width="50.28515625" style="1431" customWidth="1"/>
    <col min="8451" max="8451" width="8.5703125" style="1431" customWidth="1"/>
    <col min="8452" max="8452" width="7.140625" style="1431" customWidth="1"/>
    <col min="8453" max="8453" width="9.140625" style="1431" customWidth="1"/>
    <col min="8454" max="8454" width="10.42578125" style="1431" customWidth="1"/>
    <col min="8455" max="8456" width="7.7109375" style="1431" customWidth="1"/>
    <col min="8457" max="8457" width="8.42578125" style="1431" customWidth="1"/>
    <col min="8458" max="8458" width="11.140625" style="1431" customWidth="1"/>
    <col min="8459" max="8459" width="13" style="1431" customWidth="1"/>
    <col min="8460" max="8460" width="16" style="1431" customWidth="1"/>
    <col min="8461" max="8461" width="10" style="1431" customWidth="1"/>
    <col min="8462" max="8462" width="10.28515625" style="1431" bestFit="1" customWidth="1"/>
    <col min="8463" max="8704" width="10" style="1431"/>
    <col min="8705" max="8705" width="4.28515625" style="1431" customWidth="1"/>
    <col min="8706" max="8706" width="50.28515625" style="1431" customWidth="1"/>
    <col min="8707" max="8707" width="8.5703125" style="1431" customWidth="1"/>
    <col min="8708" max="8708" width="7.140625" style="1431" customWidth="1"/>
    <col min="8709" max="8709" width="9.140625" style="1431" customWidth="1"/>
    <col min="8710" max="8710" width="10.42578125" style="1431" customWidth="1"/>
    <col min="8711" max="8712" width="7.7109375" style="1431" customWidth="1"/>
    <col min="8713" max="8713" width="8.42578125" style="1431" customWidth="1"/>
    <col min="8714" max="8714" width="11.140625" style="1431" customWidth="1"/>
    <col min="8715" max="8715" width="13" style="1431" customWidth="1"/>
    <col min="8716" max="8716" width="16" style="1431" customWidth="1"/>
    <col min="8717" max="8717" width="10" style="1431" customWidth="1"/>
    <col min="8718" max="8718" width="10.28515625" style="1431" bestFit="1" customWidth="1"/>
    <col min="8719" max="8960" width="10" style="1431"/>
    <col min="8961" max="8961" width="4.28515625" style="1431" customWidth="1"/>
    <col min="8962" max="8962" width="50.28515625" style="1431" customWidth="1"/>
    <col min="8963" max="8963" width="8.5703125" style="1431" customWidth="1"/>
    <col min="8964" max="8964" width="7.140625" style="1431" customWidth="1"/>
    <col min="8965" max="8965" width="9.140625" style="1431" customWidth="1"/>
    <col min="8966" max="8966" width="10.42578125" style="1431" customWidth="1"/>
    <col min="8967" max="8968" width="7.7109375" style="1431" customWidth="1"/>
    <col min="8969" max="8969" width="8.42578125" style="1431" customWidth="1"/>
    <col min="8970" max="8970" width="11.140625" style="1431" customWidth="1"/>
    <col min="8971" max="8971" width="13" style="1431" customWidth="1"/>
    <col min="8972" max="8972" width="16" style="1431" customWidth="1"/>
    <col min="8973" max="8973" width="10" style="1431" customWidth="1"/>
    <col min="8974" max="8974" width="10.28515625" style="1431" bestFit="1" customWidth="1"/>
    <col min="8975" max="9216" width="10" style="1431"/>
    <col min="9217" max="9217" width="4.28515625" style="1431" customWidth="1"/>
    <col min="9218" max="9218" width="50.28515625" style="1431" customWidth="1"/>
    <col min="9219" max="9219" width="8.5703125" style="1431" customWidth="1"/>
    <col min="9220" max="9220" width="7.140625" style="1431" customWidth="1"/>
    <col min="9221" max="9221" width="9.140625" style="1431" customWidth="1"/>
    <col min="9222" max="9222" width="10.42578125" style="1431" customWidth="1"/>
    <col min="9223" max="9224" width="7.7109375" style="1431" customWidth="1"/>
    <col min="9225" max="9225" width="8.42578125" style="1431" customWidth="1"/>
    <col min="9226" max="9226" width="11.140625" style="1431" customWidth="1"/>
    <col min="9227" max="9227" width="13" style="1431" customWidth="1"/>
    <col min="9228" max="9228" width="16" style="1431" customWidth="1"/>
    <col min="9229" max="9229" width="10" style="1431" customWidth="1"/>
    <col min="9230" max="9230" width="10.28515625" style="1431" bestFit="1" customWidth="1"/>
    <col min="9231" max="9472" width="10" style="1431"/>
    <col min="9473" max="9473" width="4.28515625" style="1431" customWidth="1"/>
    <col min="9474" max="9474" width="50.28515625" style="1431" customWidth="1"/>
    <col min="9475" max="9475" width="8.5703125" style="1431" customWidth="1"/>
    <col min="9476" max="9476" width="7.140625" style="1431" customWidth="1"/>
    <col min="9477" max="9477" width="9.140625" style="1431" customWidth="1"/>
    <col min="9478" max="9478" width="10.42578125" style="1431" customWidth="1"/>
    <col min="9479" max="9480" width="7.7109375" style="1431" customWidth="1"/>
    <col min="9481" max="9481" width="8.42578125" style="1431" customWidth="1"/>
    <col min="9482" max="9482" width="11.140625" style="1431" customWidth="1"/>
    <col min="9483" max="9483" width="13" style="1431" customWidth="1"/>
    <col min="9484" max="9484" width="16" style="1431" customWidth="1"/>
    <col min="9485" max="9485" width="10" style="1431" customWidth="1"/>
    <col min="9486" max="9486" width="10.28515625" style="1431" bestFit="1" customWidth="1"/>
    <col min="9487" max="9728" width="10" style="1431"/>
    <col min="9729" max="9729" width="4.28515625" style="1431" customWidth="1"/>
    <col min="9730" max="9730" width="50.28515625" style="1431" customWidth="1"/>
    <col min="9731" max="9731" width="8.5703125" style="1431" customWidth="1"/>
    <col min="9732" max="9732" width="7.140625" style="1431" customWidth="1"/>
    <col min="9733" max="9733" width="9.140625" style="1431" customWidth="1"/>
    <col min="9734" max="9734" width="10.42578125" style="1431" customWidth="1"/>
    <col min="9735" max="9736" width="7.7109375" style="1431" customWidth="1"/>
    <col min="9737" max="9737" width="8.42578125" style="1431" customWidth="1"/>
    <col min="9738" max="9738" width="11.140625" style="1431" customWidth="1"/>
    <col min="9739" max="9739" width="13" style="1431" customWidth="1"/>
    <col min="9740" max="9740" width="16" style="1431" customWidth="1"/>
    <col min="9741" max="9741" width="10" style="1431" customWidth="1"/>
    <col min="9742" max="9742" width="10.28515625" style="1431" bestFit="1" customWidth="1"/>
    <col min="9743" max="9984" width="10" style="1431"/>
    <col min="9985" max="9985" width="4.28515625" style="1431" customWidth="1"/>
    <col min="9986" max="9986" width="50.28515625" style="1431" customWidth="1"/>
    <col min="9987" max="9987" width="8.5703125" style="1431" customWidth="1"/>
    <col min="9988" max="9988" width="7.140625" style="1431" customWidth="1"/>
    <col min="9989" max="9989" width="9.140625" style="1431" customWidth="1"/>
    <col min="9990" max="9990" width="10.42578125" style="1431" customWidth="1"/>
    <col min="9991" max="9992" width="7.7109375" style="1431" customWidth="1"/>
    <col min="9993" max="9993" width="8.42578125" style="1431" customWidth="1"/>
    <col min="9994" max="9994" width="11.140625" style="1431" customWidth="1"/>
    <col min="9995" max="9995" width="13" style="1431" customWidth="1"/>
    <col min="9996" max="9996" width="16" style="1431" customWidth="1"/>
    <col min="9997" max="9997" width="10" style="1431" customWidth="1"/>
    <col min="9998" max="9998" width="10.28515625" style="1431" bestFit="1" customWidth="1"/>
    <col min="9999" max="10240" width="10" style="1431"/>
    <col min="10241" max="10241" width="4.28515625" style="1431" customWidth="1"/>
    <col min="10242" max="10242" width="50.28515625" style="1431" customWidth="1"/>
    <col min="10243" max="10243" width="8.5703125" style="1431" customWidth="1"/>
    <col min="10244" max="10244" width="7.140625" style="1431" customWidth="1"/>
    <col min="10245" max="10245" width="9.140625" style="1431" customWidth="1"/>
    <col min="10246" max="10246" width="10.42578125" style="1431" customWidth="1"/>
    <col min="10247" max="10248" width="7.7109375" style="1431" customWidth="1"/>
    <col min="10249" max="10249" width="8.42578125" style="1431" customWidth="1"/>
    <col min="10250" max="10250" width="11.140625" style="1431" customWidth="1"/>
    <col min="10251" max="10251" width="13" style="1431" customWidth="1"/>
    <col min="10252" max="10252" width="16" style="1431" customWidth="1"/>
    <col min="10253" max="10253" width="10" style="1431" customWidth="1"/>
    <col min="10254" max="10254" width="10.28515625" style="1431" bestFit="1" customWidth="1"/>
    <col min="10255" max="10496" width="10" style="1431"/>
    <col min="10497" max="10497" width="4.28515625" style="1431" customWidth="1"/>
    <col min="10498" max="10498" width="50.28515625" style="1431" customWidth="1"/>
    <col min="10499" max="10499" width="8.5703125" style="1431" customWidth="1"/>
    <col min="10500" max="10500" width="7.140625" style="1431" customWidth="1"/>
    <col min="10501" max="10501" width="9.140625" style="1431" customWidth="1"/>
    <col min="10502" max="10502" width="10.42578125" style="1431" customWidth="1"/>
    <col min="10503" max="10504" width="7.7109375" style="1431" customWidth="1"/>
    <col min="10505" max="10505" width="8.42578125" style="1431" customWidth="1"/>
    <col min="10506" max="10506" width="11.140625" style="1431" customWidth="1"/>
    <col min="10507" max="10507" width="13" style="1431" customWidth="1"/>
    <col min="10508" max="10508" width="16" style="1431" customWidth="1"/>
    <col min="10509" max="10509" width="10" style="1431" customWidth="1"/>
    <col min="10510" max="10510" width="10.28515625" style="1431" bestFit="1" customWidth="1"/>
    <col min="10511" max="10752" width="10" style="1431"/>
    <col min="10753" max="10753" width="4.28515625" style="1431" customWidth="1"/>
    <col min="10754" max="10754" width="50.28515625" style="1431" customWidth="1"/>
    <col min="10755" max="10755" width="8.5703125" style="1431" customWidth="1"/>
    <col min="10756" max="10756" width="7.140625" style="1431" customWidth="1"/>
    <col min="10757" max="10757" width="9.140625" style="1431" customWidth="1"/>
    <col min="10758" max="10758" width="10.42578125" style="1431" customWidth="1"/>
    <col min="10759" max="10760" width="7.7109375" style="1431" customWidth="1"/>
    <col min="10761" max="10761" width="8.42578125" style="1431" customWidth="1"/>
    <col min="10762" max="10762" width="11.140625" style="1431" customWidth="1"/>
    <col min="10763" max="10763" width="13" style="1431" customWidth="1"/>
    <col min="10764" max="10764" width="16" style="1431" customWidth="1"/>
    <col min="10765" max="10765" width="10" style="1431" customWidth="1"/>
    <col min="10766" max="10766" width="10.28515625" style="1431" bestFit="1" customWidth="1"/>
    <col min="10767" max="11008" width="10" style="1431"/>
    <col min="11009" max="11009" width="4.28515625" style="1431" customWidth="1"/>
    <col min="11010" max="11010" width="50.28515625" style="1431" customWidth="1"/>
    <col min="11011" max="11011" width="8.5703125" style="1431" customWidth="1"/>
    <col min="11012" max="11012" width="7.140625" style="1431" customWidth="1"/>
    <col min="11013" max="11013" width="9.140625" style="1431" customWidth="1"/>
    <col min="11014" max="11014" width="10.42578125" style="1431" customWidth="1"/>
    <col min="11015" max="11016" width="7.7109375" style="1431" customWidth="1"/>
    <col min="11017" max="11017" width="8.42578125" style="1431" customWidth="1"/>
    <col min="11018" max="11018" width="11.140625" style="1431" customWidth="1"/>
    <col min="11019" max="11019" width="13" style="1431" customWidth="1"/>
    <col min="11020" max="11020" width="16" style="1431" customWidth="1"/>
    <col min="11021" max="11021" width="10" style="1431" customWidth="1"/>
    <col min="11022" max="11022" width="10.28515625" style="1431" bestFit="1" customWidth="1"/>
    <col min="11023" max="11264" width="10" style="1431"/>
    <col min="11265" max="11265" width="4.28515625" style="1431" customWidth="1"/>
    <col min="11266" max="11266" width="50.28515625" style="1431" customWidth="1"/>
    <col min="11267" max="11267" width="8.5703125" style="1431" customWidth="1"/>
    <col min="11268" max="11268" width="7.140625" style="1431" customWidth="1"/>
    <col min="11269" max="11269" width="9.140625" style="1431" customWidth="1"/>
    <col min="11270" max="11270" width="10.42578125" style="1431" customWidth="1"/>
    <col min="11271" max="11272" width="7.7109375" style="1431" customWidth="1"/>
    <col min="11273" max="11273" width="8.42578125" style="1431" customWidth="1"/>
    <col min="11274" max="11274" width="11.140625" style="1431" customWidth="1"/>
    <col min="11275" max="11275" width="13" style="1431" customWidth="1"/>
    <col min="11276" max="11276" width="16" style="1431" customWidth="1"/>
    <col min="11277" max="11277" width="10" style="1431" customWidth="1"/>
    <col min="11278" max="11278" width="10.28515625" style="1431" bestFit="1" customWidth="1"/>
    <col min="11279" max="11520" width="10" style="1431"/>
    <col min="11521" max="11521" width="4.28515625" style="1431" customWidth="1"/>
    <col min="11522" max="11522" width="50.28515625" style="1431" customWidth="1"/>
    <col min="11523" max="11523" width="8.5703125" style="1431" customWidth="1"/>
    <col min="11524" max="11524" width="7.140625" style="1431" customWidth="1"/>
    <col min="11525" max="11525" width="9.140625" style="1431" customWidth="1"/>
    <col min="11526" max="11526" width="10.42578125" style="1431" customWidth="1"/>
    <col min="11527" max="11528" width="7.7109375" style="1431" customWidth="1"/>
    <col min="11529" max="11529" width="8.42578125" style="1431" customWidth="1"/>
    <col min="11530" max="11530" width="11.140625" style="1431" customWidth="1"/>
    <col min="11531" max="11531" width="13" style="1431" customWidth="1"/>
    <col min="11532" max="11532" width="16" style="1431" customWidth="1"/>
    <col min="11533" max="11533" width="10" style="1431" customWidth="1"/>
    <col min="11534" max="11534" width="10.28515625" style="1431" bestFit="1" customWidth="1"/>
    <col min="11535" max="11776" width="10" style="1431"/>
    <col min="11777" max="11777" width="4.28515625" style="1431" customWidth="1"/>
    <col min="11778" max="11778" width="50.28515625" style="1431" customWidth="1"/>
    <col min="11779" max="11779" width="8.5703125" style="1431" customWidth="1"/>
    <col min="11780" max="11780" width="7.140625" style="1431" customWidth="1"/>
    <col min="11781" max="11781" width="9.140625" style="1431" customWidth="1"/>
    <col min="11782" max="11782" width="10.42578125" style="1431" customWidth="1"/>
    <col min="11783" max="11784" width="7.7109375" style="1431" customWidth="1"/>
    <col min="11785" max="11785" width="8.42578125" style="1431" customWidth="1"/>
    <col min="11786" max="11786" width="11.140625" style="1431" customWidth="1"/>
    <col min="11787" max="11787" width="13" style="1431" customWidth="1"/>
    <col min="11788" max="11788" width="16" style="1431" customWidth="1"/>
    <col min="11789" max="11789" width="10" style="1431" customWidth="1"/>
    <col min="11790" max="11790" width="10.28515625" style="1431" bestFit="1" customWidth="1"/>
    <col min="11791" max="12032" width="10" style="1431"/>
    <col min="12033" max="12033" width="4.28515625" style="1431" customWidth="1"/>
    <col min="12034" max="12034" width="50.28515625" style="1431" customWidth="1"/>
    <col min="12035" max="12035" width="8.5703125" style="1431" customWidth="1"/>
    <col min="12036" max="12036" width="7.140625" style="1431" customWidth="1"/>
    <col min="12037" max="12037" width="9.140625" style="1431" customWidth="1"/>
    <col min="12038" max="12038" width="10.42578125" style="1431" customWidth="1"/>
    <col min="12039" max="12040" width="7.7109375" style="1431" customWidth="1"/>
    <col min="12041" max="12041" width="8.42578125" style="1431" customWidth="1"/>
    <col min="12042" max="12042" width="11.140625" style="1431" customWidth="1"/>
    <col min="12043" max="12043" width="13" style="1431" customWidth="1"/>
    <col min="12044" max="12044" width="16" style="1431" customWidth="1"/>
    <col min="12045" max="12045" width="10" style="1431" customWidth="1"/>
    <col min="12046" max="12046" width="10.28515625" style="1431" bestFit="1" customWidth="1"/>
    <col min="12047" max="12288" width="10" style="1431"/>
    <col min="12289" max="12289" width="4.28515625" style="1431" customWidth="1"/>
    <col min="12290" max="12290" width="50.28515625" style="1431" customWidth="1"/>
    <col min="12291" max="12291" width="8.5703125" style="1431" customWidth="1"/>
    <col min="12292" max="12292" width="7.140625" style="1431" customWidth="1"/>
    <col min="12293" max="12293" width="9.140625" style="1431" customWidth="1"/>
    <col min="12294" max="12294" width="10.42578125" style="1431" customWidth="1"/>
    <col min="12295" max="12296" width="7.7109375" style="1431" customWidth="1"/>
    <col min="12297" max="12297" width="8.42578125" style="1431" customWidth="1"/>
    <col min="12298" max="12298" width="11.140625" style="1431" customWidth="1"/>
    <col min="12299" max="12299" width="13" style="1431" customWidth="1"/>
    <col min="12300" max="12300" width="16" style="1431" customWidth="1"/>
    <col min="12301" max="12301" width="10" style="1431" customWidth="1"/>
    <col min="12302" max="12302" width="10.28515625" style="1431" bestFit="1" customWidth="1"/>
    <col min="12303" max="12544" width="10" style="1431"/>
    <col min="12545" max="12545" width="4.28515625" style="1431" customWidth="1"/>
    <col min="12546" max="12546" width="50.28515625" style="1431" customWidth="1"/>
    <col min="12547" max="12547" width="8.5703125" style="1431" customWidth="1"/>
    <col min="12548" max="12548" width="7.140625" style="1431" customWidth="1"/>
    <col min="12549" max="12549" width="9.140625" style="1431" customWidth="1"/>
    <col min="12550" max="12550" width="10.42578125" style="1431" customWidth="1"/>
    <col min="12551" max="12552" width="7.7109375" style="1431" customWidth="1"/>
    <col min="12553" max="12553" width="8.42578125" style="1431" customWidth="1"/>
    <col min="12554" max="12554" width="11.140625" style="1431" customWidth="1"/>
    <col min="12555" max="12555" width="13" style="1431" customWidth="1"/>
    <col min="12556" max="12556" width="16" style="1431" customWidth="1"/>
    <col min="12557" max="12557" width="10" style="1431" customWidth="1"/>
    <col min="12558" max="12558" width="10.28515625" style="1431" bestFit="1" customWidth="1"/>
    <col min="12559" max="12800" width="10" style="1431"/>
    <col min="12801" max="12801" width="4.28515625" style="1431" customWidth="1"/>
    <col min="12802" max="12802" width="50.28515625" style="1431" customWidth="1"/>
    <col min="12803" max="12803" width="8.5703125" style="1431" customWidth="1"/>
    <col min="12804" max="12804" width="7.140625" style="1431" customWidth="1"/>
    <col min="12805" max="12805" width="9.140625" style="1431" customWidth="1"/>
    <col min="12806" max="12806" width="10.42578125" style="1431" customWidth="1"/>
    <col min="12807" max="12808" width="7.7109375" style="1431" customWidth="1"/>
    <col min="12809" max="12809" width="8.42578125" style="1431" customWidth="1"/>
    <col min="12810" max="12810" width="11.140625" style="1431" customWidth="1"/>
    <col min="12811" max="12811" width="13" style="1431" customWidth="1"/>
    <col min="12812" max="12812" width="16" style="1431" customWidth="1"/>
    <col min="12813" max="12813" width="10" style="1431" customWidth="1"/>
    <col min="12814" max="12814" width="10.28515625" style="1431" bestFit="1" customWidth="1"/>
    <col min="12815" max="13056" width="10" style="1431"/>
    <col min="13057" max="13057" width="4.28515625" style="1431" customWidth="1"/>
    <col min="13058" max="13058" width="50.28515625" style="1431" customWidth="1"/>
    <col min="13059" max="13059" width="8.5703125" style="1431" customWidth="1"/>
    <col min="13060" max="13060" width="7.140625" style="1431" customWidth="1"/>
    <col min="13061" max="13061" width="9.140625" style="1431" customWidth="1"/>
    <col min="13062" max="13062" width="10.42578125" style="1431" customWidth="1"/>
    <col min="13063" max="13064" width="7.7109375" style="1431" customWidth="1"/>
    <col min="13065" max="13065" width="8.42578125" style="1431" customWidth="1"/>
    <col min="13066" max="13066" width="11.140625" style="1431" customWidth="1"/>
    <col min="13067" max="13067" width="13" style="1431" customWidth="1"/>
    <col min="13068" max="13068" width="16" style="1431" customWidth="1"/>
    <col min="13069" max="13069" width="10" style="1431" customWidth="1"/>
    <col min="13070" max="13070" width="10.28515625" style="1431" bestFit="1" customWidth="1"/>
    <col min="13071" max="13312" width="10" style="1431"/>
    <col min="13313" max="13313" width="4.28515625" style="1431" customWidth="1"/>
    <col min="13314" max="13314" width="50.28515625" style="1431" customWidth="1"/>
    <col min="13315" max="13315" width="8.5703125" style="1431" customWidth="1"/>
    <col min="13316" max="13316" width="7.140625" style="1431" customWidth="1"/>
    <col min="13317" max="13317" width="9.140625" style="1431" customWidth="1"/>
    <col min="13318" max="13318" width="10.42578125" style="1431" customWidth="1"/>
    <col min="13319" max="13320" width="7.7109375" style="1431" customWidth="1"/>
    <col min="13321" max="13321" width="8.42578125" style="1431" customWidth="1"/>
    <col min="13322" max="13322" width="11.140625" style="1431" customWidth="1"/>
    <col min="13323" max="13323" width="13" style="1431" customWidth="1"/>
    <col min="13324" max="13324" width="16" style="1431" customWidth="1"/>
    <col min="13325" max="13325" width="10" style="1431" customWidth="1"/>
    <col min="13326" max="13326" width="10.28515625" style="1431" bestFit="1" customWidth="1"/>
    <col min="13327" max="13568" width="10" style="1431"/>
    <col min="13569" max="13569" width="4.28515625" style="1431" customWidth="1"/>
    <col min="13570" max="13570" width="50.28515625" style="1431" customWidth="1"/>
    <col min="13571" max="13571" width="8.5703125" style="1431" customWidth="1"/>
    <col min="13572" max="13572" width="7.140625" style="1431" customWidth="1"/>
    <col min="13573" max="13573" width="9.140625" style="1431" customWidth="1"/>
    <col min="13574" max="13574" width="10.42578125" style="1431" customWidth="1"/>
    <col min="13575" max="13576" width="7.7109375" style="1431" customWidth="1"/>
    <col min="13577" max="13577" width="8.42578125" style="1431" customWidth="1"/>
    <col min="13578" max="13578" width="11.140625" style="1431" customWidth="1"/>
    <col min="13579" max="13579" width="13" style="1431" customWidth="1"/>
    <col min="13580" max="13580" width="16" style="1431" customWidth="1"/>
    <col min="13581" max="13581" width="10" style="1431" customWidth="1"/>
    <col min="13582" max="13582" width="10.28515625" style="1431" bestFit="1" customWidth="1"/>
    <col min="13583" max="13824" width="10" style="1431"/>
    <col min="13825" max="13825" width="4.28515625" style="1431" customWidth="1"/>
    <col min="13826" max="13826" width="50.28515625" style="1431" customWidth="1"/>
    <col min="13827" max="13827" width="8.5703125" style="1431" customWidth="1"/>
    <col min="13828" max="13828" width="7.140625" style="1431" customWidth="1"/>
    <col min="13829" max="13829" width="9.140625" style="1431" customWidth="1"/>
    <col min="13830" max="13830" width="10.42578125" style="1431" customWidth="1"/>
    <col min="13831" max="13832" width="7.7109375" style="1431" customWidth="1"/>
    <col min="13833" max="13833" width="8.42578125" style="1431" customWidth="1"/>
    <col min="13834" max="13834" width="11.140625" style="1431" customWidth="1"/>
    <col min="13835" max="13835" width="13" style="1431" customWidth="1"/>
    <col min="13836" max="13836" width="16" style="1431" customWidth="1"/>
    <col min="13837" max="13837" width="10" style="1431" customWidth="1"/>
    <col min="13838" max="13838" width="10.28515625" style="1431" bestFit="1" customWidth="1"/>
    <col min="13839" max="14080" width="10" style="1431"/>
    <col min="14081" max="14081" width="4.28515625" style="1431" customWidth="1"/>
    <col min="14082" max="14082" width="50.28515625" style="1431" customWidth="1"/>
    <col min="14083" max="14083" width="8.5703125" style="1431" customWidth="1"/>
    <col min="14084" max="14084" width="7.140625" style="1431" customWidth="1"/>
    <col min="14085" max="14085" width="9.140625" style="1431" customWidth="1"/>
    <col min="14086" max="14086" width="10.42578125" style="1431" customWidth="1"/>
    <col min="14087" max="14088" width="7.7109375" style="1431" customWidth="1"/>
    <col min="14089" max="14089" width="8.42578125" style="1431" customWidth="1"/>
    <col min="14090" max="14090" width="11.140625" style="1431" customWidth="1"/>
    <col min="14091" max="14091" width="13" style="1431" customWidth="1"/>
    <col min="14092" max="14092" width="16" style="1431" customWidth="1"/>
    <col min="14093" max="14093" width="10" style="1431" customWidth="1"/>
    <col min="14094" max="14094" width="10.28515625" style="1431" bestFit="1" customWidth="1"/>
    <col min="14095" max="14336" width="10" style="1431"/>
    <col min="14337" max="14337" width="4.28515625" style="1431" customWidth="1"/>
    <col min="14338" max="14338" width="50.28515625" style="1431" customWidth="1"/>
    <col min="14339" max="14339" width="8.5703125" style="1431" customWidth="1"/>
    <col min="14340" max="14340" width="7.140625" style="1431" customWidth="1"/>
    <col min="14341" max="14341" width="9.140625" style="1431" customWidth="1"/>
    <col min="14342" max="14342" width="10.42578125" style="1431" customWidth="1"/>
    <col min="14343" max="14344" width="7.7109375" style="1431" customWidth="1"/>
    <col min="14345" max="14345" width="8.42578125" style="1431" customWidth="1"/>
    <col min="14346" max="14346" width="11.140625" style="1431" customWidth="1"/>
    <col min="14347" max="14347" width="13" style="1431" customWidth="1"/>
    <col min="14348" max="14348" width="16" style="1431" customWidth="1"/>
    <col min="14349" max="14349" width="10" style="1431" customWidth="1"/>
    <col min="14350" max="14350" width="10.28515625" style="1431" bestFit="1" customWidth="1"/>
    <col min="14351" max="14592" width="10" style="1431"/>
    <col min="14593" max="14593" width="4.28515625" style="1431" customWidth="1"/>
    <col min="14594" max="14594" width="50.28515625" style="1431" customWidth="1"/>
    <col min="14595" max="14595" width="8.5703125" style="1431" customWidth="1"/>
    <col min="14596" max="14596" width="7.140625" style="1431" customWidth="1"/>
    <col min="14597" max="14597" width="9.140625" style="1431" customWidth="1"/>
    <col min="14598" max="14598" width="10.42578125" style="1431" customWidth="1"/>
    <col min="14599" max="14600" width="7.7109375" style="1431" customWidth="1"/>
    <col min="14601" max="14601" width="8.42578125" style="1431" customWidth="1"/>
    <col min="14602" max="14602" width="11.140625" style="1431" customWidth="1"/>
    <col min="14603" max="14603" width="13" style="1431" customWidth="1"/>
    <col min="14604" max="14604" width="16" style="1431" customWidth="1"/>
    <col min="14605" max="14605" width="10" style="1431" customWidth="1"/>
    <col min="14606" max="14606" width="10.28515625" style="1431" bestFit="1" customWidth="1"/>
    <col min="14607" max="14848" width="10" style="1431"/>
    <col min="14849" max="14849" width="4.28515625" style="1431" customWidth="1"/>
    <col min="14850" max="14850" width="50.28515625" style="1431" customWidth="1"/>
    <col min="14851" max="14851" width="8.5703125" style="1431" customWidth="1"/>
    <col min="14852" max="14852" width="7.140625" style="1431" customWidth="1"/>
    <col min="14853" max="14853" width="9.140625" style="1431" customWidth="1"/>
    <col min="14854" max="14854" width="10.42578125" style="1431" customWidth="1"/>
    <col min="14855" max="14856" width="7.7109375" style="1431" customWidth="1"/>
    <col min="14857" max="14857" width="8.42578125" style="1431" customWidth="1"/>
    <col min="14858" max="14858" width="11.140625" style="1431" customWidth="1"/>
    <col min="14859" max="14859" width="13" style="1431" customWidth="1"/>
    <col min="14860" max="14860" width="16" style="1431" customWidth="1"/>
    <col min="14861" max="14861" width="10" style="1431" customWidth="1"/>
    <col min="14862" max="14862" width="10.28515625" style="1431" bestFit="1" customWidth="1"/>
    <col min="14863" max="15104" width="10" style="1431"/>
    <col min="15105" max="15105" width="4.28515625" style="1431" customWidth="1"/>
    <col min="15106" max="15106" width="50.28515625" style="1431" customWidth="1"/>
    <col min="15107" max="15107" width="8.5703125" style="1431" customWidth="1"/>
    <col min="15108" max="15108" width="7.140625" style="1431" customWidth="1"/>
    <col min="15109" max="15109" width="9.140625" style="1431" customWidth="1"/>
    <col min="15110" max="15110" width="10.42578125" style="1431" customWidth="1"/>
    <col min="15111" max="15112" width="7.7109375" style="1431" customWidth="1"/>
    <col min="15113" max="15113" width="8.42578125" style="1431" customWidth="1"/>
    <col min="15114" max="15114" width="11.140625" style="1431" customWidth="1"/>
    <col min="15115" max="15115" width="13" style="1431" customWidth="1"/>
    <col min="15116" max="15116" width="16" style="1431" customWidth="1"/>
    <col min="15117" max="15117" width="10" style="1431" customWidth="1"/>
    <col min="15118" max="15118" width="10.28515625" style="1431" bestFit="1" customWidth="1"/>
    <col min="15119" max="15360" width="10" style="1431"/>
    <col min="15361" max="15361" width="4.28515625" style="1431" customWidth="1"/>
    <col min="15362" max="15362" width="50.28515625" style="1431" customWidth="1"/>
    <col min="15363" max="15363" width="8.5703125" style="1431" customWidth="1"/>
    <col min="15364" max="15364" width="7.140625" style="1431" customWidth="1"/>
    <col min="15365" max="15365" width="9.140625" style="1431" customWidth="1"/>
    <col min="15366" max="15366" width="10.42578125" style="1431" customWidth="1"/>
    <col min="15367" max="15368" width="7.7109375" style="1431" customWidth="1"/>
    <col min="15369" max="15369" width="8.42578125" style="1431" customWidth="1"/>
    <col min="15370" max="15370" width="11.140625" style="1431" customWidth="1"/>
    <col min="15371" max="15371" width="13" style="1431" customWidth="1"/>
    <col min="15372" max="15372" width="16" style="1431" customWidth="1"/>
    <col min="15373" max="15373" width="10" style="1431" customWidth="1"/>
    <col min="15374" max="15374" width="10.28515625" style="1431" bestFit="1" customWidth="1"/>
    <col min="15375" max="15616" width="10" style="1431"/>
    <col min="15617" max="15617" width="4.28515625" style="1431" customWidth="1"/>
    <col min="15618" max="15618" width="50.28515625" style="1431" customWidth="1"/>
    <col min="15619" max="15619" width="8.5703125" style="1431" customWidth="1"/>
    <col min="15620" max="15620" width="7.140625" style="1431" customWidth="1"/>
    <col min="15621" max="15621" width="9.140625" style="1431" customWidth="1"/>
    <col min="15622" max="15622" width="10.42578125" style="1431" customWidth="1"/>
    <col min="15623" max="15624" width="7.7109375" style="1431" customWidth="1"/>
    <col min="15625" max="15625" width="8.42578125" style="1431" customWidth="1"/>
    <col min="15626" max="15626" width="11.140625" style="1431" customWidth="1"/>
    <col min="15627" max="15627" width="13" style="1431" customWidth="1"/>
    <col min="15628" max="15628" width="16" style="1431" customWidth="1"/>
    <col min="15629" max="15629" width="10" style="1431" customWidth="1"/>
    <col min="15630" max="15630" width="10.28515625" style="1431" bestFit="1" customWidth="1"/>
    <col min="15631" max="15872" width="10" style="1431"/>
    <col min="15873" max="15873" width="4.28515625" style="1431" customWidth="1"/>
    <col min="15874" max="15874" width="50.28515625" style="1431" customWidth="1"/>
    <col min="15875" max="15875" width="8.5703125" style="1431" customWidth="1"/>
    <col min="15876" max="15876" width="7.140625" style="1431" customWidth="1"/>
    <col min="15877" max="15877" width="9.140625" style="1431" customWidth="1"/>
    <col min="15878" max="15878" width="10.42578125" style="1431" customWidth="1"/>
    <col min="15879" max="15880" width="7.7109375" style="1431" customWidth="1"/>
    <col min="15881" max="15881" width="8.42578125" style="1431" customWidth="1"/>
    <col min="15882" max="15882" width="11.140625" style="1431" customWidth="1"/>
    <col min="15883" max="15883" width="13" style="1431" customWidth="1"/>
    <col min="15884" max="15884" width="16" style="1431" customWidth="1"/>
    <col min="15885" max="15885" width="10" style="1431" customWidth="1"/>
    <col min="15886" max="15886" width="10.28515625" style="1431" bestFit="1" customWidth="1"/>
    <col min="15887" max="16128" width="10" style="1431"/>
    <col min="16129" max="16129" width="4.28515625" style="1431" customWidth="1"/>
    <col min="16130" max="16130" width="50.28515625" style="1431" customWidth="1"/>
    <col min="16131" max="16131" width="8.5703125" style="1431" customWidth="1"/>
    <col min="16132" max="16132" width="7.140625" style="1431" customWidth="1"/>
    <col min="16133" max="16133" width="9.140625" style="1431" customWidth="1"/>
    <col min="16134" max="16134" width="10.42578125" style="1431" customWidth="1"/>
    <col min="16135" max="16136" width="7.7109375" style="1431" customWidth="1"/>
    <col min="16137" max="16137" width="8.42578125" style="1431" customWidth="1"/>
    <col min="16138" max="16138" width="11.140625" style="1431" customWidth="1"/>
    <col min="16139" max="16139" width="13" style="1431" customWidth="1"/>
    <col min="16140" max="16140" width="16" style="1431" customWidth="1"/>
    <col min="16141" max="16141" width="10" style="1431" customWidth="1"/>
    <col min="16142" max="16142" width="10.28515625" style="1431" bestFit="1" customWidth="1"/>
    <col min="16143" max="16384" width="10" style="1431"/>
  </cols>
  <sheetData>
    <row r="1" spans="1:19" ht="23.85" customHeight="1" x14ac:dyDescent="0.2">
      <c r="A1" s="1719" t="s">
        <v>466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</row>
    <row r="2" spans="1:19" ht="29.45" customHeight="1" thickBot="1" x14ac:dyDescent="0.25">
      <c r="A2" s="1721" t="s">
        <v>385</v>
      </c>
      <c r="B2" s="1721"/>
      <c r="C2" s="1721"/>
      <c r="D2" s="1721"/>
      <c r="E2" s="1721"/>
      <c r="F2" s="1721"/>
      <c r="G2" s="1721"/>
      <c r="H2" s="1721"/>
      <c r="I2" s="1721"/>
      <c r="J2" s="1721"/>
      <c r="K2" s="1721"/>
      <c r="L2" s="1721"/>
    </row>
    <row r="3" spans="1:19" s="903" customFormat="1" ht="12" customHeight="1" x14ac:dyDescent="0.25">
      <c r="A3" s="648" t="s">
        <v>386</v>
      </c>
      <c r="B3" s="649"/>
      <c r="C3" s="649" t="s">
        <v>388</v>
      </c>
      <c r="D3" s="649" t="s">
        <v>389</v>
      </c>
      <c r="E3" s="649" t="s">
        <v>390</v>
      </c>
      <c r="F3" s="649" t="s">
        <v>391</v>
      </c>
      <c r="G3" s="1703" t="s">
        <v>392</v>
      </c>
      <c r="H3" s="1704"/>
      <c r="I3" s="1705"/>
      <c r="J3" s="649" t="s">
        <v>393</v>
      </c>
      <c r="K3" s="649"/>
      <c r="L3" s="650" t="s">
        <v>395</v>
      </c>
      <c r="O3" s="904"/>
      <c r="P3" s="905"/>
    </row>
    <row r="4" spans="1:19" s="903" customFormat="1" ht="12" customHeight="1" x14ac:dyDescent="0.25">
      <c r="A4" s="651" t="s">
        <v>7</v>
      </c>
      <c r="B4" s="652" t="s">
        <v>2</v>
      </c>
      <c r="C4" s="652" t="s">
        <v>241</v>
      </c>
      <c r="D4" s="652" t="s">
        <v>396</v>
      </c>
      <c r="E4" s="652" t="s">
        <v>397</v>
      </c>
      <c r="F4" s="652" t="s">
        <v>398</v>
      </c>
      <c r="G4" s="1706" t="s">
        <v>399</v>
      </c>
      <c r="H4" s="1708" t="s">
        <v>400</v>
      </c>
      <c r="I4" s="1708" t="s">
        <v>401</v>
      </c>
      <c r="J4" s="652" t="s">
        <v>402</v>
      </c>
      <c r="K4" s="652" t="s">
        <v>434</v>
      </c>
      <c r="L4" s="653" t="s">
        <v>403</v>
      </c>
      <c r="O4" s="1431"/>
      <c r="P4" s="1432"/>
    </row>
    <row r="5" spans="1:19" s="903" customFormat="1" ht="12" customHeight="1" thickBot="1" x14ac:dyDescent="0.3">
      <c r="A5" s="654"/>
      <c r="B5" s="655"/>
      <c r="C5" s="656"/>
      <c r="D5" s="656"/>
      <c r="E5" s="656"/>
      <c r="F5" s="656" t="s">
        <v>19</v>
      </c>
      <c r="G5" s="1707"/>
      <c r="H5" s="1709"/>
      <c r="I5" s="1709"/>
      <c r="J5" s="656" t="s">
        <v>404</v>
      </c>
      <c r="K5" s="656"/>
      <c r="L5" s="657"/>
      <c r="O5" s="1431"/>
      <c r="P5" s="905"/>
    </row>
    <row r="6" spans="1:19" ht="14.45" customHeight="1" x14ac:dyDescent="0.2">
      <c r="A6" s="658"/>
      <c r="B6" s="659" t="s">
        <v>405</v>
      </c>
      <c r="C6" s="660"/>
      <c r="D6" s="661"/>
      <c r="E6" s="660"/>
      <c r="F6" s="660"/>
      <c r="G6" s="660"/>
      <c r="H6" s="662"/>
      <c r="I6" s="662"/>
      <c r="J6" s="662"/>
      <c r="K6" s="662"/>
      <c r="L6" s="663"/>
      <c r="P6" s="1432"/>
    </row>
    <row r="7" spans="1:19" s="1433" customFormat="1" ht="52.5" customHeight="1" x14ac:dyDescent="0.2">
      <c r="A7" s="906">
        <v>1</v>
      </c>
      <c r="B7" s="907" t="s">
        <v>467</v>
      </c>
      <c r="C7" s="908" t="s">
        <v>444</v>
      </c>
      <c r="D7" s="909">
        <v>65</v>
      </c>
      <c r="E7" s="909" t="s">
        <v>408</v>
      </c>
      <c r="F7" s="910">
        <v>414</v>
      </c>
      <c r="G7" s="909">
        <v>1.25</v>
      </c>
      <c r="H7" s="909"/>
      <c r="I7" s="909">
        <v>1.1499999999999999</v>
      </c>
      <c r="J7" s="911">
        <f>ROUND(F7*IF(G7=0,1,G7)*IF(H7=0,1,H7)*IF(I7=0,1,I7),2)</f>
        <v>595.13</v>
      </c>
      <c r="K7" s="668">
        <f>ROUND(D7*J7,2)</f>
        <v>38683.449999999997</v>
      </c>
      <c r="L7" s="912" t="s">
        <v>445</v>
      </c>
      <c r="M7" s="913"/>
    </row>
    <row r="8" spans="1:19" s="1433" customFormat="1" ht="40.15" customHeight="1" x14ac:dyDescent="0.2">
      <c r="A8" s="906">
        <v>2</v>
      </c>
      <c r="B8" s="907" t="s">
        <v>463</v>
      </c>
      <c r="C8" s="908" t="s">
        <v>411</v>
      </c>
      <c r="D8" s="914">
        <v>50</v>
      </c>
      <c r="E8" s="914" t="s">
        <v>408</v>
      </c>
      <c r="F8" s="915">
        <v>114</v>
      </c>
      <c r="G8" s="914"/>
      <c r="H8" s="914"/>
      <c r="I8" s="914">
        <v>1.1499999999999999</v>
      </c>
      <c r="J8" s="916">
        <f>ROUND(F8*IF(G8=0,1,G8)*IF(H8=0,1,H8)*IF(I8=0,1,I8),2)</f>
        <v>131.1</v>
      </c>
      <c r="K8" s="668">
        <f>ROUND(D8*J8,2)</f>
        <v>6555</v>
      </c>
      <c r="L8" s="917" t="s">
        <v>442</v>
      </c>
      <c r="M8" s="918"/>
    </row>
    <row r="9" spans="1:19" ht="16.350000000000001" customHeight="1" x14ac:dyDescent="0.2">
      <c r="A9" s="670"/>
      <c r="B9" s="671" t="s">
        <v>413</v>
      </c>
      <c r="C9" s="672" t="s">
        <v>19</v>
      </c>
      <c r="D9" s="673"/>
      <c r="E9" s="672"/>
      <c r="F9" s="672"/>
      <c r="G9" s="672"/>
      <c r="H9" s="674"/>
      <c r="I9" s="674"/>
      <c r="J9" s="675"/>
      <c r="K9" s="676">
        <f>SUM(K7:K8)</f>
        <v>45238.45</v>
      </c>
      <c r="L9" s="677"/>
      <c r="M9" s="1434"/>
      <c r="N9" s="1434"/>
      <c r="O9" s="1435"/>
      <c r="P9" s="905"/>
    </row>
    <row r="10" spans="1:19" s="1433" customFormat="1" ht="12.6" customHeight="1" x14ac:dyDescent="0.2">
      <c r="A10" s="919"/>
      <c r="B10" s="920" t="s">
        <v>414</v>
      </c>
      <c r="C10" s="914" t="s">
        <v>415</v>
      </c>
      <c r="D10" s="915">
        <v>0.85</v>
      </c>
      <c r="E10" s="914"/>
      <c r="F10" s="914"/>
      <c r="G10" s="914"/>
      <c r="H10" s="921"/>
      <c r="I10" s="921"/>
      <c r="J10" s="916"/>
      <c r="K10" s="676">
        <f>ROUND(D10*K9,2)</f>
        <v>38452.68</v>
      </c>
      <c r="L10" s="912" t="s">
        <v>416</v>
      </c>
      <c r="M10" s="1436"/>
      <c r="N10" s="1436"/>
      <c r="O10" s="1437"/>
      <c r="P10" s="922"/>
    </row>
    <row r="11" spans="1:19" s="1433" customFormat="1" ht="13.15" customHeight="1" thickBot="1" x14ac:dyDescent="0.25">
      <c r="A11" s="923"/>
      <c r="B11" s="924" t="s">
        <v>417</v>
      </c>
      <c r="C11" s="925" t="s">
        <v>415</v>
      </c>
      <c r="D11" s="926">
        <v>1.25</v>
      </c>
      <c r="E11" s="925"/>
      <c r="F11" s="925"/>
      <c r="G11" s="925"/>
      <c r="H11" s="927"/>
      <c r="I11" s="927"/>
      <c r="J11" s="928"/>
      <c r="K11" s="688">
        <f>ROUND(D11*K10,2)</f>
        <v>48065.85</v>
      </c>
      <c r="L11" s="929" t="s">
        <v>418</v>
      </c>
      <c r="M11" s="1436"/>
      <c r="N11" s="1436"/>
      <c r="O11" s="1437"/>
      <c r="P11" s="922"/>
    </row>
    <row r="12" spans="1:19" ht="15" customHeight="1" thickTop="1" thickBot="1" x14ac:dyDescent="0.25">
      <c r="A12" s="690"/>
      <c r="B12" s="691" t="s">
        <v>419</v>
      </c>
      <c r="C12" s="692" t="s">
        <v>19</v>
      </c>
      <c r="D12" s="693"/>
      <c r="E12" s="692"/>
      <c r="F12" s="692"/>
      <c r="G12" s="692"/>
      <c r="H12" s="694"/>
      <c r="I12" s="694"/>
      <c r="J12" s="695"/>
      <c r="K12" s="696">
        <f>K11</f>
        <v>48065.85</v>
      </c>
      <c r="L12" s="697"/>
      <c r="M12" s="1434"/>
      <c r="N12" s="1434"/>
      <c r="O12" s="1435"/>
      <c r="P12" s="905"/>
    </row>
    <row r="13" spans="1:19" ht="14.45" customHeight="1" thickTop="1" x14ac:dyDescent="0.2">
      <c r="A13" s="698"/>
      <c r="B13" s="699" t="s">
        <v>420</v>
      </c>
      <c r="C13" s="700"/>
      <c r="D13" s="701"/>
      <c r="E13" s="700"/>
      <c r="F13" s="700"/>
      <c r="G13" s="700"/>
      <c r="H13" s="702"/>
      <c r="I13" s="702"/>
      <c r="J13" s="703"/>
      <c r="K13" s="704"/>
      <c r="L13" s="705"/>
      <c r="M13" s="1434"/>
      <c r="N13" s="1434"/>
      <c r="O13" s="1435"/>
      <c r="P13" s="1432"/>
    </row>
    <row r="14" spans="1:19" s="1433" customFormat="1" ht="52.5" customHeight="1" x14ac:dyDescent="0.2">
      <c r="A14" s="906">
        <v>3</v>
      </c>
      <c r="B14" s="907" t="str">
        <f>B7</f>
        <v>Текущие наблюдения наклонов различных (по высоте) сечений колонн каркаса котла  для выявления горизонтальных деформаций металлоконструкций (13 колонн в 5-ти сечениях)</v>
      </c>
      <c r="C14" s="908" t="s">
        <v>444</v>
      </c>
      <c r="D14" s="909">
        <f>D7</f>
        <v>65</v>
      </c>
      <c r="E14" s="909" t="s">
        <v>408</v>
      </c>
      <c r="F14" s="910">
        <v>267</v>
      </c>
      <c r="G14" s="909"/>
      <c r="H14" s="909">
        <v>1.2</v>
      </c>
      <c r="I14" s="909"/>
      <c r="J14" s="911">
        <f>ROUND(F14*IF(G14=0,1,G14)*IF(H14=0,1,H14)*IF(I14=0,1,I14),2)</f>
        <v>320.39999999999998</v>
      </c>
      <c r="K14" s="668">
        <f>ROUND(D14*J14,2)</f>
        <v>20826</v>
      </c>
      <c r="L14" s="912" t="s">
        <v>445</v>
      </c>
      <c r="M14" s="913"/>
    </row>
    <row r="15" spans="1:19" ht="40.15" customHeight="1" thickBot="1" x14ac:dyDescent="0.25">
      <c r="A15" s="706">
        <v>4</v>
      </c>
      <c r="B15" s="907" t="str">
        <f>B8</f>
        <v>Нивелирование III класса для определения высотного положения элементов каркаса и вертикальных деформаций балок обвязки каркаса котла</v>
      </c>
      <c r="C15" s="707" t="s">
        <v>411</v>
      </c>
      <c r="D15" s="672">
        <f>D8</f>
        <v>50</v>
      </c>
      <c r="E15" s="672" t="s">
        <v>408</v>
      </c>
      <c r="F15" s="673">
        <v>72</v>
      </c>
      <c r="G15" s="672"/>
      <c r="H15" s="672">
        <v>1.2</v>
      </c>
      <c r="I15" s="672"/>
      <c r="J15" s="916">
        <f>ROUND(F15*IF(G15=0,1,G15)*IF(H15=0,1,H15)*IF(I15=0,1,I15),2)</f>
        <v>86.4</v>
      </c>
      <c r="K15" s="668">
        <f>ROUND(D15*J15,2)</f>
        <v>4320</v>
      </c>
      <c r="L15" s="708" t="s">
        <v>442</v>
      </c>
      <c r="M15" s="743"/>
    </row>
    <row r="16" spans="1:19" ht="14.45" customHeight="1" thickTop="1" thickBot="1" x14ac:dyDescent="0.3">
      <c r="A16" s="690"/>
      <c r="B16" s="691" t="s">
        <v>421</v>
      </c>
      <c r="C16" s="692" t="s">
        <v>19</v>
      </c>
      <c r="D16" s="693"/>
      <c r="E16" s="692"/>
      <c r="F16" s="692"/>
      <c r="G16" s="692"/>
      <c r="H16" s="694"/>
      <c r="I16" s="694"/>
      <c r="J16" s="695"/>
      <c r="K16" s="696">
        <f>K15+K14</f>
        <v>25146</v>
      </c>
      <c r="L16" s="697"/>
      <c r="M16" s="1434"/>
      <c r="N16" s="1434"/>
      <c r="O16" s="930"/>
      <c r="S16" s="931"/>
    </row>
    <row r="17" spans="1:25" ht="18" customHeight="1" thickTop="1" thickBot="1" x14ac:dyDescent="0.3">
      <c r="A17" s="690"/>
      <c r="B17" s="709" t="s">
        <v>422</v>
      </c>
      <c r="C17" s="710" t="s">
        <v>19</v>
      </c>
      <c r="D17" s="711"/>
      <c r="E17" s="710"/>
      <c r="F17" s="710"/>
      <c r="G17" s="710"/>
      <c r="H17" s="712"/>
      <c r="I17" s="712"/>
      <c r="J17" s="713"/>
      <c r="K17" s="714">
        <f>K12+K16</f>
        <v>73211.850000000006</v>
      </c>
      <c r="L17" s="715"/>
      <c r="M17" s="1434"/>
      <c r="N17" s="1438"/>
      <c r="O17" s="930"/>
      <c r="S17" s="931"/>
    </row>
    <row r="18" spans="1:25" s="904" customFormat="1" ht="25.7" customHeight="1" thickTop="1" thickBot="1" x14ac:dyDescent="0.3">
      <c r="A18" s="716">
        <v>5</v>
      </c>
      <c r="B18" s="717" t="s">
        <v>423</v>
      </c>
      <c r="C18" s="718" t="s">
        <v>424</v>
      </c>
      <c r="D18" s="719">
        <v>1</v>
      </c>
      <c r="E18" s="720"/>
      <c r="F18" s="721">
        <v>6.6000000000000003E-2</v>
      </c>
      <c r="G18" s="720"/>
      <c r="H18" s="722"/>
      <c r="I18" s="722"/>
      <c r="J18" s="723"/>
      <c r="K18" s="724">
        <f>ROUND((K17)*F18,2)</f>
        <v>4831.9799999999996</v>
      </c>
      <c r="L18" s="725" t="s">
        <v>425</v>
      </c>
      <c r="M18" s="932"/>
      <c r="N18" s="932"/>
      <c r="O18" s="930"/>
      <c r="S18" s="931"/>
    </row>
    <row r="19" spans="1:25" ht="18" customHeight="1" thickBot="1" x14ac:dyDescent="0.3">
      <c r="A19" s="726"/>
      <c r="B19" s="727" t="s">
        <v>426</v>
      </c>
      <c r="C19" s="728" t="s">
        <v>19</v>
      </c>
      <c r="D19" s="729"/>
      <c r="E19" s="729"/>
      <c r="F19" s="729"/>
      <c r="G19" s="729"/>
      <c r="H19" s="729"/>
      <c r="I19" s="729"/>
      <c r="J19" s="730"/>
      <c r="K19" s="933">
        <f>K17+K18</f>
        <v>78043.83</v>
      </c>
      <c r="L19" s="732"/>
      <c r="M19" s="1434"/>
      <c r="N19" s="1438"/>
      <c r="O19" s="930"/>
      <c r="S19" s="931"/>
    </row>
    <row r="20" spans="1:25" ht="15.95" customHeight="1" thickBot="1" x14ac:dyDescent="0.3">
      <c r="A20" s="1688" t="s">
        <v>427</v>
      </c>
      <c r="B20" s="1689"/>
      <c r="C20" s="941" t="s">
        <v>415</v>
      </c>
      <c r="D20" s="942">
        <v>3.7</v>
      </c>
      <c r="E20" s="941"/>
      <c r="F20" s="941"/>
      <c r="G20" s="941"/>
      <c r="H20" s="943"/>
      <c r="I20" s="943"/>
      <c r="J20" s="944"/>
      <c r="K20" s="945">
        <f>ROUND(D20*K19,2)</f>
        <v>288762.17</v>
      </c>
      <c r="L20" s="946" t="s">
        <v>428</v>
      </c>
      <c r="O20" s="930"/>
      <c r="S20" s="931"/>
    </row>
    <row r="21" spans="1:25" ht="13.9" customHeight="1" x14ac:dyDescent="0.25">
      <c r="A21" s="739"/>
      <c r="B21" s="740" t="s">
        <v>430</v>
      </c>
      <c r="C21" s="741" t="s">
        <v>19</v>
      </c>
      <c r="D21" s="742"/>
      <c r="E21" s="741"/>
      <c r="F21" s="741"/>
      <c r="G21" s="741"/>
      <c r="H21" s="743"/>
      <c r="I21" s="743"/>
      <c r="J21" s="744"/>
      <c r="K21" s="745">
        <f>K20</f>
        <v>288762.17</v>
      </c>
      <c r="L21" s="746"/>
      <c r="O21" s="930"/>
      <c r="S21" s="931"/>
    </row>
    <row r="22" spans="1:25" ht="13.9" customHeight="1" x14ac:dyDescent="0.25">
      <c r="A22" s="747"/>
      <c r="B22" s="748" t="s">
        <v>21</v>
      </c>
      <c r="C22" s="749" t="s">
        <v>19</v>
      </c>
      <c r="D22" s="750"/>
      <c r="E22" s="751"/>
      <c r="F22" s="752"/>
      <c r="G22" s="749"/>
      <c r="H22" s="753"/>
      <c r="I22" s="753"/>
      <c r="J22" s="754"/>
      <c r="K22" s="755">
        <f>ROUND((K21)*0.18,2)</f>
        <v>51977.19</v>
      </c>
      <c r="L22" s="756"/>
      <c r="O22" s="930"/>
      <c r="S22" s="931"/>
    </row>
    <row r="23" spans="1:25" ht="13.9" customHeight="1" thickBot="1" x14ac:dyDescent="0.3">
      <c r="A23" s="757"/>
      <c r="B23" s="758" t="s">
        <v>431</v>
      </c>
      <c r="C23" s="759" t="s">
        <v>19</v>
      </c>
      <c r="D23" s="760"/>
      <c r="E23" s="761"/>
      <c r="F23" s="762"/>
      <c r="G23" s="759"/>
      <c r="H23" s="763"/>
      <c r="I23" s="763"/>
      <c r="J23" s="764"/>
      <c r="K23" s="765">
        <f>K21+K22</f>
        <v>340739.36</v>
      </c>
      <c r="L23" s="766"/>
      <c r="O23" s="930"/>
      <c r="S23" s="931"/>
    </row>
    <row r="24" spans="1:25" s="1434" customFormat="1" ht="15.6" customHeight="1" x14ac:dyDescent="0.25">
      <c r="A24" s="660"/>
      <c r="B24" s="934"/>
      <c r="C24" s="934"/>
      <c r="D24" s="934"/>
      <c r="E24" s="935"/>
      <c r="F24" s="936"/>
      <c r="G24" s="936"/>
      <c r="H24" s="934"/>
      <c r="I24" s="934"/>
      <c r="J24" s="937"/>
      <c r="K24" s="938"/>
      <c r="L24" s="939"/>
      <c r="M24" s="1431"/>
      <c r="N24" s="1431"/>
      <c r="O24" s="1431"/>
      <c r="P24" s="1431"/>
      <c r="Q24" s="1431"/>
      <c r="R24" s="1431"/>
      <c r="S24" s="1431"/>
      <c r="T24" s="1431"/>
      <c r="U24" s="1431"/>
      <c r="V24" s="1431"/>
      <c r="W24" s="1431"/>
      <c r="X24" s="1431"/>
      <c r="Y24" s="1431"/>
    </row>
    <row r="25" spans="1:25" ht="15.75" x14ac:dyDescent="0.25">
      <c r="A25" s="1111" t="s">
        <v>798</v>
      </c>
      <c r="B25" s="1402"/>
      <c r="C25" s="1112"/>
      <c r="D25" s="1067"/>
      <c r="E25" s="1403"/>
      <c r="F25" s="1061"/>
      <c r="G25" s="1397"/>
      <c r="H25" s="1067" t="s">
        <v>799</v>
      </c>
      <c r="I25" s="1061"/>
      <c r="J25" s="940"/>
      <c r="O25" s="1432"/>
      <c r="P25" s="1432"/>
    </row>
    <row r="26" spans="1:25" ht="15.75" x14ac:dyDescent="0.25">
      <c r="A26" s="1111"/>
      <c r="B26" s="1402"/>
      <c r="C26" s="1112"/>
      <c r="D26" s="1067"/>
      <c r="E26" s="1403"/>
      <c r="F26" s="1061"/>
      <c r="G26" s="639"/>
      <c r="H26" s="1067"/>
      <c r="I26" s="894"/>
      <c r="O26" s="1432"/>
      <c r="P26" s="905"/>
    </row>
    <row r="27" spans="1:25" ht="15" x14ac:dyDescent="0.25">
      <c r="A27" s="1114"/>
      <c r="B27" s="1402"/>
      <c r="C27" s="1115"/>
      <c r="D27" s="1114"/>
      <c r="E27" s="1403"/>
      <c r="F27" s="1061"/>
      <c r="G27" s="639"/>
      <c r="H27" s="1114"/>
      <c r="I27" s="894"/>
      <c r="O27" s="1432"/>
      <c r="P27" s="1432"/>
    </row>
    <row r="28" spans="1:25" ht="15.75" x14ac:dyDescent="0.25">
      <c r="A28" s="1067" t="s">
        <v>800</v>
      </c>
      <c r="B28" s="1402"/>
      <c r="C28" s="1067"/>
      <c r="D28" s="1067"/>
      <c r="E28" s="1403"/>
      <c r="F28" s="312"/>
      <c r="G28" s="639"/>
      <c r="H28" s="1067" t="s">
        <v>703</v>
      </c>
      <c r="I28" s="8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39370078740157483" right="0.17" top="0.59055118110236227" bottom="0.19685039370078741" header="0" footer="0"/>
  <pageSetup paperSize="9" scale="92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zoomScaleNormal="100" workbookViewId="0">
      <selection activeCell="D17" sqref="D17"/>
    </sheetView>
  </sheetViews>
  <sheetFormatPr defaultColWidth="10" defaultRowHeight="12.75" x14ac:dyDescent="0.2"/>
  <cols>
    <col min="1" max="1" width="4.28515625" style="1439" customWidth="1"/>
    <col min="2" max="2" width="50.28515625" style="1431" customWidth="1"/>
    <col min="3" max="3" width="8.5703125" style="1431" customWidth="1"/>
    <col min="4" max="4" width="7.140625" style="1431" customWidth="1"/>
    <col min="5" max="5" width="9.140625" style="1431" customWidth="1"/>
    <col min="6" max="6" width="10.42578125" style="1431" customWidth="1"/>
    <col min="7" max="8" width="7.7109375" style="1431" customWidth="1"/>
    <col min="9" max="9" width="8.42578125" style="1431" customWidth="1"/>
    <col min="10" max="10" width="11.140625" style="1431" customWidth="1"/>
    <col min="11" max="11" width="13" style="1431" customWidth="1"/>
    <col min="12" max="12" width="16" style="1431" customWidth="1"/>
    <col min="13" max="13" width="10" style="1431" customWidth="1"/>
    <col min="14" max="14" width="10.28515625" style="1431" bestFit="1" customWidth="1"/>
    <col min="15" max="256" width="10" style="1431"/>
    <col min="257" max="257" width="4.28515625" style="1431" customWidth="1"/>
    <col min="258" max="258" width="50.28515625" style="1431" customWidth="1"/>
    <col min="259" max="259" width="8.5703125" style="1431" customWidth="1"/>
    <col min="260" max="260" width="7.140625" style="1431" customWidth="1"/>
    <col min="261" max="261" width="9.140625" style="1431" customWidth="1"/>
    <col min="262" max="262" width="10.42578125" style="1431" customWidth="1"/>
    <col min="263" max="264" width="7.7109375" style="1431" customWidth="1"/>
    <col min="265" max="265" width="8.42578125" style="1431" customWidth="1"/>
    <col min="266" max="266" width="11.140625" style="1431" customWidth="1"/>
    <col min="267" max="267" width="13" style="1431" customWidth="1"/>
    <col min="268" max="268" width="16" style="1431" customWidth="1"/>
    <col min="269" max="269" width="10" style="1431" customWidth="1"/>
    <col min="270" max="270" width="10.28515625" style="1431" bestFit="1" customWidth="1"/>
    <col min="271" max="512" width="10" style="1431"/>
    <col min="513" max="513" width="4.28515625" style="1431" customWidth="1"/>
    <col min="514" max="514" width="50.28515625" style="1431" customWidth="1"/>
    <col min="515" max="515" width="8.5703125" style="1431" customWidth="1"/>
    <col min="516" max="516" width="7.140625" style="1431" customWidth="1"/>
    <col min="517" max="517" width="9.140625" style="1431" customWidth="1"/>
    <col min="518" max="518" width="10.42578125" style="1431" customWidth="1"/>
    <col min="519" max="520" width="7.7109375" style="1431" customWidth="1"/>
    <col min="521" max="521" width="8.42578125" style="1431" customWidth="1"/>
    <col min="522" max="522" width="11.140625" style="1431" customWidth="1"/>
    <col min="523" max="523" width="13" style="1431" customWidth="1"/>
    <col min="524" max="524" width="16" style="1431" customWidth="1"/>
    <col min="525" max="525" width="10" style="1431" customWidth="1"/>
    <col min="526" max="526" width="10.28515625" style="1431" bestFit="1" customWidth="1"/>
    <col min="527" max="768" width="10" style="1431"/>
    <col min="769" max="769" width="4.28515625" style="1431" customWidth="1"/>
    <col min="770" max="770" width="50.28515625" style="1431" customWidth="1"/>
    <col min="771" max="771" width="8.5703125" style="1431" customWidth="1"/>
    <col min="772" max="772" width="7.140625" style="1431" customWidth="1"/>
    <col min="773" max="773" width="9.140625" style="1431" customWidth="1"/>
    <col min="774" max="774" width="10.42578125" style="1431" customWidth="1"/>
    <col min="775" max="776" width="7.7109375" style="1431" customWidth="1"/>
    <col min="777" max="777" width="8.42578125" style="1431" customWidth="1"/>
    <col min="778" max="778" width="11.140625" style="1431" customWidth="1"/>
    <col min="779" max="779" width="13" style="1431" customWidth="1"/>
    <col min="780" max="780" width="16" style="1431" customWidth="1"/>
    <col min="781" max="781" width="10" style="1431" customWidth="1"/>
    <col min="782" max="782" width="10.28515625" style="1431" bestFit="1" customWidth="1"/>
    <col min="783" max="1024" width="10" style="1431"/>
    <col min="1025" max="1025" width="4.28515625" style="1431" customWidth="1"/>
    <col min="1026" max="1026" width="50.28515625" style="1431" customWidth="1"/>
    <col min="1027" max="1027" width="8.5703125" style="1431" customWidth="1"/>
    <col min="1028" max="1028" width="7.140625" style="1431" customWidth="1"/>
    <col min="1029" max="1029" width="9.140625" style="1431" customWidth="1"/>
    <col min="1030" max="1030" width="10.42578125" style="1431" customWidth="1"/>
    <col min="1031" max="1032" width="7.7109375" style="1431" customWidth="1"/>
    <col min="1033" max="1033" width="8.42578125" style="1431" customWidth="1"/>
    <col min="1034" max="1034" width="11.140625" style="1431" customWidth="1"/>
    <col min="1035" max="1035" width="13" style="1431" customWidth="1"/>
    <col min="1036" max="1036" width="16" style="1431" customWidth="1"/>
    <col min="1037" max="1037" width="10" style="1431" customWidth="1"/>
    <col min="1038" max="1038" width="10.28515625" style="1431" bestFit="1" customWidth="1"/>
    <col min="1039" max="1280" width="10" style="1431"/>
    <col min="1281" max="1281" width="4.28515625" style="1431" customWidth="1"/>
    <col min="1282" max="1282" width="50.28515625" style="1431" customWidth="1"/>
    <col min="1283" max="1283" width="8.5703125" style="1431" customWidth="1"/>
    <col min="1284" max="1284" width="7.140625" style="1431" customWidth="1"/>
    <col min="1285" max="1285" width="9.140625" style="1431" customWidth="1"/>
    <col min="1286" max="1286" width="10.42578125" style="1431" customWidth="1"/>
    <col min="1287" max="1288" width="7.7109375" style="1431" customWidth="1"/>
    <col min="1289" max="1289" width="8.42578125" style="1431" customWidth="1"/>
    <col min="1290" max="1290" width="11.140625" style="1431" customWidth="1"/>
    <col min="1291" max="1291" width="13" style="1431" customWidth="1"/>
    <col min="1292" max="1292" width="16" style="1431" customWidth="1"/>
    <col min="1293" max="1293" width="10" style="1431" customWidth="1"/>
    <col min="1294" max="1294" width="10.28515625" style="1431" bestFit="1" customWidth="1"/>
    <col min="1295" max="1536" width="10" style="1431"/>
    <col min="1537" max="1537" width="4.28515625" style="1431" customWidth="1"/>
    <col min="1538" max="1538" width="50.28515625" style="1431" customWidth="1"/>
    <col min="1539" max="1539" width="8.5703125" style="1431" customWidth="1"/>
    <col min="1540" max="1540" width="7.140625" style="1431" customWidth="1"/>
    <col min="1541" max="1541" width="9.140625" style="1431" customWidth="1"/>
    <col min="1542" max="1542" width="10.42578125" style="1431" customWidth="1"/>
    <col min="1543" max="1544" width="7.7109375" style="1431" customWidth="1"/>
    <col min="1545" max="1545" width="8.42578125" style="1431" customWidth="1"/>
    <col min="1546" max="1546" width="11.140625" style="1431" customWidth="1"/>
    <col min="1547" max="1547" width="13" style="1431" customWidth="1"/>
    <col min="1548" max="1548" width="16" style="1431" customWidth="1"/>
    <col min="1549" max="1549" width="10" style="1431" customWidth="1"/>
    <col min="1550" max="1550" width="10.28515625" style="1431" bestFit="1" customWidth="1"/>
    <col min="1551" max="1792" width="10" style="1431"/>
    <col min="1793" max="1793" width="4.28515625" style="1431" customWidth="1"/>
    <col min="1794" max="1794" width="50.28515625" style="1431" customWidth="1"/>
    <col min="1795" max="1795" width="8.5703125" style="1431" customWidth="1"/>
    <col min="1796" max="1796" width="7.140625" style="1431" customWidth="1"/>
    <col min="1797" max="1797" width="9.140625" style="1431" customWidth="1"/>
    <col min="1798" max="1798" width="10.42578125" style="1431" customWidth="1"/>
    <col min="1799" max="1800" width="7.7109375" style="1431" customWidth="1"/>
    <col min="1801" max="1801" width="8.42578125" style="1431" customWidth="1"/>
    <col min="1802" max="1802" width="11.140625" style="1431" customWidth="1"/>
    <col min="1803" max="1803" width="13" style="1431" customWidth="1"/>
    <col min="1804" max="1804" width="16" style="1431" customWidth="1"/>
    <col min="1805" max="1805" width="10" style="1431" customWidth="1"/>
    <col min="1806" max="1806" width="10.28515625" style="1431" bestFit="1" customWidth="1"/>
    <col min="1807" max="2048" width="10" style="1431"/>
    <col min="2049" max="2049" width="4.28515625" style="1431" customWidth="1"/>
    <col min="2050" max="2050" width="50.28515625" style="1431" customWidth="1"/>
    <col min="2051" max="2051" width="8.5703125" style="1431" customWidth="1"/>
    <col min="2052" max="2052" width="7.140625" style="1431" customWidth="1"/>
    <col min="2053" max="2053" width="9.140625" style="1431" customWidth="1"/>
    <col min="2054" max="2054" width="10.42578125" style="1431" customWidth="1"/>
    <col min="2055" max="2056" width="7.7109375" style="1431" customWidth="1"/>
    <col min="2057" max="2057" width="8.42578125" style="1431" customWidth="1"/>
    <col min="2058" max="2058" width="11.140625" style="1431" customWidth="1"/>
    <col min="2059" max="2059" width="13" style="1431" customWidth="1"/>
    <col min="2060" max="2060" width="16" style="1431" customWidth="1"/>
    <col min="2061" max="2061" width="10" style="1431" customWidth="1"/>
    <col min="2062" max="2062" width="10.28515625" style="1431" bestFit="1" customWidth="1"/>
    <col min="2063" max="2304" width="10" style="1431"/>
    <col min="2305" max="2305" width="4.28515625" style="1431" customWidth="1"/>
    <col min="2306" max="2306" width="50.28515625" style="1431" customWidth="1"/>
    <col min="2307" max="2307" width="8.5703125" style="1431" customWidth="1"/>
    <col min="2308" max="2308" width="7.140625" style="1431" customWidth="1"/>
    <col min="2309" max="2309" width="9.140625" style="1431" customWidth="1"/>
    <col min="2310" max="2310" width="10.42578125" style="1431" customWidth="1"/>
    <col min="2311" max="2312" width="7.7109375" style="1431" customWidth="1"/>
    <col min="2313" max="2313" width="8.42578125" style="1431" customWidth="1"/>
    <col min="2314" max="2314" width="11.140625" style="1431" customWidth="1"/>
    <col min="2315" max="2315" width="13" style="1431" customWidth="1"/>
    <col min="2316" max="2316" width="16" style="1431" customWidth="1"/>
    <col min="2317" max="2317" width="10" style="1431" customWidth="1"/>
    <col min="2318" max="2318" width="10.28515625" style="1431" bestFit="1" customWidth="1"/>
    <col min="2319" max="2560" width="10" style="1431"/>
    <col min="2561" max="2561" width="4.28515625" style="1431" customWidth="1"/>
    <col min="2562" max="2562" width="50.28515625" style="1431" customWidth="1"/>
    <col min="2563" max="2563" width="8.5703125" style="1431" customWidth="1"/>
    <col min="2564" max="2564" width="7.140625" style="1431" customWidth="1"/>
    <col min="2565" max="2565" width="9.140625" style="1431" customWidth="1"/>
    <col min="2566" max="2566" width="10.42578125" style="1431" customWidth="1"/>
    <col min="2567" max="2568" width="7.7109375" style="1431" customWidth="1"/>
    <col min="2569" max="2569" width="8.42578125" style="1431" customWidth="1"/>
    <col min="2570" max="2570" width="11.140625" style="1431" customWidth="1"/>
    <col min="2571" max="2571" width="13" style="1431" customWidth="1"/>
    <col min="2572" max="2572" width="16" style="1431" customWidth="1"/>
    <col min="2573" max="2573" width="10" style="1431" customWidth="1"/>
    <col min="2574" max="2574" width="10.28515625" style="1431" bestFit="1" customWidth="1"/>
    <col min="2575" max="2816" width="10" style="1431"/>
    <col min="2817" max="2817" width="4.28515625" style="1431" customWidth="1"/>
    <col min="2818" max="2818" width="50.28515625" style="1431" customWidth="1"/>
    <col min="2819" max="2819" width="8.5703125" style="1431" customWidth="1"/>
    <col min="2820" max="2820" width="7.140625" style="1431" customWidth="1"/>
    <col min="2821" max="2821" width="9.140625" style="1431" customWidth="1"/>
    <col min="2822" max="2822" width="10.42578125" style="1431" customWidth="1"/>
    <col min="2823" max="2824" width="7.7109375" style="1431" customWidth="1"/>
    <col min="2825" max="2825" width="8.42578125" style="1431" customWidth="1"/>
    <col min="2826" max="2826" width="11.140625" style="1431" customWidth="1"/>
    <col min="2827" max="2827" width="13" style="1431" customWidth="1"/>
    <col min="2828" max="2828" width="16" style="1431" customWidth="1"/>
    <col min="2829" max="2829" width="10" style="1431" customWidth="1"/>
    <col min="2830" max="2830" width="10.28515625" style="1431" bestFit="1" customWidth="1"/>
    <col min="2831" max="3072" width="10" style="1431"/>
    <col min="3073" max="3073" width="4.28515625" style="1431" customWidth="1"/>
    <col min="3074" max="3074" width="50.28515625" style="1431" customWidth="1"/>
    <col min="3075" max="3075" width="8.5703125" style="1431" customWidth="1"/>
    <col min="3076" max="3076" width="7.140625" style="1431" customWidth="1"/>
    <col min="3077" max="3077" width="9.140625" style="1431" customWidth="1"/>
    <col min="3078" max="3078" width="10.42578125" style="1431" customWidth="1"/>
    <col min="3079" max="3080" width="7.7109375" style="1431" customWidth="1"/>
    <col min="3081" max="3081" width="8.42578125" style="1431" customWidth="1"/>
    <col min="3082" max="3082" width="11.140625" style="1431" customWidth="1"/>
    <col min="3083" max="3083" width="13" style="1431" customWidth="1"/>
    <col min="3084" max="3084" width="16" style="1431" customWidth="1"/>
    <col min="3085" max="3085" width="10" style="1431" customWidth="1"/>
    <col min="3086" max="3086" width="10.28515625" style="1431" bestFit="1" customWidth="1"/>
    <col min="3087" max="3328" width="10" style="1431"/>
    <col min="3329" max="3329" width="4.28515625" style="1431" customWidth="1"/>
    <col min="3330" max="3330" width="50.28515625" style="1431" customWidth="1"/>
    <col min="3331" max="3331" width="8.5703125" style="1431" customWidth="1"/>
    <col min="3332" max="3332" width="7.140625" style="1431" customWidth="1"/>
    <col min="3333" max="3333" width="9.140625" style="1431" customWidth="1"/>
    <col min="3334" max="3334" width="10.42578125" style="1431" customWidth="1"/>
    <col min="3335" max="3336" width="7.7109375" style="1431" customWidth="1"/>
    <col min="3337" max="3337" width="8.42578125" style="1431" customWidth="1"/>
    <col min="3338" max="3338" width="11.140625" style="1431" customWidth="1"/>
    <col min="3339" max="3339" width="13" style="1431" customWidth="1"/>
    <col min="3340" max="3340" width="16" style="1431" customWidth="1"/>
    <col min="3341" max="3341" width="10" style="1431" customWidth="1"/>
    <col min="3342" max="3342" width="10.28515625" style="1431" bestFit="1" customWidth="1"/>
    <col min="3343" max="3584" width="10" style="1431"/>
    <col min="3585" max="3585" width="4.28515625" style="1431" customWidth="1"/>
    <col min="3586" max="3586" width="50.28515625" style="1431" customWidth="1"/>
    <col min="3587" max="3587" width="8.5703125" style="1431" customWidth="1"/>
    <col min="3588" max="3588" width="7.140625" style="1431" customWidth="1"/>
    <col min="3589" max="3589" width="9.140625" style="1431" customWidth="1"/>
    <col min="3590" max="3590" width="10.42578125" style="1431" customWidth="1"/>
    <col min="3591" max="3592" width="7.7109375" style="1431" customWidth="1"/>
    <col min="3593" max="3593" width="8.42578125" style="1431" customWidth="1"/>
    <col min="3594" max="3594" width="11.140625" style="1431" customWidth="1"/>
    <col min="3595" max="3595" width="13" style="1431" customWidth="1"/>
    <col min="3596" max="3596" width="16" style="1431" customWidth="1"/>
    <col min="3597" max="3597" width="10" style="1431" customWidth="1"/>
    <col min="3598" max="3598" width="10.28515625" style="1431" bestFit="1" customWidth="1"/>
    <col min="3599" max="3840" width="10" style="1431"/>
    <col min="3841" max="3841" width="4.28515625" style="1431" customWidth="1"/>
    <col min="3842" max="3842" width="50.28515625" style="1431" customWidth="1"/>
    <col min="3843" max="3843" width="8.5703125" style="1431" customWidth="1"/>
    <col min="3844" max="3844" width="7.140625" style="1431" customWidth="1"/>
    <col min="3845" max="3845" width="9.140625" style="1431" customWidth="1"/>
    <col min="3846" max="3846" width="10.42578125" style="1431" customWidth="1"/>
    <col min="3847" max="3848" width="7.7109375" style="1431" customWidth="1"/>
    <col min="3849" max="3849" width="8.42578125" style="1431" customWidth="1"/>
    <col min="3850" max="3850" width="11.140625" style="1431" customWidth="1"/>
    <col min="3851" max="3851" width="13" style="1431" customWidth="1"/>
    <col min="3852" max="3852" width="16" style="1431" customWidth="1"/>
    <col min="3853" max="3853" width="10" style="1431" customWidth="1"/>
    <col min="3854" max="3854" width="10.28515625" style="1431" bestFit="1" customWidth="1"/>
    <col min="3855" max="4096" width="10" style="1431"/>
    <col min="4097" max="4097" width="4.28515625" style="1431" customWidth="1"/>
    <col min="4098" max="4098" width="50.28515625" style="1431" customWidth="1"/>
    <col min="4099" max="4099" width="8.5703125" style="1431" customWidth="1"/>
    <col min="4100" max="4100" width="7.140625" style="1431" customWidth="1"/>
    <col min="4101" max="4101" width="9.140625" style="1431" customWidth="1"/>
    <col min="4102" max="4102" width="10.42578125" style="1431" customWidth="1"/>
    <col min="4103" max="4104" width="7.7109375" style="1431" customWidth="1"/>
    <col min="4105" max="4105" width="8.42578125" style="1431" customWidth="1"/>
    <col min="4106" max="4106" width="11.140625" style="1431" customWidth="1"/>
    <col min="4107" max="4107" width="13" style="1431" customWidth="1"/>
    <col min="4108" max="4108" width="16" style="1431" customWidth="1"/>
    <col min="4109" max="4109" width="10" style="1431" customWidth="1"/>
    <col min="4110" max="4110" width="10.28515625" style="1431" bestFit="1" customWidth="1"/>
    <col min="4111" max="4352" width="10" style="1431"/>
    <col min="4353" max="4353" width="4.28515625" style="1431" customWidth="1"/>
    <col min="4354" max="4354" width="50.28515625" style="1431" customWidth="1"/>
    <col min="4355" max="4355" width="8.5703125" style="1431" customWidth="1"/>
    <col min="4356" max="4356" width="7.140625" style="1431" customWidth="1"/>
    <col min="4357" max="4357" width="9.140625" style="1431" customWidth="1"/>
    <col min="4358" max="4358" width="10.42578125" style="1431" customWidth="1"/>
    <col min="4359" max="4360" width="7.7109375" style="1431" customWidth="1"/>
    <col min="4361" max="4361" width="8.42578125" style="1431" customWidth="1"/>
    <col min="4362" max="4362" width="11.140625" style="1431" customWidth="1"/>
    <col min="4363" max="4363" width="13" style="1431" customWidth="1"/>
    <col min="4364" max="4364" width="16" style="1431" customWidth="1"/>
    <col min="4365" max="4365" width="10" style="1431" customWidth="1"/>
    <col min="4366" max="4366" width="10.28515625" style="1431" bestFit="1" customWidth="1"/>
    <col min="4367" max="4608" width="10" style="1431"/>
    <col min="4609" max="4609" width="4.28515625" style="1431" customWidth="1"/>
    <col min="4610" max="4610" width="50.28515625" style="1431" customWidth="1"/>
    <col min="4611" max="4611" width="8.5703125" style="1431" customWidth="1"/>
    <col min="4612" max="4612" width="7.140625" style="1431" customWidth="1"/>
    <col min="4613" max="4613" width="9.140625" style="1431" customWidth="1"/>
    <col min="4614" max="4614" width="10.42578125" style="1431" customWidth="1"/>
    <col min="4615" max="4616" width="7.7109375" style="1431" customWidth="1"/>
    <col min="4617" max="4617" width="8.42578125" style="1431" customWidth="1"/>
    <col min="4618" max="4618" width="11.140625" style="1431" customWidth="1"/>
    <col min="4619" max="4619" width="13" style="1431" customWidth="1"/>
    <col min="4620" max="4620" width="16" style="1431" customWidth="1"/>
    <col min="4621" max="4621" width="10" style="1431" customWidth="1"/>
    <col min="4622" max="4622" width="10.28515625" style="1431" bestFit="1" customWidth="1"/>
    <col min="4623" max="4864" width="10" style="1431"/>
    <col min="4865" max="4865" width="4.28515625" style="1431" customWidth="1"/>
    <col min="4866" max="4866" width="50.28515625" style="1431" customWidth="1"/>
    <col min="4867" max="4867" width="8.5703125" style="1431" customWidth="1"/>
    <col min="4868" max="4868" width="7.140625" style="1431" customWidth="1"/>
    <col min="4869" max="4869" width="9.140625" style="1431" customWidth="1"/>
    <col min="4870" max="4870" width="10.42578125" style="1431" customWidth="1"/>
    <col min="4871" max="4872" width="7.7109375" style="1431" customWidth="1"/>
    <col min="4873" max="4873" width="8.42578125" style="1431" customWidth="1"/>
    <col min="4874" max="4874" width="11.140625" style="1431" customWidth="1"/>
    <col min="4875" max="4875" width="13" style="1431" customWidth="1"/>
    <col min="4876" max="4876" width="16" style="1431" customWidth="1"/>
    <col min="4877" max="4877" width="10" style="1431" customWidth="1"/>
    <col min="4878" max="4878" width="10.28515625" style="1431" bestFit="1" customWidth="1"/>
    <col min="4879" max="5120" width="10" style="1431"/>
    <col min="5121" max="5121" width="4.28515625" style="1431" customWidth="1"/>
    <col min="5122" max="5122" width="50.28515625" style="1431" customWidth="1"/>
    <col min="5123" max="5123" width="8.5703125" style="1431" customWidth="1"/>
    <col min="5124" max="5124" width="7.140625" style="1431" customWidth="1"/>
    <col min="5125" max="5125" width="9.140625" style="1431" customWidth="1"/>
    <col min="5126" max="5126" width="10.42578125" style="1431" customWidth="1"/>
    <col min="5127" max="5128" width="7.7109375" style="1431" customWidth="1"/>
    <col min="5129" max="5129" width="8.42578125" style="1431" customWidth="1"/>
    <col min="5130" max="5130" width="11.140625" style="1431" customWidth="1"/>
    <col min="5131" max="5131" width="13" style="1431" customWidth="1"/>
    <col min="5132" max="5132" width="16" style="1431" customWidth="1"/>
    <col min="5133" max="5133" width="10" style="1431" customWidth="1"/>
    <col min="5134" max="5134" width="10.28515625" style="1431" bestFit="1" customWidth="1"/>
    <col min="5135" max="5376" width="10" style="1431"/>
    <col min="5377" max="5377" width="4.28515625" style="1431" customWidth="1"/>
    <col min="5378" max="5378" width="50.28515625" style="1431" customWidth="1"/>
    <col min="5379" max="5379" width="8.5703125" style="1431" customWidth="1"/>
    <col min="5380" max="5380" width="7.140625" style="1431" customWidth="1"/>
    <col min="5381" max="5381" width="9.140625" style="1431" customWidth="1"/>
    <col min="5382" max="5382" width="10.42578125" style="1431" customWidth="1"/>
    <col min="5383" max="5384" width="7.7109375" style="1431" customWidth="1"/>
    <col min="5385" max="5385" width="8.42578125" style="1431" customWidth="1"/>
    <col min="5386" max="5386" width="11.140625" style="1431" customWidth="1"/>
    <col min="5387" max="5387" width="13" style="1431" customWidth="1"/>
    <col min="5388" max="5388" width="16" style="1431" customWidth="1"/>
    <col min="5389" max="5389" width="10" style="1431" customWidth="1"/>
    <col min="5390" max="5390" width="10.28515625" style="1431" bestFit="1" customWidth="1"/>
    <col min="5391" max="5632" width="10" style="1431"/>
    <col min="5633" max="5633" width="4.28515625" style="1431" customWidth="1"/>
    <col min="5634" max="5634" width="50.28515625" style="1431" customWidth="1"/>
    <col min="5635" max="5635" width="8.5703125" style="1431" customWidth="1"/>
    <col min="5636" max="5636" width="7.140625" style="1431" customWidth="1"/>
    <col min="5637" max="5637" width="9.140625" style="1431" customWidth="1"/>
    <col min="5638" max="5638" width="10.42578125" style="1431" customWidth="1"/>
    <col min="5639" max="5640" width="7.7109375" style="1431" customWidth="1"/>
    <col min="5641" max="5641" width="8.42578125" style="1431" customWidth="1"/>
    <col min="5642" max="5642" width="11.140625" style="1431" customWidth="1"/>
    <col min="5643" max="5643" width="13" style="1431" customWidth="1"/>
    <col min="5644" max="5644" width="16" style="1431" customWidth="1"/>
    <col min="5645" max="5645" width="10" style="1431" customWidth="1"/>
    <col min="5646" max="5646" width="10.28515625" style="1431" bestFit="1" customWidth="1"/>
    <col min="5647" max="5888" width="10" style="1431"/>
    <col min="5889" max="5889" width="4.28515625" style="1431" customWidth="1"/>
    <col min="5890" max="5890" width="50.28515625" style="1431" customWidth="1"/>
    <col min="5891" max="5891" width="8.5703125" style="1431" customWidth="1"/>
    <col min="5892" max="5892" width="7.140625" style="1431" customWidth="1"/>
    <col min="5893" max="5893" width="9.140625" style="1431" customWidth="1"/>
    <col min="5894" max="5894" width="10.42578125" style="1431" customWidth="1"/>
    <col min="5895" max="5896" width="7.7109375" style="1431" customWidth="1"/>
    <col min="5897" max="5897" width="8.42578125" style="1431" customWidth="1"/>
    <col min="5898" max="5898" width="11.140625" style="1431" customWidth="1"/>
    <col min="5899" max="5899" width="13" style="1431" customWidth="1"/>
    <col min="5900" max="5900" width="16" style="1431" customWidth="1"/>
    <col min="5901" max="5901" width="10" style="1431" customWidth="1"/>
    <col min="5902" max="5902" width="10.28515625" style="1431" bestFit="1" customWidth="1"/>
    <col min="5903" max="6144" width="10" style="1431"/>
    <col min="6145" max="6145" width="4.28515625" style="1431" customWidth="1"/>
    <col min="6146" max="6146" width="50.28515625" style="1431" customWidth="1"/>
    <col min="6147" max="6147" width="8.5703125" style="1431" customWidth="1"/>
    <col min="6148" max="6148" width="7.140625" style="1431" customWidth="1"/>
    <col min="6149" max="6149" width="9.140625" style="1431" customWidth="1"/>
    <col min="6150" max="6150" width="10.42578125" style="1431" customWidth="1"/>
    <col min="6151" max="6152" width="7.7109375" style="1431" customWidth="1"/>
    <col min="6153" max="6153" width="8.42578125" style="1431" customWidth="1"/>
    <col min="6154" max="6154" width="11.140625" style="1431" customWidth="1"/>
    <col min="6155" max="6155" width="13" style="1431" customWidth="1"/>
    <col min="6156" max="6156" width="16" style="1431" customWidth="1"/>
    <col min="6157" max="6157" width="10" style="1431" customWidth="1"/>
    <col min="6158" max="6158" width="10.28515625" style="1431" bestFit="1" customWidth="1"/>
    <col min="6159" max="6400" width="10" style="1431"/>
    <col min="6401" max="6401" width="4.28515625" style="1431" customWidth="1"/>
    <col min="6402" max="6402" width="50.28515625" style="1431" customWidth="1"/>
    <col min="6403" max="6403" width="8.5703125" style="1431" customWidth="1"/>
    <col min="6404" max="6404" width="7.140625" style="1431" customWidth="1"/>
    <col min="6405" max="6405" width="9.140625" style="1431" customWidth="1"/>
    <col min="6406" max="6406" width="10.42578125" style="1431" customWidth="1"/>
    <col min="6407" max="6408" width="7.7109375" style="1431" customWidth="1"/>
    <col min="6409" max="6409" width="8.42578125" style="1431" customWidth="1"/>
    <col min="6410" max="6410" width="11.140625" style="1431" customWidth="1"/>
    <col min="6411" max="6411" width="13" style="1431" customWidth="1"/>
    <col min="6412" max="6412" width="16" style="1431" customWidth="1"/>
    <col min="6413" max="6413" width="10" style="1431" customWidth="1"/>
    <col min="6414" max="6414" width="10.28515625" style="1431" bestFit="1" customWidth="1"/>
    <col min="6415" max="6656" width="10" style="1431"/>
    <col min="6657" max="6657" width="4.28515625" style="1431" customWidth="1"/>
    <col min="6658" max="6658" width="50.28515625" style="1431" customWidth="1"/>
    <col min="6659" max="6659" width="8.5703125" style="1431" customWidth="1"/>
    <col min="6660" max="6660" width="7.140625" style="1431" customWidth="1"/>
    <col min="6661" max="6661" width="9.140625" style="1431" customWidth="1"/>
    <col min="6662" max="6662" width="10.42578125" style="1431" customWidth="1"/>
    <col min="6663" max="6664" width="7.7109375" style="1431" customWidth="1"/>
    <col min="6665" max="6665" width="8.42578125" style="1431" customWidth="1"/>
    <col min="6666" max="6666" width="11.140625" style="1431" customWidth="1"/>
    <col min="6667" max="6667" width="13" style="1431" customWidth="1"/>
    <col min="6668" max="6668" width="16" style="1431" customWidth="1"/>
    <col min="6669" max="6669" width="10" style="1431" customWidth="1"/>
    <col min="6670" max="6670" width="10.28515625" style="1431" bestFit="1" customWidth="1"/>
    <col min="6671" max="6912" width="10" style="1431"/>
    <col min="6913" max="6913" width="4.28515625" style="1431" customWidth="1"/>
    <col min="6914" max="6914" width="50.28515625" style="1431" customWidth="1"/>
    <col min="6915" max="6915" width="8.5703125" style="1431" customWidth="1"/>
    <col min="6916" max="6916" width="7.140625" style="1431" customWidth="1"/>
    <col min="6917" max="6917" width="9.140625" style="1431" customWidth="1"/>
    <col min="6918" max="6918" width="10.42578125" style="1431" customWidth="1"/>
    <col min="6919" max="6920" width="7.7109375" style="1431" customWidth="1"/>
    <col min="6921" max="6921" width="8.42578125" style="1431" customWidth="1"/>
    <col min="6922" max="6922" width="11.140625" style="1431" customWidth="1"/>
    <col min="6923" max="6923" width="13" style="1431" customWidth="1"/>
    <col min="6924" max="6924" width="16" style="1431" customWidth="1"/>
    <col min="6925" max="6925" width="10" style="1431" customWidth="1"/>
    <col min="6926" max="6926" width="10.28515625" style="1431" bestFit="1" customWidth="1"/>
    <col min="6927" max="7168" width="10" style="1431"/>
    <col min="7169" max="7169" width="4.28515625" style="1431" customWidth="1"/>
    <col min="7170" max="7170" width="50.28515625" style="1431" customWidth="1"/>
    <col min="7171" max="7171" width="8.5703125" style="1431" customWidth="1"/>
    <col min="7172" max="7172" width="7.140625" style="1431" customWidth="1"/>
    <col min="7173" max="7173" width="9.140625" style="1431" customWidth="1"/>
    <col min="7174" max="7174" width="10.42578125" style="1431" customWidth="1"/>
    <col min="7175" max="7176" width="7.7109375" style="1431" customWidth="1"/>
    <col min="7177" max="7177" width="8.42578125" style="1431" customWidth="1"/>
    <col min="7178" max="7178" width="11.140625" style="1431" customWidth="1"/>
    <col min="7179" max="7179" width="13" style="1431" customWidth="1"/>
    <col min="7180" max="7180" width="16" style="1431" customWidth="1"/>
    <col min="7181" max="7181" width="10" style="1431" customWidth="1"/>
    <col min="7182" max="7182" width="10.28515625" style="1431" bestFit="1" customWidth="1"/>
    <col min="7183" max="7424" width="10" style="1431"/>
    <col min="7425" max="7425" width="4.28515625" style="1431" customWidth="1"/>
    <col min="7426" max="7426" width="50.28515625" style="1431" customWidth="1"/>
    <col min="7427" max="7427" width="8.5703125" style="1431" customWidth="1"/>
    <col min="7428" max="7428" width="7.140625" style="1431" customWidth="1"/>
    <col min="7429" max="7429" width="9.140625" style="1431" customWidth="1"/>
    <col min="7430" max="7430" width="10.42578125" style="1431" customWidth="1"/>
    <col min="7431" max="7432" width="7.7109375" style="1431" customWidth="1"/>
    <col min="7433" max="7433" width="8.42578125" style="1431" customWidth="1"/>
    <col min="7434" max="7434" width="11.140625" style="1431" customWidth="1"/>
    <col min="7435" max="7435" width="13" style="1431" customWidth="1"/>
    <col min="7436" max="7436" width="16" style="1431" customWidth="1"/>
    <col min="7437" max="7437" width="10" style="1431" customWidth="1"/>
    <col min="7438" max="7438" width="10.28515625" style="1431" bestFit="1" customWidth="1"/>
    <col min="7439" max="7680" width="10" style="1431"/>
    <col min="7681" max="7681" width="4.28515625" style="1431" customWidth="1"/>
    <col min="7682" max="7682" width="50.28515625" style="1431" customWidth="1"/>
    <col min="7683" max="7683" width="8.5703125" style="1431" customWidth="1"/>
    <col min="7684" max="7684" width="7.140625" style="1431" customWidth="1"/>
    <col min="7685" max="7685" width="9.140625" style="1431" customWidth="1"/>
    <col min="7686" max="7686" width="10.42578125" style="1431" customWidth="1"/>
    <col min="7687" max="7688" width="7.7109375" style="1431" customWidth="1"/>
    <col min="7689" max="7689" width="8.42578125" style="1431" customWidth="1"/>
    <col min="7690" max="7690" width="11.140625" style="1431" customWidth="1"/>
    <col min="7691" max="7691" width="13" style="1431" customWidth="1"/>
    <col min="7692" max="7692" width="16" style="1431" customWidth="1"/>
    <col min="7693" max="7693" width="10" style="1431" customWidth="1"/>
    <col min="7694" max="7694" width="10.28515625" style="1431" bestFit="1" customWidth="1"/>
    <col min="7695" max="7936" width="10" style="1431"/>
    <col min="7937" max="7937" width="4.28515625" style="1431" customWidth="1"/>
    <col min="7938" max="7938" width="50.28515625" style="1431" customWidth="1"/>
    <col min="7939" max="7939" width="8.5703125" style="1431" customWidth="1"/>
    <col min="7940" max="7940" width="7.140625" style="1431" customWidth="1"/>
    <col min="7941" max="7941" width="9.140625" style="1431" customWidth="1"/>
    <col min="7942" max="7942" width="10.42578125" style="1431" customWidth="1"/>
    <col min="7943" max="7944" width="7.7109375" style="1431" customWidth="1"/>
    <col min="7945" max="7945" width="8.42578125" style="1431" customWidth="1"/>
    <col min="7946" max="7946" width="11.140625" style="1431" customWidth="1"/>
    <col min="7947" max="7947" width="13" style="1431" customWidth="1"/>
    <col min="7948" max="7948" width="16" style="1431" customWidth="1"/>
    <col min="7949" max="7949" width="10" style="1431" customWidth="1"/>
    <col min="7950" max="7950" width="10.28515625" style="1431" bestFit="1" customWidth="1"/>
    <col min="7951" max="8192" width="10" style="1431"/>
    <col min="8193" max="8193" width="4.28515625" style="1431" customWidth="1"/>
    <col min="8194" max="8194" width="50.28515625" style="1431" customWidth="1"/>
    <col min="8195" max="8195" width="8.5703125" style="1431" customWidth="1"/>
    <col min="8196" max="8196" width="7.140625" style="1431" customWidth="1"/>
    <col min="8197" max="8197" width="9.140625" style="1431" customWidth="1"/>
    <col min="8198" max="8198" width="10.42578125" style="1431" customWidth="1"/>
    <col min="8199" max="8200" width="7.7109375" style="1431" customWidth="1"/>
    <col min="8201" max="8201" width="8.42578125" style="1431" customWidth="1"/>
    <col min="8202" max="8202" width="11.140625" style="1431" customWidth="1"/>
    <col min="8203" max="8203" width="13" style="1431" customWidth="1"/>
    <col min="8204" max="8204" width="16" style="1431" customWidth="1"/>
    <col min="8205" max="8205" width="10" style="1431" customWidth="1"/>
    <col min="8206" max="8206" width="10.28515625" style="1431" bestFit="1" customWidth="1"/>
    <col min="8207" max="8448" width="10" style="1431"/>
    <col min="8449" max="8449" width="4.28515625" style="1431" customWidth="1"/>
    <col min="8450" max="8450" width="50.28515625" style="1431" customWidth="1"/>
    <col min="8451" max="8451" width="8.5703125" style="1431" customWidth="1"/>
    <col min="8452" max="8452" width="7.140625" style="1431" customWidth="1"/>
    <col min="8453" max="8453" width="9.140625" style="1431" customWidth="1"/>
    <col min="8454" max="8454" width="10.42578125" style="1431" customWidth="1"/>
    <col min="8455" max="8456" width="7.7109375" style="1431" customWidth="1"/>
    <col min="8457" max="8457" width="8.42578125" style="1431" customWidth="1"/>
    <col min="8458" max="8458" width="11.140625" style="1431" customWidth="1"/>
    <col min="8459" max="8459" width="13" style="1431" customWidth="1"/>
    <col min="8460" max="8460" width="16" style="1431" customWidth="1"/>
    <col min="8461" max="8461" width="10" style="1431" customWidth="1"/>
    <col min="8462" max="8462" width="10.28515625" style="1431" bestFit="1" customWidth="1"/>
    <col min="8463" max="8704" width="10" style="1431"/>
    <col min="8705" max="8705" width="4.28515625" style="1431" customWidth="1"/>
    <col min="8706" max="8706" width="50.28515625" style="1431" customWidth="1"/>
    <col min="8707" max="8707" width="8.5703125" style="1431" customWidth="1"/>
    <col min="8708" max="8708" width="7.140625" style="1431" customWidth="1"/>
    <col min="8709" max="8709" width="9.140625" style="1431" customWidth="1"/>
    <col min="8710" max="8710" width="10.42578125" style="1431" customWidth="1"/>
    <col min="8711" max="8712" width="7.7109375" style="1431" customWidth="1"/>
    <col min="8713" max="8713" width="8.42578125" style="1431" customWidth="1"/>
    <col min="8714" max="8714" width="11.140625" style="1431" customWidth="1"/>
    <col min="8715" max="8715" width="13" style="1431" customWidth="1"/>
    <col min="8716" max="8716" width="16" style="1431" customWidth="1"/>
    <col min="8717" max="8717" width="10" style="1431" customWidth="1"/>
    <col min="8718" max="8718" width="10.28515625" style="1431" bestFit="1" customWidth="1"/>
    <col min="8719" max="8960" width="10" style="1431"/>
    <col min="8961" max="8961" width="4.28515625" style="1431" customWidth="1"/>
    <col min="8962" max="8962" width="50.28515625" style="1431" customWidth="1"/>
    <col min="8963" max="8963" width="8.5703125" style="1431" customWidth="1"/>
    <col min="8964" max="8964" width="7.140625" style="1431" customWidth="1"/>
    <col min="8965" max="8965" width="9.140625" style="1431" customWidth="1"/>
    <col min="8966" max="8966" width="10.42578125" style="1431" customWidth="1"/>
    <col min="8967" max="8968" width="7.7109375" style="1431" customWidth="1"/>
    <col min="8969" max="8969" width="8.42578125" style="1431" customWidth="1"/>
    <col min="8970" max="8970" width="11.140625" style="1431" customWidth="1"/>
    <col min="8971" max="8971" width="13" style="1431" customWidth="1"/>
    <col min="8972" max="8972" width="16" style="1431" customWidth="1"/>
    <col min="8973" max="8973" width="10" style="1431" customWidth="1"/>
    <col min="8974" max="8974" width="10.28515625" style="1431" bestFit="1" customWidth="1"/>
    <col min="8975" max="9216" width="10" style="1431"/>
    <col min="9217" max="9217" width="4.28515625" style="1431" customWidth="1"/>
    <col min="9218" max="9218" width="50.28515625" style="1431" customWidth="1"/>
    <col min="9219" max="9219" width="8.5703125" style="1431" customWidth="1"/>
    <col min="9220" max="9220" width="7.140625" style="1431" customWidth="1"/>
    <col min="9221" max="9221" width="9.140625" style="1431" customWidth="1"/>
    <col min="9222" max="9222" width="10.42578125" style="1431" customWidth="1"/>
    <col min="9223" max="9224" width="7.7109375" style="1431" customWidth="1"/>
    <col min="9225" max="9225" width="8.42578125" style="1431" customWidth="1"/>
    <col min="9226" max="9226" width="11.140625" style="1431" customWidth="1"/>
    <col min="9227" max="9227" width="13" style="1431" customWidth="1"/>
    <col min="9228" max="9228" width="16" style="1431" customWidth="1"/>
    <col min="9229" max="9229" width="10" style="1431" customWidth="1"/>
    <col min="9230" max="9230" width="10.28515625" style="1431" bestFit="1" customWidth="1"/>
    <col min="9231" max="9472" width="10" style="1431"/>
    <col min="9473" max="9473" width="4.28515625" style="1431" customWidth="1"/>
    <col min="9474" max="9474" width="50.28515625" style="1431" customWidth="1"/>
    <col min="9475" max="9475" width="8.5703125" style="1431" customWidth="1"/>
    <col min="9476" max="9476" width="7.140625" style="1431" customWidth="1"/>
    <col min="9477" max="9477" width="9.140625" style="1431" customWidth="1"/>
    <col min="9478" max="9478" width="10.42578125" style="1431" customWidth="1"/>
    <col min="9479" max="9480" width="7.7109375" style="1431" customWidth="1"/>
    <col min="9481" max="9481" width="8.42578125" style="1431" customWidth="1"/>
    <col min="9482" max="9482" width="11.140625" style="1431" customWidth="1"/>
    <col min="9483" max="9483" width="13" style="1431" customWidth="1"/>
    <col min="9484" max="9484" width="16" style="1431" customWidth="1"/>
    <col min="9485" max="9485" width="10" style="1431" customWidth="1"/>
    <col min="9486" max="9486" width="10.28515625" style="1431" bestFit="1" customWidth="1"/>
    <col min="9487" max="9728" width="10" style="1431"/>
    <col min="9729" max="9729" width="4.28515625" style="1431" customWidth="1"/>
    <col min="9730" max="9730" width="50.28515625" style="1431" customWidth="1"/>
    <col min="9731" max="9731" width="8.5703125" style="1431" customWidth="1"/>
    <col min="9732" max="9732" width="7.140625" style="1431" customWidth="1"/>
    <col min="9733" max="9733" width="9.140625" style="1431" customWidth="1"/>
    <col min="9734" max="9734" width="10.42578125" style="1431" customWidth="1"/>
    <col min="9735" max="9736" width="7.7109375" style="1431" customWidth="1"/>
    <col min="9737" max="9737" width="8.42578125" style="1431" customWidth="1"/>
    <col min="9738" max="9738" width="11.140625" style="1431" customWidth="1"/>
    <col min="9739" max="9739" width="13" style="1431" customWidth="1"/>
    <col min="9740" max="9740" width="16" style="1431" customWidth="1"/>
    <col min="9741" max="9741" width="10" style="1431" customWidth="1"/>
    <col min="9742" max="9742" width="10.28515625" style="1431" bestFit="1" customWidth="1"/>
    <col min="9743" max="9984" width="10" style="1431"/>
    <col min="9985" max="9985" width="4.28515625" style="1431" customWidth="1"/>
    <col min="9986" max="9986" width="50.28515625" style="1431" customWidth="1"/>
    <col min="9987" max="9987" width="8.5703125" style="1431" customWidth="1"/>
    <col min="9988" max="9988" width="7.140625" style="1431" customWidth="1"/>
    <col min="9989" max="9989" width="9.140625" style="1431" customWidth="1"/>
    <col min="9990" max="9990" width="10.42578125" style="1431" customWidth="1"/>
    <col min="9991" max="9992" width="7.7109375" style="1431" customWidth="1"/>
    <col min="9993" max="9993" width="8.42578125" style="1431" customWidth="1"/>
    <col min="9994" max="9994" width="11.140625" style="1431" customWidth="1"/>
    <col min="9995" max="9995" width="13" style="1431" customWidth="1"/>
    <col min="9996" max="9996" width="16" style="1431" customWidth="1"/>
    <col min="9997" max="9997" width="10" style="1431" customWidth="1"/>
    <col min="9998" max="9998" width="10.28515625" style="1431" bestFit="1" customWidth="1"/>
    <col min="9999" max="10240" width="10" style="1431"/>
    <col min="10241" max="10241" width="4.28515625" style="1431" customWidth="1"/>
    <col min="10242" max="10242" width="50.28515625" style="1431" customWidth="1"/>
    <col min="10243" max="10243" width="8.5703125" style="1431" customWidth="1"/>
    <col min="10244" max="10244" width="7.140625" style="1431" customWidth="1"/>
    <col min="10245" max="10245" width="9.140625" style="1431" customWidth="1"/>
    <col min="10246" max="10246" width="10.42578125" style="1431" customWidth="1"/>
    <col min="10247" max="10248" width="7.7109375" style="1431" customWidth="1"/>
    <col min="10249" max="10249" width="8.42578125" style="1431" customWidth="1"/>
    <col min="10250" max="10250" width="11.140625" style="1431" customWidth="1"/>
    <col min="10251" max="10251" width="13" style="1431" customWidth="1"/>
    <col min="10252" max="10252" width="16" style="1431" customWidth="1"/>
    <col min="10253" max="10253" width="10" style="1431" customWidth="1"/>
    <col min="10254" max="10254" width="10.28515625" style="1431" bestFit="1" customWidth="1"/>
    <col min="10255" max="10496" width="10" style="1431"/>
    <col min="10497" max="10497" width="4.28515625" style="1431" customWidth="1"/>
    <col min="10498" max="10498" width="50.28515625" style="1431" customWidth="1"/>
    <col min="10499" max="10499" width="8.5703125" style="1431" customWidth="1"/>
    <col min="10500" max="10500" width="7.140625" style="1431" customWidth="1"/>
    <col min="10501" max="10501" width="9.140625" style="1431" customWidth="1"/>
    <col min="10502" max="10502" width="10.42578125" style="1431" customWidth="1"/>
    <col min="10503" max="10504" width="7.7109375" style="1431" customWidth="1"/>
    <col min="10505" max="10505" width="8.42578125" style="1431" customWidth="1"/>
    <col min="10506" max="10506" width="11.140625" style="1431" customWidth="1"/>
    <col min="10507" max="10507" width="13" style="1431" customWidth="1"/>
    <col min="10508" max="10508" width="16" style="1431" customWidth="1"/>
    <col min="10509" max="10509" width="10" style="1431" customWidth="1"/>
    <col min="10510" max="10510" width="10.28515625" style="1431" bestFit="1" customWidth="1"/>
    <col min="10511" max="10752" width="10" style="1431"/>
    <col min="10753" max="10753" width="4.28515625" style="1431" customWidth="1"/>
    <col min="10754" max="10754" width="50.28515625" style="1431" customWidth="1"/>
    <col min="10755" max="10755" width="8.5703125" style="1431" customWidth="1"/>
    <col min="10756" max="10756" width="7.140625" style="1431" customWidth="1"/>
    <col min="10757" max="10757" width="9.140625" style="1431" customWidth="1"/>
    <col min="10758" max="10758" width="10.42578125" style="1431" customWidth="1"/>
    <col min="10759" max="10760" width="7.7109375" style="1431" customWidth="1"/>
    <col min="10761" max="10761" width="8.42578125" style="1431" customWidth="1"/>
    <col min="10762" max="10762" width="11.140625" style="1431" customWidth="1"/>
    <col min="10763" max="10763" width="13" style="1431" customWidth="1"/>
    <col min="10764" max="10764" width="16" style="1431" customWidth="1"/>
    <col min="10765" max="10765" width="10" style="1431" customWidth="1"/>
    <col min="10766" max="10766" width="10.28515625" style="1431" bestFit="1" customWidth="1"/>
    <col min="10767" max="11008" width="10" style="1431"/>
    <col min="11009" max="11009" width="4.28515625" style="1431" customWidth="1"/>
    <col min="11010" max="11010" width="50.28515625" style="1431" customWidth="1"/>
    <col min="11011" max="11011" width="8.5703125" style="1431" customWidth="1"/>
    <col min="11012" max="11012" width="7.140625" style="1431" customWidth="1"/>
    <col min="11013" max="11013" width="9.140625" style="1431" customWidth="1"/>
    <col min="11014" max="11014" width="10.42578125" style="1431" customWidth="1"/>
    <col min="11015" max="11016" width="7.7109375" style="1431" customWidth="1"/>
    <col min="11017" max="11017" width="8.42578125" style="1431" customWidth="1"/>
    <col min="11018" max="11018" width="11.140625" style="1431" customWidth="1"/>
    <col min="11019" max="11019" width="13" style="1431" customWidth="1"/>
    <col min="11020" max="11020" width="16" style="1431" customWidth="1"/>
    <col min="11021" max="11021" width="10" style="1431" customWidth="1"/>
    <col min="11022" max="11022" width="10.28515625" style="1431" bestFit="1" customWidth="1"/>
    <col min="11023" max="11264" width="10" style="1431"/>
    <col min="11265" max="11265" width="4.28515625" style="1431" customWidth="1"/>
    <col min="11266" max="11266" width="50.28515625" style="1431" customWidth="1"/>
    <col min="11267" max="11267" width="8.5703125" style="1431" customWidth="1"/>
    <col min="11268" max="11268" width="7.140625" style="1431" customWidth="1"/>
    <col min="11269" max="11269" width="9.140625" style="1431" customWidth="1"/>
    <col min="11270" max="11270" width="10.42578125" style="1431" customWidth="1"/>
    <col min="11271" max="11272" width="7.7109375" style="1431" customWidth="1"/>
    <col min="11273" max="11273" width="8.42578125" style="1431" customWidth="1"/>
    <col min="11274" max="11274" width="11.140625" style="1431" customWidth="1"/>
    <col min="11275" max="11275" width="13" style="1431" customWidth="1"/>
    <col min="11276" max="11276" width="16" style="1431" customWidth="1"/>
    <col min="11277" max="11277" width="10" style="1431" customWidth="1"/>
    <col min="11278" max="11278" width="10.28515625" style="1431" bestFit="1" customWidth="1"/>
    <col min="11279" max="11520" width="10" style="1431"/>
    <col min="11521" max="11521" width="4.28515625" style="1431" customWidth="1"/>
    <col min="11522" max="11522" width="50.28515625" style="1431" customWidth="1"/>
    <col min="11523" max="11523" width="8.5703125" style="1431" customWidth="1"/>
    <col min="11524" max="11524" width="7.140625" style="1431" customWidth="1"/>
    <col min="11525" max="11525" width="9.140625" style="1431" customWidth="1"/>
    <col min="11526" max="11526" width="10.42578125" style="1431" customWidth="1"/>
    <col min="11527" max="11528" width="7.7109375" style="1431" customWidth="1"/>
    <col min="11529" max="11529" width="8.42578125" style="1431" customWidth="1"/>
    <col min="11530" max="11530" width="11.140625" style="1431" customWidth="1"/>
    <col min="11531" max="11531" width="13" style="1431" customWidth="1"/>
    <col min="11532" max="11532" width="16" style="1431" customWidth="1"/>
    <col min="11533" max="11533" width="10" style="1431" customWidth="1"/>
    <col min="11534" max="11534" width="10.28515625" style="1431" bestFit="1" customWidth="1"/>
    <col min="11535" max="11776" width="10" style="1431"/>
    <col min="11777" max="11777" width="4.28515625" style="1431" customWidth="1"/>
    <col min="11778" max="11778" width="50.28515625" style="1431" customWidth="1"/>
    <col min="11779" max="11779" width="8.5703125" style="1431" customWidth="1"/>
    <col min="11780" max="11780" width="7.140625" style="1431" customWidth="1"/>
    <col min="11781" max="11781" width="9.140625" style="1431" customWidth="1"/>
    <col min="11782" max="11782" width="10.42578125" style="1431" customWidth="1"/>
    <col min="11783" max="11784" width="7.7109375" style="1431" customWidth="1"/>
    <col min="11785" max="11785" width="8.42578125" style="1431" customWidth="1"/>
    <col min="11786" max="11786" width="11.140625" style="1431" customWidth="1"/>
    <col min="11787" max="11787" width="13" style="1431" customWidth="1"/>
    <col min="11788" max="11788" width="16" style="1431" customWidth="1"/>
    <col min="11789" max="11789" width="10" style="1431" customWidth="1"/>
    <col min="11790" max="11790" width="10.28515625" style="1431" bestFit="1" customWidth="1"/>
    <col min="11791" max="12032" width="10" style="1431"/>
    <col min="12033" max="12033" width="4.28515625" style="1431" customWidth="1"/>
    <col min="12034" max="12034" width="50.28515625" style="1431" customWidth="1"/>
    <col min="12035" max="12035" width="8.5703125" style="1431" customWidth="1"/>
    <col min="12036" max="12036" width="7.140625" style="1431" customWidth="1"/>
    <col min="12037" max="12037" width="9.140625" style="1431" customWidth="1"/>
    <col min="12038" max="12038" width="10.42578125" style="1431" customWidth="1"/>
    <col min="12039" max="12040" width="7.7109375" style="1431" customWidth="1"/>
    <col min="12041" max="12041" width="8.42578125" style="1431" customWidth="1"/>
    <col min="12042" max="12042" width="11.140625" style="1431" customWidth="1"/>
    <col min="12043" max="12043" width="13" style="1431" customWidth="1"/>
    <col min="12044" max="12044" width="16" style="1431" customWidth="1"/>
    <col min="12045" max="12045" width="10" style="1431" customWidth="1"/>
    <col min="12046" max="12046" width="10.28515625" style="1431" bestFit="1" customWidth="1"/>
    <col min="12047" max="12288" width="10" style="1431"/>
    <col min="12289" max="12289" width="4.28515625" style="1431" customWidth="1"/>
    <col min="12290" max="12290" width="50.28515625" style="1431" customWidth="1"/>
    <col min="12291" max="12291" width="8.5703125" style="1431" customWidth="1"/>
    <col min="12292" max="12292" width="7.140625" style="1431" customWidth="1"/>
    <col min="12293" max="12293" width="9.140625" style="1431" customWidth="1"/>
    <col min="12294" max="12294" width="10.42578125" style="1431" customWidth="1"/>
    <col min="12295" max="12296" width="7.7109375" style="1431" customWidth="1"/>
    <col min="12297" max="12297" width="8.42578125" style="1431" customWidth="1"/>
    <col min="12298" max="12298" width="11.140625" style="1431" customWidth="1"/>
    <col min="12299" max="12299" width="13" style="1431" customWidth="1"/>
    <col min="12300" max="12300" width="16" style="1431" customWidth="1"/>
    <col min="12301" max="12301" width="10" style="1431" customWidth="1"/>
    <col min="12302" max="12302" width="10.28515625" style="1431" bestFit="1" customWidth="1"/>
    <col min="12303" max="12544" width="10" style="1431"/>
    <col min="12545" max="12545" width="4.28515625" style="1431" customWidth="1"/>
    <col min="12546" max="12546" width="50.28515625" style="1431" customWidth="1"/>
    <col min="12547" max="12547" width="8.5703125" style="1431" customWidth="1"/>
    <col min="12548" max="12548" width="7.140625" style="1431" customWidth="1"/>
    <col min="12549" max="12549" width="9.140625" style="1431" customWidth="1"/>
    <col min="12550" max="12550" width="10.42578125" style="1431" customWidth="1"/>
    <col min="12551" max="12552" width="7.7109375" style="1431" customWidth="1"/>
    <col min="12553" max="12553" width="8.42578125" style="1431" customWidth="1"/>
    <col min="12554" max="12554" width="11.140625" style="1431" customWidth="1"/>
    <col min="12555" max="12555" width="13" style="1431" customWidth="1"/>
    <col min="12556" max="12556" width="16" style="1431" customWidth="1"/>
    <col min="12557" max="12557" width="10" style="1431" customWidth="1"/>
    <col min="12558" max="12558" width="10.28515625" style="1431" bestFit="1" customWidth="1"/>
    <col min="12559" max="12800" width="10" style="1431"/>
    <col min="12801" max="12801" width="4.28515625" style="1431" customWidth="1"/>
    <col min="12802" max="12802" width="50.28515625" style="1431" customWidth="1"/>
    <col min="12803" max="12803" width="8.5703125" style="1431" customWidth="1"/>
    <col min="12804" max="12804" width="7.140625" style="1431" customWidth="1"/>
    <col min="12805" max="12805" width="9.140625" style="1431" customWidth="1"/>
    <col min="12806" max="12806" width="10.42578125" style="1431" customWidth="1"/>
    <col min="12807" max="12808" width="7.7109375" style="1431" customWidth="1"/>
    <col min="12809" max="12809" width="8.42578125" style="1431" customWidth="1"/>
    <col min="12810" max="12810" width="11.140625" style="1431" customWidth="1"/>
    <col min="12811" max="12811" width="13" style="1431" customWidth="1"/>
    <col min="12812" max="12812" width="16" style="1431" customWidth="1"/>
    <col min="12813" max="12813" width="10" style="1431" customWidth="1"/>
    <col min="12814" max="12814" width="10.28515625" style="1431" bestFit="1" customWidth="1"/>
    <col min="12815" max="13056" width="10" style="1431"/>
    <col min="13057" max="13057" width="4.28515625" style="1431" customWidth="1"/>
    <col min="13058" max="13058" width="50.28515625" style="1431" customWidth="1"/>
    <col min="13059" max="13059" width="8.5703125" style="1431" customWidth="1"/>
    <col min="13060" max="13060" width="7.140625" style="1431" customWidth="1"/>
    <col min="13061" max="13061" width="9.140625" style="1431" customWidth="1"/>
    <col min="13062" max="13062" width="10.42578125" style="1431" customWidth="1"/>
    <col min="13063" max="13064" width="7.7109375" style="1431" customWidth="1"/>
    <col min="13065" max="13065" width="8.42578125" style="1431" customWidth="1"/>
    <col min="13066" max="13066" width="11.140625" style="1431" customWidth="1"/>
    <col min="13067" max="13067" width="13" style="1431" customWidth="1"/>
    <col min="13068" max="13068" width="16" style="1431" customWidth="1"/>
    <col min="13069" max="13069" width="10" style="1431" customWidth="1"/>
    <col min="13070" max="13070" width="10.28515625" style="1431" bestFit="1" customWidth="1"/>
    <col min="13071" max="13312" width="10" style="1431"/>
    <col min="13313" max="13313" width="4.28515625" style="1431" customWidth="1"/>
    <col min="13314" max="13314" width="50.28515625" style="1431" customWidth="1"/>
    <col min="13315" max="13315" width="8.5703125" style="1431" customWidth="1"/>
    <col min="13316" max="13316" width="7.140625" style="1431" customWidth="1"/>
    <col min="13317" max="13317" width="9.140625" style="1431" customWidth="1"/>
    <col min="13318" max="13318" width="10.42578125" style="1431" customWidth="1"/>
    <col min="13319" max="13320" width="7.7109375" style="1431" customWidth="1"/>
    <col min="13321" max="13321" width="8.42578125" style="1431" customWidth="1"/>
    <col min="13322" max="13322" width="11.140625" style="1431" customWidth="1"/>
    <col min="13323" max="13323" width="13" style="1431" customWidth="1"/>
    <col min="13324" max="13324" width="16" style="1431" customWidth="1"/>
    <col min="13325" max="13325" width="10" style="1431" customWidth="1"/>
    <col min="13326" max="13326" width="10.28515625" style="1431" bestFit="1" customWidth="1"/>
    <col min="13327" max="13568" width="10" style="1431"/>
    <col min="13569" max="13569" width="4.28515625" style="1431" customWidth="1"/>
    <col min="13570" max="13570" width="50.28515625" style="1431" customWidth="1"/>
    <col min="13571" max="13571" width="8.5703125" style="1431" customWidth="1"/>
    <col min="13572" max="13572" width="7.140625" style="1431" customWidth="1"/>
    <col min="13573" max="13573" width="9.140625" style="1431" customWidth="1"/>
    <col min="13574" max="13574" width="10.42578125" style="1431" customWidth="1"/>
    <col min="13575" max="13576" width="7.7109375" style="1431" customWidth="1"/>
    <col min="13577" max="13577" width="8.42578125" style="1431" customWidth="1"/>
    <col min="13578" max="13578" width="11.140625" style="1431" customWidth="1"/>
    <col min="13579" max="13579" width="13" style="1431" customWidth="1"/>
    <col min="13580" max="13580" width="16" style="1431" customWidth="1"/>
    <col min="13581" max="13581" width="10" style="1431" customWidth="1"/>
    <col min="13582" max="13582" width="10.28515625" style="1431" bestFit="1" customWidth="1"/>
    <col min="13583" max="13824" width="10" style="1431"/>
    <col min="13825" max="13825" width="4.28515625" style="1431" customWidth="1"/>
    <col min="13826" max="13826" width="50.28515625" style="1431" customWidth="1"/>
    <col min="13827" max="13827" width="8.5703125" style="1431" customWidth="1"/>
    <col min="13828" max="13828" width="7.140625" style="1431" customWidth="1"/>
    <col min="13829" max="13829" width="9.140625" style="1431" customWidth="1"/>
    <col min="13830" max="13830" width="10.42578125" style="1431" customWidth="1"/>
    <col min="13831" max="13832" width="7.7109375" style="1431" customWidth="1"/>
    <col min="13833" max="13833" width="8.42578125" style="1431" customWidth="1"/>
    <col min="13834" max="13834" width="11.140625" style="1431" customWidth="1"/>
    <col min="13835" max="13835" width="13" style="1431" customWidth="1"/>
    <col min="13836" max="13836" width="16" style="1431" customWidth="1"/>
    <col min="13837" max="13837" width="10" style="1431" customWidth="1"/>
    <col min="13838" max="13838" width="10.28515625" style="1431" bestFit="1" customWidth="1"/>
    <col min="13839" max="14080" width="10" style="1431"/>
    <col min="14081" max="14081" width="4.28515625" style="1431" customWidth="1"/>
    <col min="14082" max="14082" width="50.28515625" style="1431" customWidth="1"/>
    <col min="14083" max="14083" width="8.5703125" style="1431" customWidth="1"/>
    <col min="14084" max="14084" width="7.140625" style="1431" customWidth="1"/>
    <col min="14085" max="14085" width="9.140625" style="1431" customWidth="1"/>
    <col min="14086" max="14086" width="10.42578125" style="1431" customWidth="1"/>
    <col min="14087" max="14088" width="7.7109375" style="1431" customWidth="1"/>
    <col min="14089" max="14089" width="8.42578125" style="1431" customWidth="1"/>
    <col min="14090" max="14090" width="11.140625" style="1431" customWidth="1"/>
    <col min="14091" max="14091" width="13" style="1431" customWidth="1"/>
    <col min="14092" max="14092" width="16" style="1431" customWidth="1"/>
    <col min="14093" max="14093" width="10" style="1431" customWidth="1"/>
    <col min="14094" max="14094" width="10.28515625" style="1431" bestFit="1" customWidth="1"/>
    <col min="14095" max="14336" width="10" style="1431"/>
    <col min="14337" max="14337" width="4.28515625" style="1431" customWidth="1"/>
    <col min="14338" max="14338" width="50.28515625" style="1431" customWidth="1"/>
    <col min="14339" max="14339" width="8.5703125" style="1431" customWidth="1"/>
    <col min="14340" max="14340" width="7.140625" style="1431" customWidth="1"/>
    <col min="14341" max="14341" width="9.140625" style="1431" customWidth="1"/>
    <col min="14342" max="14342" width="10.42578125" style="1431" customWidth="1"/>
    <col min="14343" max="14344" width="7.7109375" style="1431" customWidth="1"/>
    <col min="14345" max="14345" width="8.42578125" style="1431" customWidth="1"/>
    <col min="14346" max="14346" width="11.140625" style="1431" customWidth="1"/>
    <col min="14347" max="14347" width="13" style="1431" customWidth="1"/>
    <col min="14348" max="14348" width="16" style="1431" customWidth="1"/>
    <col min="14349" max="14349" width="10" style="1431" customWidth="1"/>
    <col min="14350" max="14350" width="10.28515625" style="1431" bestFit="1" customWidth="1"/>
    <col min="14351" max="14592" width="10" style="1431"/>
    <col min="14593" max="14593" width="4.28515625" style="1431" customWidth="1"/>
    <col min="14594" max="14594" width="50.28515625" style="1431" customWidth="1"/>
    <col min="14595" max="14595" width="8.5703125" style="1431" customWidth="1"/>
    <col min="14596" max="14596" width="7.140625" style="1431" customWidth="1"/>
    <col min="14597" max="14597" width="9.140625" style="1431" customWidth="1"/>
    <col min="14598" max="14598" width="10.42578125" style="1431" customWidth="1"/>
    <col min="14599" max="14600" width="7.7109375" style="1431" customWidth="1"/>
    <col min="14601" max="14601" width="8.42578125" style="1431" customWidth="1"/>
    <col min="14602" max="14602" width="11.140625" style="1431" customWidth="1"/>
    <col min="14603" max="14603" width="13" style="1431" customWidth="1"/>
    <col min="14604" max="14604" width="16" style="1431" customWidth="1"/>
    <col min="14605" max="14605" width="10" style="1431" customWidth="1"/>
    <col min="14606" max="14606" width="10.28515625" style="1431" bestFit="1" customWidth="1"/>
    <col min="14607" max="14848" width="10" style="1431"/>
    <col min="14849" max="14849" width="4.28515625" style="1431" customWidth="1"/>
    <col min="14850" max="14850" width="50.28515625" style="1431" customWidth="1"/>
    <col min="14851" max="14851" width="8.5703125" style="1431" customWidth="1"/>
    <col min="14852" max="14852" width="7.140625" style="1431" customWidth="1"/>
    <col min="14853" max="14853" width="9.140625" style="1431" customWidth="1"/>
    <col min="14854" max="14854" width="10.42578125" style="1431" customWidth="1"/>
    <col min="14855" max="14856" width="7.7109375" style="1431" customWidth="1"/>
    <col min="14857" max="14857" width="8.42578125" style="1431" customWidth="1"/>
    <col min="14858" max="14858" width="11.140625" style="1431" customWidth="1"/>
    <col min="14859" max="14859" width="13" style="1431" customWidth="1"/>
    <col min="14860" max="14860" width="16" style="1431" customWidth="1"/>
    <col min="14861" max="14861" width="10" style="1431" customWidth="1"/>
    <col min="14862" max="14862" width="10.28515625" style="1431" bestFit="1" customWidth="1"/>
    <col min="14863" max="15104" width="10" style="1431"/>
    <col min="15105" max="15105" width="4.28515625" style="1431" customWidth="1"/>
    <col min="15106" max="15106" width="50.28515625" style="1431" customWidth="1"/>
    <col min="15107" max="15107" width="8.5703125" style="1431" customWidth="1"/>
    <col min="15108" max="15108" width="7.140625" style="1431" customWidth="1"/>
    <col min="15109" max="15109" width="9.140625" style="1431" customWidth="1"/>
    <col min="15110" max="15110" width="10.42578125" style="1431" customWidth="1"/>
    <col min="15111" max="15112" width="7.7109375" style="1431" customWidth="1"/>
    <col min="15113" max="15113" width="8.42578125" style="1431" customWidth="1"/>
    <col min="15114" max="15114" width="11.140625" style="1431" customWidth="1"/>
    <col min="15115" max="15115" width="13" style="1431" customWidth="1"/>
    <col min="15116" max="15116" width="16" style="1431" customWidth="1"/>
    <col min="15117" max="15117" width="10" style="1431" customWidth="1"/>
    <col min="15118" max="15118" width="10.28515625" style="1431" bestFit="1" customWidth="1"/>
    <col min="15119" max="15360" width="10" style="1431"/>
    <col min="15361" max="15361" width="4.28515625" style="1431" customWidth="1"/>
    <col min="15362" max="15362" width="50.28515625" style="1431" customWidth="1"/>
    <col min="15363" max="15363" width="8.5703125" style="1431" customWidth="1"/>
    <col min="15364" max="15364" width="7.140625" style="1431" customWidth="1"/>
    <col min="15365" max="15365" width="9.140625" style="1431" customWidth="1"/>
    <col min="15366" max="15366" width="10.42578125" style="1431" customWidth="1"/>
    <col min="15367" max="15368" width="7.7109375" style="1431" customWidth="1"/>
    <col min="15369" max="15369" width="8.42578125" style="1431" customWidth="1"/>
    <col min="15370" max="15370" width="11.140625" style="1431" customWidth="1"/>
    <col min="15371" max="15371" width="13" style="1431" customWidth="1"/>
    <col min="15372" max="15372" width="16" style="1431" customWidth="1"/>
    <col min="15373" max="15373" width="10" style="1431" customWidth="1"/>
    <col min="15374" max="15374" width="10.28515625" style="1431" bestFit="1" customWidth="1"/>
    <col min="15375" max="15616" width="10" style="1431"/>
    <col min="15617" max="15617" width="4.28515625" style="1431" customWidth="1"/>
    <col min="15618" max="15618" width="50.28515625" style="1431" customWidth="1"/>
    <col min="15619" max="15619" width="8.5703125" style="1431" customWidth="1"/>
    <col min="15620" max="15620" width="7.140625" style="1431" customWidth="1"/>
    <col min="15621" max="15621" width="9.140625" style="1431" customWidth="1"/>
    <col min="15622" max="15622" width="10.42578125" style="1431" customWidth="1"/>
    <col min="15623" max="15624" width="7.7109375" style="1431" customWidth="1"/>
    <col min="15625" max="15625" width="8.42578125" style="1431" customWidth="1"/>
    <col min="15626" max="15626" width="11.140625" style="1431" customWidth="1"/>
    <col min="15627" max="15627" width="13" style="1431" customWidth="1"/>
    <col min="15628" max="15628" width="16" style="1431" customWidth="1"/>
    <col min="15629" max="15629" width="10" style="1431" customWidth="1"/>
    <col min="15630" max="15630" width="10.28515625" style="1431" bestFit="1" customWidth="1"/>
    <col min="15631" max="15872" width="10" style="1431"/>
    <col min="15873" max="15873" width="4.28515625" style="1431" customWidth="1"/>
    <col min="15874" max="15874" width="50.28515625" style="1431" customWidth="1"/>
    <col min="15875" max="15875" width="8.5703125" style="1431" customWidth="1"/>
    <col min="15876" max="15876" width="7.140625" style="1431" customWidth="1"/>
    <col min="15877" max="15877" width="9.140625" style="1431" customWidth="1"/>
    <col min="15878" max="15878" width="10.42578125" style="1431" customWidth="1"/>
    <col min="15879" max="15880" width="7.7109375" style="1431" customWidth="1"/>
    <col min="15881" max="15881" width="8.42578125" style="1431" customWidth="1"/>
    <col min="15882" max="15882" width="11.140625" style="1431" customWidth="1"/>
    <col min="15883" max="15883" width="13" style="1431" customWidth="1"/>
    <col min="15884" max="15884" width="16" style="1431" customWidth="1"/>
    <col min="15885" max="15885" width="10" style="1431" customWidth="1"/>
    <col min="15886" max="15886" width="10.28515625" style="1431" bestFit="1" customWidth="1"/>
    <col min="15887" max="16128" width="10" style="1431"/>
    <col min="16129" max="16129" width="4.28515625" style="1431" customWidth="1"/>
    <col min="16130" max="16130" width="50.28515625" style="1431" customWidth="1"/>
    <col min="16131" max="16131" width="8.5703125" style="1431" customWidth="1"/>
    <col min="16132" max="16132" width="7.140625" style="1431" customWidth="1"/>
    <col min="16133" max="16133" width="9.140625" style="1431" customWidth="1"/>
    <col min="16134" max="16134" width="10.42578125" style="1431" customWidth="1"/>
    <col min="16135" max="16136" width="7.7109375" style="1431" customWidth="1"/>
    <col min="16137" max="16137" width="8.42578125" style="1431" customWidth="1"/>
    <col min="16138" max="16138" width="11.140625" style="1431" customWidth="1"/>
    <col min="16139" max="16139" width="13" style="1431" customWidth="1"/>
    <col min="16140" max="16140" width="16" style="1431" customWidth="1"/>
    <col min="16141" max="16141" width="10" style="1431" customWidth="1"/>
    <col min="16142" max="16142" width="10.28515625" style="1431" bestFit="1" customWidth="1"/>
    <col min="16143" max="16384" width="10" style="1431"/>
  </cols>
  <sheetData>
    <row r="1" spans="1:19" ht="23.85" customHeight="1" x14ac:dyDescent="0.2">
      <c r="A1" s="1719" t="s">
        <v>468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</row>
    <row r="2" spans="1:19" ht="29.45" customHeight="1" thickBot="1" x14ac:dyDescent="0.25">
      <c r="A2" s="1721" t="s">
        <v>385</v>
      </c>
      <c r="B2" s="1721"/>
      <c r="C2" s="1721"/>
      <c r="D2" s="1721"/>
      <c r="E2" s="1721"/>
      <c r="F2" s="1721"/>
      <c r="G2" s="1721"/>
      <c r="H2" s="1721"/>
      <c r="I2" s="1721"/>
      <c r="J2" s="1721"/>
      <c r="K2" s="1721"/>
      <c r="L2" s="1721"/>
    </row>
    <row r="3" spans="1:19" s="903" customFormat="1" ht="12" customHeight="1" x14ac:dyDescent="0.25">
      <c r="A3" s="648" t="s">
        <v>386</v>
      </c>
      <c r="B3" s="649"/>
      <c r="C3" s="649" t="s">
        <v>388</v>
      </c>
      <c r="D3" s="649" t="s">
        <v>389</v>
      </c>
      <c r="E3" s="649" t="s">
        <v>390</v>
      </c>
      <c r="F3" s="649" t="s">
        <v>391</v>
      </c>
      <c r="G3" s="1703" t="s">
        <v>392</v>
      </c>
      <c r="H3" s="1704"/>
      <c r="I3" s="1705"/>
      <c r="J3" s="649" t="s">
        <v>393</v>
      </c>
      <c r="K3" s="649"/>
      <c r="L3" s="650" t="s">
        <v>395</v>
      </c>
      <c r="O3" s="904"/>
      <c r="P3" s="905"/>
    </row>
    <row r="4" spans="1:19" s="903" customFormat="1" ht="12" customHeight="1" x14ac:dyDescent="0.25">
      <c r="A4" s="651" t="s">
        <v>7</v>
      </c>
      <c r="B4" s="652" t="s">
        <v>2</v>
      </c>
      <c r="C4" s="652" t="s">
        <v>241</v>
      </c>
      <c r="D4" s="652" t="s">
        <v>396</v>
      </c>
      <c r="E4" s="652" t="s">
        <v>397</v>
      </c>
      <c r="F4" s="652" t="s">
        <v>398</v>
      </c>
      <c r="G4" s="1706" t="s">
        <v>399</v>
      </c>
      <c r="H4" s="1708" t="s">
        <v>400</v>
      </c>
      <c r="I4" s="1708" t="s">
        <v>401</v>
      </c>
      <c r="J4" s="652" t="s">
        <v>402</v>
      </c>
      <c r="K4" s="652" t="s">
        <v>434</v>
      </c>
      <c r="L4" s="653" t="s">
        <v>403</v>
      </c>
      <c r="O4" s="1431"/>
      <c r="P4" s="1432"/>
    </row>
    <row r="5" spans="1:19" s="903" customFormat="1" ht="12" customHeight="1" thickBot="1" x14ac:dyDescent="0.3">
      <c r="A5" s="654"/>
      <c r="B5" s="655"/>
      <c r="C5" s="656"/>
      <c r="D5" s="656"/>
      <c r="E5" s="656"/>
      <c r="F5" s="656" t="s">
        <v>19</v>
      </c>
      <c r="G5" s="1707"/>
      <c r="H5" s="1709"/>
      <c r="I5" s="1709"/>
      <c r="J5" s="656" t="s">
        <v>404</v>
      </c>
      <c r="K5" s="656"/>
      <c r="L5" s="657"/>
      <c r="O5" s="1431"/>
      <c r="P5" s="905"/>
    </row>
    <row r="6" spans="1:19" ht="14.45" customHeight="1" x14ac:dyDescent="0.2">
      <c r="A6" s="658"/>
      <c r="B6" s="659" t="s">
        <v>405</v>
      </c>
      <c r="C6" s="660"/>
      <c r="D6" s="661"/>
      <c r="E6" s="660"/>
      <c r="F6" s="660"/>
      <c r="G6" s="660"/>
      <c r="H6" s="662"/>
      <c r="I6" s="662"/>
      <c r="J6" s="662"/>
      <c r="K6" s="662"/>
      <c r="L6" s="663"/>
      <c r="P6" s="1432"/>
    </row>
    <row r="7" spans="1:19" s="1433" customFormat="1" ht="52.5" customHeight="1" x14ac:dyDescent="0.2">
      <c r="A7" s="906">
        <v>1</v>
      </c>
      <c r="B7" s="907" t="s">
        <v>469</v>
      </c>
      <c r="C7" s="908" t="s">
        <v>444</v>
      </c>
      <c r="D7" s="909">
        <f>12*6</f>
        <v>72</v>
      </c>
      <c r="E7" s="909" t="s">
        <v>408</v>
      </c>
      <c r="F7" s="910">
        <v>414</v>
      </c>
      <c r="G7" s="909">
        <v>1.25</v>
      </c>
      <c r="H7" s="909"/>
      <c r="I7" s="909">
        <v>1.1499999999999999</v>
      </c>
      <c r="J7" s="911">
        <f>ROUND(F7*IF(G7=0,1,G7)*IF(H7=0,1,H7)*IF(I7=0,1,I7),2)</f>
        <v>595.13</v>
      </c>
      <c r="K7" s="668">
        <f>ROUND(D7*J7,2)</f>
        <v>42849.36</v>
      </c>
      <c r="L7" s="912" t="s">
        <v>445</v>
      </c>
      <c r="M7" s="913"/>
    </row>
    <row r="8" spans="1:19" s="1433" customFormat="1" ht="40.15" customHeight="1" x14ac:dyDescent="0.2">
      <c r="A8" s="906">
        <v>2</v>
      </c>
      <c r="B8" s="907" t="s">
        <v>470</v>
      </c>
      <c r="C8" s="908" t="s">
        <v>411</v>
      </c>
      <c r="D8" s="914">
        <v>40</v>
      </c>
      <c r="E8" s="914" t="s">
        <v>408</v>
      </c>
      <c r="F8" s="915">
        <v>114</v>
      </c>
      <c r="G8" s="914"/>
      <c r="H8" s="914"/>
      <c r="I8" s="914">
        <v>1.1499999999999999</v>
      </c>
      <c r="J8" s="916">
        <f>ROUND(F8*IF(G8=0,1,G8)*IF(H8=0,1,H8)*IF(I8=0,1,I8),2)</f>
        <v>131.1</v>
      </c>
      <c r="K8" s="668">
        <f>ROUND(D8*J8,2)</f>
        <v>5244</v>
      </c>
      <c r="L8" s="917" t="s">
        <v>442</v>
      </c>
      <c r="M8" s="918"/>
    </row>
    <row r="9" spans="1:19" ht="16.350000000000001" customHeight="1" x14ac:dyDescent="0.2">
      <c r="A9" s="670"/>
      <c r="B9" s="671" t="s">
        <v>413</v>
      </c>
      <c r="C9" s="672" t="s">
        <v>19</v>
      </c>
      <c r="D9" s="673"/>
      <c r="E9" s="672"/>
      <c r="F9" s="672"/>
      <c r="G9" s="672"/>
      <c r="H9" s="674"/>
      <c r="I9" s="674"/>
      <c r="J9" s="675"/>
      <c r="K9" s="676">
        <f>SUM(K7:K8)</f>
        <v>48093.36</v>
      </c>
      <c r="L9" s="677"/>
      <c r="M9" s="1434"/>
      <c r="N9" s="1434"/>
      <c r="O9" s="1435"/>
      <c r="P9" s="905"/>
    </row>
    <row r="10" spans="1:19" s="1433" customFormat="1" ht="12.6" customHeight="1" x14ac:dyDescent="0.2">
      <c r="A10" s="919"/>
      <c r="B10" s="920" t="s">
        <v>414</v>
      </c>
      <c r="C10" s="914" t="s">
        <v>415</v>
      </c>
      <c r="D10" s="915">
        <v>0.85</v>
      </c>
      <c r="E10" s="914"/>
      <c r="F10" s="914"/>
      <c r="G10" s="914"/>
      <c r="H10" s="921"/>
      <c r="I10" s="921"/>
      <c r="J10" s="916"/>
      <c r="K10" s="676">
        <f>ROUND(D10*K9,2)</f>
        <v>40879.360000000001</v>
      </c>
      <c r="L10" s="912" t="s">
        <v>416</v>
      </c>
      <c r="M10" s="1436"/>
      <c r="N10" s="1436"/>
      <c r="O10" s="1437"/>
      <c r="P10" s="922"/>
    </row>
    <row r="11" spans="1:19" s="1433" customFormat="1" ht="13.15" customHeight="1" thickBot="1" x14ac:dyDescent="0.25">
      <c r="A11" s="923"/>
      <c r="B11" s="924" t="s">
        <v>417</v>
      </c>
      <c r="C11" s="925" t="s">
        <v>415</v>
      </c>
      <c r="D11" s="926">
        <v>1.25</v>
      </c>
      <c r="E11" s="925"/>
      <c r="F11" s="925"/>
      <c r="G11" s="925"/>
      <c r="H11" s="927"/>
      <c r="I11" s="927"/>
      <c r="J11" s="928"/>
      <c r="K11" s="688">
        <f>ROUND(D11*K10,2)</f>
        <v>51099.199999999997</v>
      </c>
      <c r="L11" s="929" t="s">
        <v>418</v>
      </c>
      <c r="M11" s="1436"/>
      <c r="N11" s="1436"/>
      <c r="O11" s="1437"/>
      <c r="P11" s="922"/>
    </row>
    <row r="12" spans="1:19" ht="15" customHeight="1" thickTop="1" thickBot="1" x14ac:dyDescent="0.25">
      <c r="A12" s="690"/>
      <c r="B12" s="691" t="s">
        <v>419</v>
      </c>
      <c r="C12" s="692" t="s">
        <v>19</v>
      </c>
      <c r="D12" s="693"/>
      <c r="E12" s="692"/>
      <c r="F12" s="692"/>
      <c r="G12" s="692"/>
      <c r="H12" s="694"/>
      <c r="I12" s="694"/>
      <c r="J12" s="695"/>
      <c r="K12" s="696">
        <f>K11</f>
        <v>51099.199999999997</v>
      </c>
      <c r="L12" s="697"/>
      <c r="M12" s="1434"/>
      <c r="N12" s="1434"/>
      <c r="O12" s="1435"/>
      <c r="P12" s="905"/>
    </row>
    <row r="13" spans="1:19" ht="14.45" customHeight="1" thickTop="1" x14ac:dyDescent="0.2">
      <c r="A13" s="698"/>
      <c r="B13" s="699" t="s">
        <v>420</v>
      </c>
      <c r="C13" s="700"/>
      <c r="D13" s="701"/>
      <c r="E13" s="700"/>
      <c r="F13" s="700"/>
      <c r="G13" s="700"/>
      <c r="H13" s="702"/>
      <c r="I13" s="702"/>
      <c r="J13" s="703"/>
      <c r="K13" s="704"/>
      <c r="L13" s="705"/>
      <c r="M13" s="1434"/>
      <c r="N13" s="1434"/>
      <c r="O13" s="1435"/>
      <c r="P13" s="1432"/>
    </row>
    <row r="14" spans="1:19" s="1433" customFormat="1" ht="52.5" customHeight="1" x14ac:dyDescent="0.2">
      <c r="A14" s="906">
        <v>3</v>
      </c>
      <c r="B14" s="907" t="str">
        <f>B7</f>
        <v>Текущие наблюдения наклонов различных (по высоте) сечений колонн каркаса котла  ст. № 4  для выявления горизонтальных деформаций металлоконструкций</v>
      </c>
      <c r="C14" s="908" t="s">
        <v>444</v>
      </c>
      <c r="D14" s="909">
        <f>D7</f>
        <v>72</v>
      </c>
      <c r="E14" s="909" t="s">
        <v>408</v>
      </c>
      <c r="F14" s="910">
        <v>267</v>
      </c>
      <c r="G14" s="909"/>
      <c r="H14" s="909">
        <v>1.2</v>
      </c>
      <c r="I14" s="909"/>
      <c r="J14" s="911">
        <f>ROUND(F14*IF(G14=0,1,G14)*IF(H14=0,1,H14)*IF(I14=0,1,I14),2)</f>
        <v>320.39999999999998</v>
      </c>
      <c r="K14" s="668">
        <f>ROUND(D14*J14,2)</f>
        <v>23068.799999999999</v>
      </c>
      <c r="L14" s="912" t="s">
        <v>445</v>
      </c>
      <c r="M14" s="913"/>
    </row>
    <row r="15" spans="1:19" ht="40.15" customHeight="1" thickBot="1" x14ac:dyDescent="0.25">
      <c r="A15" s="706">
        <v>4</v>
      </c>
      <c r="B15" s="907" t="str">
        <f>B8</f>
        <v>Нивелирование III класса для определения высотного положения элементов каркаса и вертикальных деформаций балок обвязки каркаса котла   ст. № 4</v>
      </c>
      <c r="C15" s="707" t="s">
        <v>411</v>
      </c>
      <c r="D15" s="672">
        <f>D8</f>
        <v>40</v>
      </c>
      <c r="E15" s="672" t="s">
        <v>408</v>
      </c>
      <c r="F15" s="673">
        <v>72</v>
      </c>
      <c r="G15" s="672"/>
      <c r="H15" s="672">
        <v>1.2</v>
      </c>
      <c r="I15" s="672"/>
      <c r="J15" s="916">
        <f>ROUND(F15*IF(G15=0,1,G15)*IF(H15=0,1,H15)*IF(I15=0,1,I15),2)</f>
        <v>86.4</v>
      </c>
      <c r="K15" s="668">
        <f>ROUND(D15*J15,2)</f>
        <v>3456</v>
      </c>
      <c r="L15" s="708" t="s">
        <v>442</v>
      </c>
      <c r="M15" s="743"/>
    </row>
    <row r="16" spans="1:19" ht="14.45" customHeight="1" thickTop="1" thickBot="1" x14ac:dyDescent="0.3">
      <c r="A16" s="690"/>
      <c r="B16" s="691" t="s">
        <v>421</v>
      </c>
      <c r="C16" s="692" t="s">
        <v>19</v>
      </c>
      <c r="D16" s="693"/>
      <c r="E16" s="692"/>
      <c r="F16" s="692"/>
      <c r="G16" s="692"/>
      <c r="H16" s="694"/>
      <c r="I16" s="694"/>
      <c r="J16" s="695"/>
      <c r="K16" s="696">
        <f>K15+K14</f>
        <v>26524.799999999999</v>
      </c>
      <c r="L16" s="697"/>
      <c r="M16" s="1434"/>
      <c r="N16" s="1434"/>
      <c r="O16" s="930"/>
      <c r="S16" s="931"/>
    </row>
    <row r="17" spans="1:25" ht="18" customHeight="1" thickTop="1" thickBot="1" x14ac:dyDescent="0.3">
      <c r="A17" s="690"/>
      <c r="B17" s="709" t="s">
        <v>422</v>
      </c>
      <c r="C17" s="710" t="s">
        <v>19</v>
      </c>
      <c r="D17" s="711"/>
      <c r="E17" s="710"/>
      <c r="F17" s="710"/>
      <c r="G17" s="710"/>
      <c r="H17" s="712"/>
      <c r="I17" s="712"/>
      <c r="J17" s="713"/>
      <c r="K17" s="714">
        <f>K12+K16</f>
        <v>77624</v>
      </c>
      <c r="L17" s="715"/>
      <c r="M17" s="1434"/>
      <c r="N17" s="1438"/>
      <c r="O17" s="930"/>
      <c r="S17" s="931"/>
    </row>
    <row r="18" spans="1:25" s="904" customFormat="1" ht="25.7" customHeight="1" thickTop="1" thickBot="1" x14ac:dyDescent="0.3">
      <c r="A18" s="716">
        <v>5</v>
      </c>
      <c r="B18" s="717" t="s">
        <v>423</v>
      </c>
      <c r="C18" s="718" t="s">
        <v>424</v>
      </c>
      <c r="D18" s="719">
        <v>1</v>
      </c>
      <c r="E18" s="720"/>
      <c r="F18" s="721">
        <v>6.6000000000000003E-2</v>
      </c>
      <c r="G18" s="720"/>
      <c r="H18" s="722"/>
      <c r="I18" s="722"/>
      <c r="J18" s="723"/>
      <c r="K18" s="724">
        <f>ROUND((K17)*F18,2)</f>
        <v>5123.18</v>
      </c>
      <c r="L18" s="725" t="s">
        <v>425</v>
      </c>
      <c r="M18" s="932"/>
      <c r="N18" s="932"/>
      <c r="O18" s="930"/>
      <c r="S18" s="931"/>
    </row>
    <row r="19" spans="1:25" ht="18" customHeight="1" thickBot="1" x14ac:dyDescent="0.3">
      <c r="A19" s="726"/>
      <c r="B19" s="727" t="s">
        <v>426</v>
      </c>
      <c r="C19" s="728" t="s">
        <v>19</v>
      </c>
      <c r="D19" s="729"/>
      <c r="E19" s="729"/>
      <c r="F19" s="729"/>
      <c r="G19" s="729"/>
      <c r="H19" s="729"/>
      <c r="I19" s="729"/>
      <c r="J19" s="730"/>
      <c r="K19" s="933">
        <f>K17+K18</f>
        <v>82747.179999999993</v>
      </c>
      <c r="L19" s="732"/>
      <c r="M19" s="1434"/>
      <c r="N19" s="1438"/>
      <c r="O19" s="930"/>
      <c r="S19" s="931"/>
    </row>
    <row r="20" spans="1:25" ht="15.95" customHeight="1" x14ac:dyDescent="0.25">
      <c r="A20" s="1722" t="s">
        <v>427</v>
      </c>
      <c r="B20" s="1723"/>
      <c r="C20" s="941" t="s">
        <v>415</v>
      </c>
      <c r="D20" s="942">
        <v>3.7</v>
      </c>
      <c r="E20" s="941"/>
      <c r="F20" s="941"/>
      <c r="G20" s="941"/>
      <c r="H20" s="943"/>
      <c r="I20" s="943"/>
      <c r="J20" s="944"/>
      <c r="K20" s="945">
        <f>ROUND(D20*K19,2)</f>
        <v>306164.57</v>
      </c>
      <c r="L20" s="946" t="s">
        <v>428</v>
      </c>
      <c r="O20" s="930"/>
      <c r="S20" s="931"/>
    </row>
    <row r="21" spans="1:25" ht="13.9" customHeight="1" x14ac:dyDescent="0.25">
      <c r="A21" s="739"/>
      <c r="B21" s="740" t="s">
        <v>430</v>
      </c>
      <c r="C21" s="741" t="s">
        <v>19</v>
      </c>
      <c r="D21" s="742"/>
      <c r="E21" s="741"/>
      <c r="F21" s="741"/>
      <c r="G21" s="741"/>
      <c r="H21" s="743"/>
      <c r="I21" s="743"/>
      <c r="J21" s="744"/>
      <c r="K21" s="745">
        <f>K20</f>
        <v>306164.57</v>
      </c>
      <c r="L21" s="746"/>
      <c r="O21" s="930"/>
      <c r="S21" s="931"/>
    </row>
    <row r="22" spans="1:25" ht="13.9" customHeight="1" x14ac:dyDescent="0.25">
      <c r="A22" s="747"/>
      <c r="B22" s="748" t="s">
        <v>21</v>
      </c>
      <c r="C22" s="749" t="s">
        <v>19</v>
      </c>
      <c r="D22" s="750"/>
      <c r="E22" s="751"/>
      <c r="F22" s="752"/>
      <c r="G22" s="749"/>
      <c r="H22" s="753"/>
      <c r="I22" s="753"/>
      <c r="J22" s="754"/>
      <c r="K22" s="755">
        <f>ROUND((K21)*0.18,2)</f>
        <v>55109.62</v>
      </c>
      <c r="L22" s="756"/>
      <c r="O22" s="930"/>
      <c r="S22" s="931"/>
    </row>
    <row r="23" spans="1:25" ht="13.9" customHeight="1" thickBot="1" x14ac:dyDescent="0.3">
      <c r="A23" s="757"/>
      <c r="B23" s="758" t="s">
        <v>431</v>
      </c>
      <c r="C23" s="759" t="s">
        <v>19</v>
      </c>
      <c r="D23" s="760"/>
      <c r="E23" s="761"/>
      <c r="F23" s="762"/>
      <c r="G23" s="759"/>
      <c r="H23" s="763"/>
      <c r="I23" s="763"/>
      <c r="J23" s="764"/>
      <c r="K23" s="765">
        <f>K21+K22</f>
        <v>361274.19</v>
      </c>
      <c r="L23" s="766"/>
      <c r="O23" s="930"/>
      <c r="S23" s="931"/>
    </row>
    <row r="24" spans="1:25" s="1434" customFormat="1" ht="15.6" customHeight="1" x14ac:dyDescent="0.25">
      <c r="A24" s="660"/>
      <c r="B24" s="934"/>
      <c r="C24" s="934"/>
      <c r="D24" s="934"/>
      <c r="E24" s="935"/>
      <c r="F24" s="936"/>
      <c r="G24" s="936"/>
      <c r="H24" s="934"/>
      <c r="I24" s="934"/>
      <c r="J24" s="937"/>
      <c r="K24" s="938"/>
      <c r="L24" s="939"/>
      <c r="M24" s="1431"/>
      <c r="N24" s="1431"/>
      <c r="O24" s="1431"/>
      <c r="P24" s="1431"/>
      <c r="Q24" s="1431"/>
      <c r="R24" s="1431"/>
      <c r="S24" s="1431"/>
      <c r="T24" s="1431"/>
      <c r="U24" s="1431"/>
      <c r="V24" s="1431"/>
      <c r="W24" s="1431"/>
      <c r="X24" s="1431"/>
      <c r="Y24" s="1431"/>
    </row>
    <row r="25" spans="1:25" ht="15.75" x14ac:dyDescent="0.25">
      <c r="A25" s="1111" t="s">
        <v>798</v>
      </c>
      <c r="B25" s="1402"/>
      <c r="C25" s="1112"/>
      <c r="D25" s="1067"/>
      <c r="E25" s="1403"/>
      <c r="F25" s="1061"/>
      <c r="G25" s="1397"/>
      <c r="H25" s="1067" t="s">
        <v>799</v>
      </c>
      <c r="I25" s="1061"/>
      <c r="J25" s="940"/>
      <c r="O25" s="1432"/>
      <c r="P25" s="1432"/>
    </row>
    <row r="26" spans="1:25" ht="15.75" x14ac:dyDescent="0.25">
      <c r="A26" s="1111"/>
      <c r="B26" s="1402"/>
      <c r="C26" s="1112"/>
      <c r="D26" s="1067"/>
      <c r="E26" s="1403"/>
      <c r="F26" s="1061"/>
      <c r="G26" s="639"/>
      <c r="H26" s="1067"/>
      <c r="I26" s="894"/>
      <c r="O26" s="1432"/>
      <c r="P26" s="905"/>
    </row>
    <row r="27" spans="1:25" ht="15" x14ac:dyDescent="0.25">
      <c r="A27" s="1114"/>
      <c r="B27" s="1402"/>
      <c r="C27" s="1115"/>
      <c r="D27" s="1114"/>
      <c r="E27" s="1403"/>
      <c r="F27" s="1061"/>
      <c r="G27" s="639"/>
      <c r="H27" s="1114"/>
      <c r="I27" s="894"/>
      <c r="O27" s="1432"/>
      <c r="P27" s="1432"/>
    </row>
    <row r="28" spans="1:25" ht="15.75" x14ac:dyDescent="0.25">
      <c r="A28" s="1067" t="s">
        <v>800</v>
      </c>
      <c r="B28" s="1402"/>
      <c r="C28" s="1067"/>
      <c r="D28" s="1067"/>
      <c r="E28" s="1403"/>
      <c r="F28" s="312"/>
      <c r="G28" s="639"/>
      <c r="H28" s="1067" t="s">
        <v>703</v>
      </c>
      <c r="I28" s="8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39370078740157483" right="0.17" top="0.59055118110236227" bottom="0.19685039370078741" header="0" footer="0"/>
  <pageSetup paperSize="9" scale="92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90" zoomScaleNormal="90"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1.4257812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1.4257812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1.4257812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1.4257812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1.4257812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1.4257812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1.4257812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1.4257812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1.4257812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1.4257812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1.4257812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1.4257812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1.4257812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1.4257812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1.4257812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1.4257812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1.4257812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1.4257812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1.4257812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1.4257812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1.4257812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1.4257812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1.4257812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1.4257812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1.4257812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1.4257812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1.4257812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1.4257812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1.4257812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1.4257812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1.4257812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1.4257812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1.4257812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1.4257812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1.4257812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1.4257812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1.4257812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1.4257812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1.4257812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1.4257812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1.4257812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1.4257812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1.4257812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1.4257812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1.4257812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1.4257812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1.4257812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1.4257812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1.4257812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1.4257812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1.4257812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1.4257812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1.4257812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1.4257812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1.4257812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1.4257812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1.4257812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1.4257812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1.4257812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1.4257812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1.4257812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1.4257812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1.4257812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1.4257812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28.15" customHeight="1" x14ac:dyDescent="0.2">
      <c r="A1" s="1690" t="s">
        <v>471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29.25" customHeight="1" thickBot="1" x14ac:dyDescent="0.25">
      <c r="A2" s="1724" t="s">
        <v>385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 t="s">
        <v>394</v>
      </c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19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519" t="s">
        <v>405</v>
      </c>
      <c r="C6" s="520"/>
      <c r="D6" s="521"/>
      <c r="E6" s="520"/>
      <c r="F6" s="520"/>
      <c r="G6" s="520"/>
      <c r="H6" s="521"/>
      <c r="I6" s="521"/>
      <c r="J6" s="521"/>
      <c r="K6" s="521"/>
      <c r="L6" s="522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32.1" customHeight="1" x14ac:dyDescent="0.2">
      <c r="A7" s="523">
        <v>1</v>
      </c>
      <c r="B7" s="524" t="s">
        <v>472</v>
      </c>
      <c r="C7" s="525" t="s">
        <v>411</v>
      </c>
      <c r="D7" s="526">
        <v>4</v>
      </c>
      <c r="E7" s="527" t="s">
        <v>408</v>
      </c>
      <c r="F7" s="528">
        <v>136</v>
      </c>
      <c r="G7" s="527"/>
      <c r="H7" s="527"/>
      <c r="I7" s="527"/>
      <c r="J7" s="565">
        <f>ROUND(F7*IF(G7=0,1,G7)*IF(H7=0,1,H7)*IF(I7=0,1,I7),2)</f>
        <v>136</v>
      </c>
      <c r="K7" s="530">
        <f>ROUND(D7*J7,2)</f>
        <v>544</v>
      </c>
      <c r="L7" s="947" t="s">
        <v>412</v>
      </c>
      <c r="M7" s="532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32.1" customHeight="1" x14ac:dyDescent="0.2">
      <c r="A8" s="523">
        <v>2</v>
      </c>
      <c r="B8" s="790" t="s">
        <v>473</v>
      </c>
      <c r="C8" s="791" t="s">
        <v>474</v>
      </c>
      <c r="D8" s="527">
        <v>1</v>
      </c>
      <c r="E8" s="527" t="s">
        <v>408</v>
      </c>
      <c r="F8" s="528">
        <v>1998</v>
      </c>
      <c r="G8" s="527"/>
      <c r="H8" s="527"/>
      <c r="I8" s="527"/>
      <c r="J8" s="565">
        <f>ROUND(F8*IF(G8=0,1,G8)*IF(H8=0,1,H8)*IF(I8=0,1,I8),2)</f>
        <v>1998</v>
      </c>
      <c r="K8" s="792">
        <f>ROUND(D8*J8,2)</f>
        <v>1998</v>
      </c>
      <c r="L8" s="793" t="s">
        <v>475</v>
      </c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32.1" customHeight="1" x14ac:dyDescent="0.2">
      <c r="A9" s="523">
        <v>3</v>
      </c>
      <c r="B9" s="790" t="s">
        <v>476</v>
      </c>
      <c r="C9" s="791" t="s">
        <v>444</v>
      </c>
      <c r="D9" s="527">
        <v>3</v>
      </c>
      <c r="E9" s="527" t="s">
        <v>408</v>
      </c>
      <c r="F9" s="528">
        <v>414</v>
      </c>
      <c r="G9" s="527"/>
      <c r="H9" s="527"/>
      <c r="I9" s="527"/>
      <c r="J9" s="565">
        <f>ROUND(F9*IF(G9=0,1,G9)*IF(H9=0,1,H9)*IF(I9=0,1,I9),2)</f>
        <v>414</v>
      </c>
      <c r="K9" s="792">
        <f>ROUND(D9*J9,2)</f>
        <v>1242</v>
      </c>
      <c r="L9" s="793" t="s">
        <v>445</v>
      </c>
      <c r="M9" s="532"/>
      <c r="N9" s="1394"/>
      <c r="O9" s="1394"/>
      <c r="P9" s="1394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5.95" customHeight="1" x14ac:dyDescent="0.2">
      <c r="A10" s="533"/>
      <c r="B10" s="534" t="s">
        <v>413</v>
      </c>
      <c r="C10" s="526" t="s">
        <v>19</v>
      </c>
      <c r="D10" s="535"/>
      <c r="E10" s="526"/>
      <c r="F10" s="526"/>
      <c r="G10" s="526"/>
      <c r="H10" s="536"/>
      <c r="I10" s="536"/>
      <c r="J10" s="537"/>
      <c r="K10" s="538">
        <f>SUM(K7:K9)</f>
        <v>3784</v>
      </c>
      <c r="L10" s="948"/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5.95" customHeight="1" x14ac:dyDescent="0.2">
      <c r="A11" s="533"/>
      <c r="B11" s="534" t="s">
        <v>414</v>
      </c>
      <c r="C11" s="526" t="s">
        <v>415</v>
      </c>
      <c r="D11" s="535">
        <v>0.85</v>
      </c>
      <c r="E11" s="526"/>
      <c r="F11" s="526"/>
      <c r="G11" s="526"/>
      <c r="H11" s="536"/>
      <c r="I11" s="536"/>
      <c r="J11" s="537"/>
      <c r="K11" s="538">
        <f>ROUND(D11*K10,2)</f>
        <v>3216.4</v>
      </c>
      <c r="L11" s="948" t="s">
        <v>416</v>
      </c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5.95" customHeight="1" thickBot="1" x14ac:dyDescent="0.25">
      <c r="A12" s="540"/>
      <c r="B12" s="541" t="s">
        <v>417</v>
      </c>
      <c r="C12" s="542" t="s">
        <v>415</v>
      </c>
      <c r="D12" s="543">
        <v>1.25</v>
      </c>
      <c r="E12" s="542"/>
      <c r="F12" s="542"/>
      <c r="G12" s="542"/>
      <c r="H12" s="544"/>
      <c r="I12" s="544"/>
      <c r="J12" s="545"/>
      <c r="K12" s="546">
        <f>ROUND(D12*K11,2)</f>
        <v>4020.5</v>
      </c>
      <c r="L12" s="949" t="s">
        <v>418</v>
      </c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15.95" customHeight="1" thickTop="1" thickBot="1" x14ac:dyDescent="0.25">
      <c r="A13" s="548"/>
      <c r="B13" s="549" t="s">
        <v>419</v>
      </c>
      <c r="C13" s="550" t="s">
        <v>19</v>
      </c>
      <c r="D13" s="551"/>
      <c r="E13" s="550"/>
      <c r="F13" s="550"/>
      <c r="G13" s="550"/>
      <c r="H13" s="552"/>
      <c r="I13" s="552"/>
      <c r="J13" s="553"/>
      <c r="K13" s="554">
        <f>K12</f>
        <v>4020.5</v>
      </c>
      <c r="L13" s="950"/>
      <c r="M13" s="1397"/>
      <c r="N13" s="1397"/>
      <c r="O13" s="1397"/>
      <c r="P13" s="509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ht="14.45" customHeight="1" thickTop="1" x14ac:dyDescent="0.2">
      <c r="A14" s="556"/>
      <c r="B14" s="557" t="s">
        <v>420</v>
      </c>
      <c r="C14" s="558"/>
      <c r="D14" s="559"/>
      <c r="E14" s="558"/>
      <c r="F14" s="558"/>
      <c r="G14" s="558"/>
      <c r="H14" s="560"/>
      <c r="I14" s="560"/>
      <c r="J14" s="561"/>
      <c r="K14" s="562"/>
      <c r="L14" s="563"/>
      <c r="M14" s="1397"/>
      <c r="N14" s="1397"/>
      <c r="O14" s="1397"/>
      <c r="P14" s="1395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32.65" customHeight="1" x14ac:dyDescent="0.2">
      <c r="A15" s="523">
        <v>4</v>
      </c>
      <c r="B15" s="524" t="str">
        <f>B7</f>
        <v>Нивелирование II класса по осадочным маркам для определения осадок трубы</v>
      </c>
      <c r="C15" s="525" t="s">
        <v>411</v>
      </c>
      <c r="D15" s="526">
        <f>D7</f>
        <v>4</v>
      </c>
      <c r="E15" s="527" t="s">
        <v>408</v>
      </c>
      <c r="F15" s="528">
        <v>122</v>
      </c>
      <c r="G15" s="527"/>
      <c r="H15" s="527">
        <v>1.2</v>
      </c>
      <c r="I15" s="527"/>
      <c r="J15" s="565">
        <f>ROUND(F15*IF(G15=0,1,G15)*IF(H15=0,1,H15)*IF(I15=0,1,I15),2)</f>
        <v>146.4</v>
      </c>
      <c r="K15" s="530">
        <f>ROUND(D15*J15,2)</f>
        <v>585.6</v>
      </c>
      <c r="L15" s="947" t="s">
        <v>412</v>
      </c>
      <c r="M15" s="532"/>
      <c r="N15" s="1394"/>
      <c r="O15" s="1394"/>
      <c r="P15" s="1394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ht="32.65" customHeight="1" x14ac:dyDescent="0.2">
      <c r="A16" s="951">
        <v>5</v>
      </c>
      <c r="B16" s="790" t="str">
        <f>B8</f>
        <v>Подготовка базисов и первоначальные наблюдения положения верха трубы</v>
      </c>
      <c r="C16" s="952" t="s">
        <v>474</v>
      </c>
      <c r="D16" s="953">
        <f>D8</f>
        <v>1</v>
      </c>
      <c r="E16" s="527" t="s">
        <v>408</v>
      </c>
      <c r="F16" s="528">
        <v>479</v>
      </c>
      <c r="G16" s="953"/>
      <c r="H16" s="953">
        <v>1.2</v>
      </c>
      <c r="I16" s="953"/>
      <c r="J16" s="565">
        <f>ROUND(F16*IF(G16=0,1,G16)*IF(H16=0,1,H16)*IF(I16=0,1,I16),2)</f>
        <v>574.79999999999995</v>
      </c>
      <c r="K16" s="792">
        <f>ROUND(D16*J16,2)</f>
        <v>574.79999999999995</v>
      </c>
      <c r="L16" s="795" t="s">
        <v>475</v>
      </c>
      <c r="M16" s="532"/>
      <c r="N16" s="1394"/>
      <c r="O16" s="1394"/>
      <c r="P16" s="1394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ht="32.65" customHeight="1" thickBot="1" x14ac:dyDescent="0.25">
      <c r="A17" s="954">
        <v>6</v>
      </c>
      <c r="B17" s="790" t="str">
        <f>B9</f>
        <v>Текущие наблюдения наклонов различных (по высоте) сечений для выявления отклонений от вертикали трубы</v>
      </c>
      <c r="C17" s="952" t="s">
        <v>444</v>
      </c>
      <c r="D17" s="953">
        <f>D9</f>
        <v>3</v>
      </c>
      <c r="E17" s="527" t="s">
        <v>408</v>
      </c>
      <c r="F17" s="528">
        <v>267</v>
      </c>
      <c r="G17" s="953"/>
      <c r="H17" s="953">
        <v>1.2</v>
      </c>
      <c r="I17" s="953"/>
      <c r="J17" s="565">
        <f>ROUND(F17*IF(G17=0,1,G17)*IF(H17=0,1,H17)*IF(I17=0,1,I17),2)</f>
        <v>320.39999999999998</v>
      </c>
      <c r="K17" s="792">
        <f>ROUND(D17*J17,2)</f>
        <v>961.2</v>
      </c>
      <c r="L17" s="795" t="s">
        <v>445</v>
      </c>
      <c r="M17" s="532"/>
      <c r="N17" s="1394"/>
      <c r="O17" s="1394"/>
      <c r="P17" s="1394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ht="15.95" customHeight="1" thickTop="1" thickBot="1" x14ac:dyDescent="0.25">
      <c r="A18" s="566"/>
      <c r="B18" s="567" t="s">
        <v>421</v>
      </c>
      <c r="C18" s="568" t="s">
        <v>19</v>
      </c>
      <c r="D18" s="569"/>
      <c r="E18" s="568"/>
      <c r="F18" s="568"/>
      <c r="G18" s="568"/>
      <c r="H18" s="570"/>
      <c r="I18" s="570"/>
      <c r="J18" s="571"/>
      <c r="K18" s="572">
        <f>SUM(K15:K17)</f>
        <v>2121.6000000000004</v>
      </c>
      <c r="L18" s="955"/>
      <c r="M18" s="1397"/>
      <c r="N18" s="1397"/>
      <c r="O18" s="1397"/>
      <c r="P18" s="509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5.95" customHeight="1" x14ac:dyDescent="0.2">
      <c r="A19" s="574"/>
      <c r="B19" s="575" t="s">
        <v>422</v>
      </c>
      <c r="C19" s="576" t="s">
        <v>19</v>
      </c>
      <c r="D19" s="577"/>
      <c r="E19" s="576"/>
      <c r="F19" s="576"/>
      <c r="G19" s="576"/>
      <c r="H19" s="578"/>
      <c r="I19" s="578"/>
      <c r="J19" s="579"/>
      <c r="K19" s="580">
        <f>K13+K18</f>
        <v>6142.1</v>
      </c>
      <c r="L19" s="956"/>
      <c r="M19" s="1397"/>
      <c r="N19" s="1399"/>
      <c r="O19" s="1397"/>
      <c r="P19" s="509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s="593" customFormat="1" ht="23.25" customHeight="1" thickBot="1" x14ac:dyDescent="0.25">
      <c r="A20" s="582">
        <v>7</v>
      </c>
      <c r="B20" s="583" t="s">
        <v>423</v>
      </c>
      <c r="C20" s="584" t="s">
        <v>424</v>
      </c>
      <c r="D20" s="585">
        <v>1</v>
      </c>
      <c r="E20" s="586"/>
      <c r="F20" s="587">
        <v>6.6000000000000003E-2</v>
      </c>
      <c r="G20" s="586"/>
      <c r="H20" s="588"/>
      <c r="I20" s="588"/>
      <c r="J20" s="589"/>
      <c r="K20" s="590">
        <f>ROUND(K19*F20,2)</f>
        <v>405.38</v>
      </c>
      <c r="L20" s="957" t="s">
        <v>425</v>
      </c>
      <c r="M20" s="592"/>
      <c r="N20" s="592"/>
      <c r="O20" s="508"/>
      <c r="P20" s="509"/>
      <c r="Q20" s="508"/>
      <c r="R20" s="508"/>
      <c r="S20" s="508"/>
      <c r="T20" s="508"/>
      <c r="U20" s="508"/>
      <c r="V20" s="508"/>
      <c r="W20" s="508"/>
      <c r="X20" s="508"/>
      <c r="Y20" s="508"/>
    </row>
    <row r="21" spans="1:25" ht="15.95" customHeight="1" thickBot="1" x14ac:dyDescent="0.25">
      <c r="A21" s="594"/>
      <c r="B21" s="595" t="s">
        <v>426</v>
      </c>
      <c r="C21" s="596" t="s">
        <v>19</v>
      </c>
      <c r="D21" s="597"/>
      <c r="E21" s="597"/>
      <c r="F21" s="597"/>
      <c r="G21" s="597"/>
      <c r="H21" s="597"/>
      <c r="I21" s="597"/>
      <c r="J21" s="598"/>
      <c r="K21" s="958">
        <f>K19+K20</f>
        <v>6547.4800000000005</v>
      </c>
      <c r="L21" s="959"/>
      <c r="M21" s="1397"/>
      <c r="N21" s="1399"/>
      <c r="O21" s="1394"/>
      <c r="P21" s="1400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5.95" customHeight="1" thickBot="1" x14ac:dyDescent="0.25">
      <c r="A22" s="1688" t="s">
        <v>427</v>
      </c>
      <c r="B22" s="1689"/>
      <c r="C22" s="601" t="s">
        <v>415</v>
      </c>
      <c r="D22" s="602">
        <v>3.7</v>
      </c>
      <c r="E22" s="601"/>
      <c r="F22" s="601"/>
      <c r="G22" s="601"/>
      <c r="H22" s="603"/>
      <c r="I22" s="603"/>
      <c r="J22" s="604"/>
      <c r="K22" s="605">
        <f>ROUND(D22*K21,2)</f>
        <v>24225.68</v>
      </c>
      <c r="L22" s="960" t="s">
        <v>428</v>
      </c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5.95" customHeight="1" x14ac:dyDescent="0.2">
      <c r="A23" s="609"/>
      <c r="B23" s="610" t="s">
        <v>430</v>
      </c>
      <c r="C23" s="611" t="s">
        <v>19</v>
      </c>
      <c r="D23" s="612"/>
      <c r="E23" s="611"/>
      <c r="F23" s="611"/>
      <c r="G23" s="611"/>
      <c r="H23" s="532"/>
      <c r="I23" s="532"/>
      <c r="J23" s="613"/>
      <c r="K23" s="614">
        <f>K22</f>
        <v>24225.68</v>
      </c>
      <c r="L23" s="961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ht="15.95" customHeight="1" x14ac:dyDescent="0.2">
      <c r="A24" s="609"/>
      <c r="B24" s="616" t="s">
        <v>21</v>
      </c>
      <c r="C24" s="617" t="s">
        <v>19</v>
      </c>
      <c r="D24" s="618"/>
      <c r="E24" s="619"/>
      <c r="F24" s="620"/>
      <c r="G24" s="617"/>
      <c r="H24" s="621"/>
      <c r="I24" s="621"/>
      <c r="J24" s="622"/>
      <c r="K24" s="623">
        <f>ROUND((K23)*0.18,2)</f>
        <v>4360.62</v>
      </c>
      <c r="L24" s="962"/>
      <c r="M24" s="1394"/>
      <c r="N24" s="1394"/>
      <c r="O24" s="1394"/>
      <c r="P24" s="1395"/>
      <c r="Q24" s="1394"/>
      <c r="R24" s="1394"/>
      <c r="S24" s="1394"/>
      <c r="T24" s="1394"/>
      <c r="U24" s="1394"/>
      <c r="V24" s="1394"/>
      <c r="W24" s="1394"/>
      <c r="X24" s="1394"/>
      <c r="Y24" s="1394"/>
    </row>
    <row r="25" spans="1:25" ht="15.95" customHeight="1" thickBot="1" x14ac:dyDescent="0.25">
      <c r="A25" s="625"/>
      <c r="B25" s="626" t="s">
        <v>431</v>
      </c>
      <c r="C25" s="627" t="s">
        <v>19</v>
      </c>
      <c r="D25" s="628"/>
      <c r="E25" s="629"/>
      <c r="F25" s="630"/>
      <c r="G25" s="627"/>
      <c r="H25" s="631"/>
      <c r="I25" s="631"/>
      <c r="J25" s="632"/>
      <c r="K25" s="633">
        <f>K23+K24</f>
        <v>28586.3</v>
      </c>
      <c r="L25" s="963"/>
      <c r="M25" s="1394"/>
      <c r="N25" s="1394"/>
      <c r="O25" s="1394"/>
      <c r="P25" s="1395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2" customHeight="1" x14ac:dyDescent="0.2">
      <c r="A26" s="520"/>
      <c r="B26" s="1394"/>
      <c r="C26" s="1394"/>
      <c r="D26" s="1394"/>
      <c r="E26" s="1394"/>
      <c r="F26" s="1394"/>
      <c r="G26" s="1394"/>
      <c r="H26" s="1397"/>
      <c r="I26" s="1397"/>
      <c r="J26" s="1397"/>
      <c r="K26" s="1397"/>
      <c r="L26" s="1394"/>
      <c r="M26" s="1397"/>
      <c r="N26" s="1397"/>
      <c r="O26" s="1397"/>
      <c r="P26" s="1401"/>
      <c r="Q26" s="1397"/>
      <c r="R26" s="1397"/>
      <c r="S26" s="1397"/>
      <c r="T26" s="1397"/>
      <c r="U26" s="1397"/>
      <c r="V26" s="1397"/>
      <c r="W26" s="1397"/>
      <c r="X26" s="1397"/>
      <c r="Y26" s="1397"/>
    </row>
    <row r="27" spans="1:25" s="1061" customFormat="1" ht="12" customHeight="1" x14ac:dyDescent="0.2">
      <c r="A27" s="520"/>
      <c r="B27" s="1430"/>
      <c r="C27" s="1430"/>
      <c r="D27" s="1430"/>
      <c r="E27" s="1430"/>
      <c r="F27" s="1430"/>
      <c r="G27" s="1404"/>
      <c r="H27" s="1404"/>
      <c r="I27" s="1404"/>
      <c r="J27" s="1404"/>
      <c r="K27" s="1399"/>
      <c r="L27" s="635"/>
      <c r="M27" s="1394"/>
      <c r="N27" s="1394"/>
      <c r="O27" s="1397"/>
      <c r="P27" s="1401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5.75" x14ac:dyDescent="0.25">
      <c r="A28" s="1111" t="s">
        <v>798</v>
      </c>
      <c r="B28" s="1402"/>
      <c r="C28" s="1112"/>
      <c r="D28" s="1067"/>
      <c r="E28" s="1403"/>
      <c r="G28" s="1397"/>
      <c r="H28" s="1067" t="s">
        <v>799</v>
      </c>
      <c r="J28" s="1397"/>
      <c r="K28" s="1397"/>
      <c r="L28" s="635"/>
      <c r="M28" s="1394"/>
      <c r="N28" s="1394"/>
      <c r="O28" s="1397"/>
      <c r="P28" s="1401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s="1061" customFormat="1" ht="12" customHeight="1" x14ac:dyDescent="0.25">
      <c r="A29" s="1111"/>
      <c r="B29" s="1402"/>
      <c r="C29" s="1112"/>
      <c r="D29" s="1067"/>
      <c r="E29" s="1403"/>
      <c r="G29" s="639"/>
      <c r="H29" s="1067"/>
      <c r="I29" s="894"/>
      <c r="J29" s="639"/>
      <c r="K29" s="640"/>
      <c r="L29" s="641"/>
      <c r="M29" s="1394"/>
      <c r="N29" s="1394"/>
      <c r="O29" s="1394"/>
      <c r="P29" s="1394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ht="12" customHeight="1" x14ac:dyDescent="0.25">
      <c r="A30" s="1067" t="s">
        <v>800</v>
      </c>
      <c r="B30" s="1402"/>
      <c r="C30" s="1067"/>
      <c r="D30" s="1067"/>
      <c r="E30" s="1403"/>
      <c r="G30" s="639"/>
      <c r="H30" s="1067" t="s">
        <v>703</v>
      </c>
      <c r="I30" s="894"/>
      <c r="J30" s="639"/>
      <c r="K30" s="641"/>
      <c r="L30" s="641"/>
      <c r="M30" s="1394"/>
      <c r="N30" s="1394"/>
      <c r="O30" s="1395"/>
      <c r="P30" s="509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ht="12" customHeight="1" x14ac:dyDescent="0.2">
      <c r="A31" s="1405"/>
      <c r="B31" s="636"/>
      <c r="C31" s="642"/>
      <c r="D31" s="642"/>
      <c r="E31" s="642"/>
      <c r="F31" s="639"/>
      <c r="G31" s="638"/>
      <c r="H31" s="638"/>
      <c r="I31" s="639"/>
      <c r="J31" s="639"/>
      <c r="K31" s="641"/>
      <c r="L31" s="641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ht="12" customHeight="1" x14ac:dyDescent="0.2">
      <c r="A32" s="1405"/>
      <c r="B32" s="1394"/>
      <c r="C32" s="1394"/>
      <c r="D32" s="1394"/>
      <c r="E32" s="1394"/>
      <c r="F32" s="1394"/>
      <c r="G32" s="1394"/>
      <c r="H32" s="1394"/>
      <c r="I32" s="1394"/>
      <c r="J32" s="639"/>
      <c r="K32" s="641"/>
      <c r="L32" s="1394"/>
      <c r="M32" s="1394"/>
      <c r="N32" s="1394"/>
      <c r="O32" s="1395"/>
      <c r="P32" s="1395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ht="12" customHeight="1" x14ac:dyDescent="0.25">
      <c r="A33" s="1405"/>
      <c r="B33" s="1394"/>
      <c r="C33" s="1394"/>
      <c r="D33" s="643"/>
      <c r="E33" s="1394"/>
      <c r="F33" s="1394"/>
      <c r="G33" s="1394"/>
      <c r="H33" s="1394"/>
      <c r="I33" s="1394"/>
      <c r="J33" s="639"/>
      <c r="K33" s="641"/>
      <c r="L33" s="1394"/>
      <c r="M33" s="1394"/>
      <c r="N33" s="1394"/>
      <c r="O33" s="1395"/>
      <c r="P33" s="509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ht="15" x14ac:dyDescent="0.25">
      <c r="A34" s="1405"/>
      <c r="B34" s="1394"/>
      <c r="C34" s="1394"/>
      <c r="D34" s="643"/>
      <c r="E34" s="1394"/>
      <c r="F34" s="1394"/>
      <c r="G34" s="1394"/>
      <c r="H34" s="1394"/>
      <c r="I34" s="1394"/>
      <c r="J34" s="639"/>
      <c r="K34" s="641"/>
      <c r="L34" s="1394"/>
      <c r="M34" s="1394"/>
      <c r="N34" s="1394"/>
      <c r="O34" s="1395"/>
      <c r="P34" s="1395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B35" s="1394"/>
      <c r="C35" s="1394"/>
      <c r="D35" s="1394"/>
      <c r="E35" s="1394"/>
      <c r="F35" s="644"/>
      <c r="G35" s="1394"/>
      <c r="H35" s="1394"/>
      <c r="I35" s="1394"/>
      <c r="J35" s="639"/>
      <c r="K35" s="641"/>
      <c r="L35" s="1394"/>
      <c r="M35" s="1394"/>
      <c r="N35" s="1394"/>
      <c r="O35" s="1395"/>
      <c r="P35" s="509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1394"/>
      <c r="E36" s="1394"/>
      <c r="F36" s="1394"/>
      <c r="G36" s="1394"/>
      <c r="H36" s="1394"/>
      <c r="I36" s="1394"/>
      <c r="J36" s="645"/>
      <c r="K36" s="1394"/>
      <c r="L36" s="1394"/>
      <c r="M36" s="1394"/>
      <c r="N36" s="1394"/>
      <c r="O36" s="1395"/>
      <c r="P36" s="1395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1394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509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6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5"/>
      <c r="P38" s="1395"/>
      <c r="Q38" s="1394"/>
      <c r="R38" s="1394"/>
      <c r="S38" s="1394"/>
      <c r="T38" s="1394"/>
      <c r="U38" s="1394"/>
      <c r="V38" s="1394"/>
      <c r="W38" s="1394"/>
      <c r="X38" s="1394"/>
      <c r="Y38" s="1394"/>
    </row>
    <row r="39" spans="1:25" x14ac:dyDescent="0.2">
      <c r="A39" s="1405"/>
      <c r="B39" s="1394"/>
      <c r="C39" s="1394"/>
      <c r="D39" s="647"/>
      <c r="E39" s="1394"/>
      <c r="F39" s="1394"/>
      <c r="G39" s="1394"/>
      <c r="H39" s="1394"/>
      <c r="I39" s="1394"/>
      <c r="J39" s="1394"/>
      <c r="K39" s="1394"/>
      <c r="L39" s="1394"/>
      <c r="M39" s="1394"/>
      <c r="N39" s="1394"/>
      <c r="O39" s="1394"/>
      <c r="P39" s="1394"/>
      <c r="Q39" s="1394"/>
      <c r="R39" s="1394"/>
      <c r="S39" s="1394"/>
      <c r="T39" s="1394"/>
      <c r="U39" s="1394"/>
      <c r="V39" s="1394"/>
      <c r="W39" s="1394"/>
      <c r="X39" s="1394"/>
      <c r="Y39" s="1394"/>
    </row>
  </sheetData>
  <mergeCells count="7">
    <mergeCell ref="A22:B22"/>
    <mergeCell ref="A1:L1"/>
    <mergeCell ref="A2:L2"/>
    <mergeCell ref="G3:I3"/>
    <mergeCell ref="G4:G5"/>
    <mergeCell ref="H4:H5"/>
    <mergeCell ref="I4:I5"/>
  </mergeCells>
  <pageMargins left="0.39370078740157483" right="0.17" top="0.32" bottom="0.19685039370078741" header="0.31496062992125984" footer="0.11811023622047245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zoomScaleNormal="100"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2.710937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2.710937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2.710937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2.710937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2.710937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2.710937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2.710937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2.710937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2.710937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2.710937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2.710937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2.710937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2.710937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2.710937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2.710937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2.710937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2.710937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2.710937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2.710937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2.710937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2.710937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2.710937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2.710937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2.710937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2.710937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2.710937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2.710937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2.710937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2.710937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2.710937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2.710937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2.710937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2.710937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2.710937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2.710937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2.710937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2.710937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2.710937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2.710937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2.710937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2.710937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2.710937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2.710937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2.710937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2.710937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2.710937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2.710937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2.710937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2.710937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2.710937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2.710937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2.710937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2.710937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2.710937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2.710937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2.710937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2.710937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2.710937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2.710937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2.710937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2.710937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2.710937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2.710937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30.75" customHeight="1" x14ac:dyDescent="0.2">
      <c r="A1" s="1690" t="s">
        <v>477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31.5" customHeight="1" thickBot="1" x14ac:dyDescent="0.25">
      <c r="A2" s="1724" t="s">
        <v>385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/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434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964" t="s">
        <v>405</v>
      </c>
      <c r="C6" s="520"/>
      <c r="D6" s="965"/>
      <c r="E6" s="520"/>
      <c r="F6" s="520"/>
      <c r="G6" s="520"/>
      <c r="H6" s="521"/>
      <c r="I6" s="521"/>
      <c r="J6" s="521"/>
      <c r="K6" s="521"/>
      <c r="L6" s="966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36.950000000000003" customHeight="1" x14ac:dyDescent="0.2">
      <c r="A7" s="1396">
        <v>1</v>
      </c>
      <c r="B7" s="967" t="s">
        <v>478</v>
      </c>
      <c r="C7" s="952" t="s">
        <v>479</v>
      </c>
      <c r="D7" s="953">
        <v>60</v>
      </c>
      <c r="E7" s="953" t="s">
        <v>408</v>
      </c>
      <c r="F7" s="968">
        <v>441</v>
      </c>
      <c r="G7" s="953"/>
      <c r="H7" s="953"/>
      <c r="I7" s="953">
        <v>1.1499999999999999</v>
      </c>
      <c r="J7" s="969">
        <f>ROUND(F7*IF(G7=0,1,G7)*IF(H7=0,1,H7)*IF(I7=0,1,I7),2)</f>
        <v>507.15</v>
      </c>
      <c r="K7" s="792">
        <f>ROUND(D7*J7,2)</f>
        <v>30429</v>
      </c>
      <c r="L7" s="795" t="s">
        <v>480</v>
      </c>
      <c r="M7" s="970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36.950000000000003" customHeight="1" x14ac:dyDescent="0.2">
      <c r="A8" s="1396">
        <v>2</v>
      </c>
      <c r="B8" s="967" t="s">
        <v>481</v>
      </c>
      <c r="C8" s="952" t="s">
        <v>411</v>
      </c>
      <c r="D8" s="527">
        <v>62</v>
      </c>
      <c r="E8" s="527" t="s">
        <v>408</v>
      </c>
      <c r="F8" s="528">
        <v>114</v>
      </c>
      <c r="G8" s="527"/>
      <c r="H8" s="527"/>
      <c r="I8" s="527">
        <v>1.1499999999999999</v>
      </c>
      <c r="J8" s="565">
        <f>ROUND(F8*IF(G8=0,1,G8)*IF(H8=0,1,H8)*IF(I8=0,1,I8),2)</f>
        <v>131.1</v>
      </c>
      <c r="K8" s="792">
        <f>ROUND(D8*J8,2)</f>
        <v>8128.2</v>
      </c>
      <c r="L8" s="793" t="s">
        <v>442</v>
      </c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4.45" customHeight="1" x14ac:dyDescent="0.2">
      <c r="A9" s="971"/>
      <c r="B9" s="534" t="s">
        <v>413</v>
      </c>
      <c r="C9" s="526" t="s">
        <v>19</v>
      </c>
      <c r="D9" s="535"/>
      <c r="E9" s="526"/>
      <c r="F9" s="526"/>
      <c r="G9" s="526"/>
      <c r="H9" s="536"/>
      <c r="I9" s="536"/>
      <c r="J9" s="537"/>
      <c r="K9" s="538">
        <f>SUM(K7:K8)</f>
        <v>38557.199999999997</v>
      </c>
      <c r="L9" s="948"/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4.45" customHeight="1" x14ac:dyDescent="0.2">
      <c r="A10" s="971"/>
      <c r="B10" s="534" t="s">
        <v>414</v>
      </c>
      <c r="C10" s="526" t="s">
        <v>415</v>
      </c>
      <c r="D10" s="535">
        <v>0.85</v>
      </c>
      <c r="E10" s="526"/>
      <c r="F10" s="526"/>
      <c r="G10" s="526"/>
      <c r="H10" s="536"/>
      <c r="I10" s="536"/>
      <c r="J10" s="537"/>
      <c r="K10" s="538">
        <f>ROUND(D10*K9,2)</f>
        <v>32773.620000000003</v>
      </c>
      <c r="L10" s="948" t="s">
        <v>416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4.45" customHeight="1" thickBot="1" x14ac:dyDescent="0.25">
      <c r="A11" s="972"/>
      <c r="B11" s="541" t="s">
        <v>417</v>
      </c>
      <c r="C11" s="542" t="s">
        <v>415</v>
      </c>
      <c r="D11" s="543">
        <v>1.25</v>
      </c>
      <c r="E11" s="542"/>
      <c r="F11" s="542"/>
      <c r="G11" s="542"/>
      <c r="H11" s="544"/>
      <c r="I11" s="544"/>
      <c r="J11" s="545"/>
      <c r="K11" s="546">
        <f>ROUND(D11*K10,2)</f>
        <v>40967.03</v>
      </c>
      <c r="L11" s="949" t="s">
        <v>418</v>
      </c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4.45" customHeight="1" thickTop="1" thickBot="1" x14ac:dyDescent="0.25">
      <c r="A12" s="973"/>
      <c r="B12" s="549" t="s">
        <v>419</v>
      </c>
      <c r="C12" s="550" t="s">
        <v>19</v>
      </c>
      <c r="D12" s="551"/>
      <c r="E12" s="550"/>
      <c r="F12" s="550"/>
      <c r="G12" s="550"/>
      <c r="H12" s="552"/>
      <c r="I12" s="552"/>
      <c r="J12" s="553"/>
      <c r="K12" s="554">
        <f>K11</f>
        <v>40967.03</v>
      </c>
      <c r="L12" s="950"/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14.45" customHeight="1" thickTop="1" x14ac:dyDescent="0.2">
      <c r="A13" s="974"/>
      <c r="B13" s="557" t="s">
        <v>420</v>
      </c>
      <c r="C13" s="558"/>
      <c r="D13" s="559"/>
      <c r="E13" s="558"/>
      <c r="F13" s="558"/>
      <c r="G13" s="558"/>
      <c r="H13" s="560"/>
      <c r="I13" s="560"/>
      <c r="J13" s="561"/>
      <c r="K13" s="562"/>
      <c r="L13" s="563"/>
      <c r="M13" s="1397"/>
      <c r="N13" s="1397"/>
      <c r="O13" s="1397"/>
      <c r="P13" s="1395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s="593" customFormat="1" ht="36.950000000000003" customHeight="1" x14ac:dyDescent="0.2">
      <c r="A14" s="1398">
        <v>3</v>
      </c>
      <c r="B14" s="967" t="s">
        <v>478</v>
      </c>
      <c r="C14" s="952" t="s">
        <v>479</v>
      </c>
      <c r="D14" s="953">
        <v>60</v>
      </c>
      <c r="E14" s="527" t="s">
        <v>408</v>
      </c>
      <c r="F14" s="528">
        <v>26</v>
      </c>
      <c r="G14" s="953"/>
      <c r="H14" s="953">
        <v>1.2</v>
      </c>
      <c r="I14" s="953"/>
      <c r="J14" s="565">
        <f>ROUND(F14*IF(G14=0,1,G14)*IF(H14=0,1,H14)*IF(I14=0,1,I14),2)</f>
        <v>31.2</v>
      </c>
      <c r="K14" s="792">
        <f>ROUND(D14*J14,2)</f>
        <v>1872</v>
      </c>
      <c r="L14" s="795" t="s">
        <v>480</v>
      </c>
      <c r="M14" s="592"/>
      <c r="N14" s="592"/>
      <c r="O14" s="975"/>
      <c r="P14" s="508"/>
      <c r="Q14" s="508"/>
      <c r="R14" s="508"/>
      <c r="S14" s="508"/>
      <c r="T14" s="508"/>
      <c r="U14" s="508"/>
      <c r="V14" s="508"/>
      <c r="W14" s="508"/>
      <c r="X14" s="508"/>
      <c r="Y14" s="508"/>
    </row>
    <row r="15" spans="1:25" s="593" customFormat="1" ht="36.950000000000003" customHeight="1" thickBot="1" x14ac:dyDescent="0.25">
      <c r="A15" s="1398">
        <v>4</v>
      </c>
      <c r="B15" s="967" t="s">
        <v>481</v>
      </c>
      <c r="C15" s="952" t="s">
        <v>411</v>
      </c>
      <c r="D15" s="953">
        <v>62</v>
      </c>
      <c r="E15" s="527" t="s">
        <v>408</v>
      </c>
      <c r="F15" s="528">
        <v>72</v>
      </c>
      <c r="G15" s="953"/>
      <c r="H15" s="953">
        <v>1.2</v>
      </c>
      <c r="I15" s="953"/>
      <c r="J15" s="565">
        <f>ROUND(F15*IF(G15=0,1,G15)*IF(H15=0,1,H15)*IF(I15=0,1,I15),2)</f>
        <v>86.4</v>
      </c>
      <c r="K15" s="792">
        <f>ROUND(D15*J15,2)</f>
        <v>5356.8</v>
      </c>
      <c r="L15" s="795" t="s">
        <v>442</v>
      </c>
      <c r="M15" s="592"/>
      <c r="N15" s="592"/>
      <c r="O15" s="975"/>
      <c r="P15" s="508"/>
      <c r="Q15" s="508"/>
      <c r="R15" s="508"/>
      <c r="S15" s="508"/>
      <c r="T15" s="508"/>
      <c r="U15" s="508"/>
      <c r="V15" s="508"/>
      <c r="W15" s="508"/>
      <c r="X15" s="508"/>
      <c r="Y15" s="508"/>
    </row>
    <row r="16" spans="1:25" ht="14.45" customHeight="1" thickTop="1" thickBot="1" x14ac:dyDescent="0.25">
      <c r="A16" s="976"/>
      <c r="B16" s="567" t="s">
        <v>421</v>
      </c>
      <c r="C16" s="568" t="s">
        <v>19</v>
      </c>
      <c r="D16" s="569"/>
      <c r="E16" s="568"/>
      <c r="F16" s="568"/>
      <c r="G16" s="568"/>
      <c r="H16" s="570"/>
      <c r="I16" s="570"/>
      <c r="J16" s="571"/>
      <c r="K16" s="572">
        <f>SUM(K14:K15)</f>
        <v>7228.8</v>
      </c>
      <c r="L16" s="955"/>
      <c r="M16" s="1397"/>
      <c r="N16" s="1397"/>
      <c r="O16" s="1397"/>
      <c r="P16" s="509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ht="14.45" customHeight="1" x14ac:dyDescent="0.2">
      <c r="A17" s="977"/>
      <c r="B17" s="575" t="s">
        <v>422</v>
      </c>
      <c r="C17" s="576" t="s">
        <v>19</v>
      </c>
      <c r="D17" s="577"/>
      <c r="E17" s="576"/>
      <c r="F17" s="576"/>
      <c r="G17" s="576"/>
      <c r="H17" s="578"/>
      <c r="I17" s="578"/>
      <c r="J17" s="579"/>
      <c r="K17" s="580">
        <f>K12+K16</f>
        <v>48195.83</v>
      </c>
      <c r="L17" s="956"/>
      <c r="M17" s="1397"/>
      <c r="N17" s="1399"/>
      <c r="O17" s="1397"/>
      <c r="P17" s="509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s="593" customFormat="1" ht="26.25" customHeight="1" thickBot="1" x14ac:dyDescent="0.25">
      <c r="A18" s="978">
        <v>5</v>
      </c>
      <c r="B18" s="583" t="s">
        <v>423</v>
      </c>
      <c r="C18" s="584" t="s">
        <v>424</v>
      </c>
      <c r="D18" s="585">
        <v>1</v>
      </c>
      <c r="E18" s="586"/>
      <c r="F18" s="587">
        <v>6.6000000000000003E-2</v>
      </c>
      <c r="G18" s="586"/>
      <c r="H18" s="588"/>
      <c r="I18" s="588"/>
      <c r="J18" s="589"/>
      <c r="K18" s="590">
        <f>ROUND(K17*F18,2)</f>
        <v>3180.92</v>
      </c>
      <c r="L18" s="957" t="s">
        <v>425</v>
      </c>
      <c r="M18" s="592"/>
      <c r="N18" s="592"/>
      <c r="O18" s="508"/>
      <c r="P18" s="509"/>
      <c r="Q18" s="508"/>
      <c r="R18" s="508"/>
      <c r="S18" s="508"/>
      <c r="T18" s="508"/>
      <c r="U18" s="508"/>
      <c r="V18" s="508"/>
      <c r="W18" s="508"/>
      <c r="X18" s="508"/>
      <c r="Y18" s="508"/>
    </row>
    <row r="19" spans="1:25" ht="14.45" customHeight="1" thickBot="1" x14ac:dyDescent="0.25">
      <c r="A19" s="609"/>
      <c r="B19" s="979" t="s">
        <v>426</v>
      </c>
      <c r="C19" s="980" t="s">
        <v>19</v>
      </c>
      <c r="D19" s="981"/>
      <c r="E19" s="981"/>
      <c r="F19" s="981"/>
      <c r="G19" s="981"/>
      <c r="H19" s="981"/>
      <c r="I19" s="981"/>
      <c r="J19" s="982"/>
      <c r="K19" s="983">
        <f>K17+K18</f>
        <v>51376.75</v>
      </c>
      <c r="L19" s="984"/>
      <c r="M19" s="1397"/>
      <c r="N19" s="1399"/>
      <c r="O19" s="1394"/>
      <c r="P19" s="1400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4.45" customHeight="1" thickBot="1" x14ac:dyDescent="0.25">
      <c r="A20" s="1688" t="s">
        <v>427</v>
      </c>
      <c r="B20" s="1689"/>
      <c r="C20" s="601" t="s">
        <v>415</v>
      </c>
      <c r="D20" s="602">
        <v>3.7</v>
      </c>
      <c r="E20" s="601"/>
      <c r="F20" s="601"/>
      <c r="G20" s="601"/>
      <c r="H20" s="603"/>
      <c r="I20" s="603"/>
      <c r="J20" s="604"/>
      <c r="K20" s="605">
        <f>ROUND(D20*K19,2)</f>
        <v>190093.98</v>
      </c>
      <c r="L20" s="960" t="s">
        <v>428</v>
      </c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3.9" customHeight="1" x14ac:dyDescent="0.2">
      <c r="A21" s="609"/>
      <c r="B21" s="610" t="s">
        <v>430</v>
      </c>
      <c r="C21" s="611" t="s">
        <v>19</v>
      </c>
      <c r="D21" s="612"/>
      <c r="E21" s="611"/>
      <c r="F21" s="611"/>
      <c r="G21" s="611"/>
      <c r="H21" s="532"/>
      <c r="I21" s="532"/>
      <c r="J21" s="613"/>
      <c r="K21" s="614">
        <f>K20</f>
        <v>190093.98</v>
      </c>
      <c r="L21" s="961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3.9" customHeight="1" x14ac:dyDescent="0.2">
      <c r="A22" s="985"/>
      <c r="B22" s="616" t="s">
        <v>21</v>
      </c>
      <c r="C22" s="617" t="s">
        <v>19</v>
      </c>
      <c r="D22" s="618"/>
      <c r="E22" s="619"/>
      <c r="F22" s="620"/>
      <c r="G22" s="617"/>
      <c r="H22" s="621"/>
      <c r="I22" s="621"/>
      <c r="J22" s="622"/>
      <c r="K22" s="623">
        <f>ROUND((K21)*0.18,2)</f>
        <v>34216.92</v>
      </c>
      <c r="L22" s="962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3.9" customHeight="1" thickBot="1" x14ac:dyDescent="0.25">
      <c r="A23" s="625"/>
      <c r="B23" s="626" t="s">
        <v>431</v>
      </c>
      <c r="C23" s="627" t="s">
        <v>19</v>
      </c>
      <c r="D23" s="628"/>
      <c r="E23" s="629"/>
      <c r="F23" s="630"/>
      <c r="G23" s="627"/>
      <c r="H23" s="631"/>
      <c r="I23" s="631"/>
      <c r="J23" s="632"/>
      <c r="K23" s="633">
        <f>K21+K22</f>
        <v>224310.90000000002</v>
      </c>
      <c r="L23" s="963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s="1061" customFormat="1" ht="12" customHeight="1" x14ac:dyDescent="0.2">
      <c r="A24" s="520"/>
      <c r="B24" s="1394"/>
      <c r="C24" s="1394"/>
      <c r="D24" s="1394"/>
      <c r="E24" s="1394"/>
      <c r="F24" s="1394"/>
      <c r="G24" s="1394"/>
      <c r="H24" s="1397"/>
      <c r="I24" s="1397"/>
      <c r="J24" s="1397"/>
      <c r="K24" s="1397"/>
      <c r="L24" s="1394"/>
      <c r="M24" s="1397"/>
      <c r="N24" s="1397"/>
      <c r="O24" s="1397"/>
      <c r="P24" s="1401"/>
      <c r="Q24" s="1397"/>
      <c r="R24" s="1397"/>
      <c r="S24" s="1397"/>
      <c r="T24" s="1397"/>
      <c r="U24" s="1397"/>
      <c r="V24" s="1397"/>
      <c r="W24" s="1397"/>
      <c r="X24" s="1397"/>
      <c r="Y24" s="1397"/>
    </row>
    <row r="25" spans="1:25" s="1061" customFormat="1" ht="15.75" x14ac:dyDescent="0.25">
      <c r="A25" s="1111" t="s">
        <v>798</v>
      </c>
      <c r="B25" s="1402"/>
      <c r="C25" s="1112"/>
      <c r="D25" s="1067"/>
      <c r="E25" s="1403"/>
      <c r="G25" s="1397"/>
      <c r="H25" s="1067" t="s">
        <v>799</v>
      </c>
      <c r="J25" s="1404"/>
      <c r="K25" s="1399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2" customHeight="1" x14ac:dyDescent="0.25">
      <c r="A26" s="1111"/>
      <c r="B26" s="1402"/>
      <c r="C26" s="1112"/>
      <c r="D26" s="1067"/>
      <c r="E26" s="1403"/>
      <c r="G26" s="639"/>
      <c r="H26" s="1067"/>
      <c r="I26" s="894"/>
      <c r="J26" s="1397"/>
      <c r="K26" s="1397"/>
      <c r="L26" s="635"/>
      <c r="M26" s="1394"/>
      <c r="N26" s="1394"/>
      <c r="O26" s="1397"/>
      <c r="P26" s="1401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2" customHeight="1" x14ac:dyDescent="0.25">
      <c r="A27" s="1114"/>
      <c r="B27" s="1402"/>
      <c r="C27" s="1115"/>
      <c r="D27" s="1114"/>
      <c r="E27" s="1403"/>
      <c r="G27" s="639"/>
      <c r="H27" s="1114"/>
      <c r="I27" s="894"/>
      <c r="J27" s="639"/>
      <c r="K27" s="640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5.75" x14ac:dyDescent="0.25">
      <c r="A28" s="1067" t="s">
        <v>800</v>
      </c>
      <c r="B28" s="1402"/>
      <c r="C28" s="1067"/>
      <c r="D28" s="1067"/>
      <c r="E28" s="1403"/>
      <c r="F28" s="312"/>
      <c r="G28" s="639"/>
      <c r="H28" s="1067" t="s">
        <v>703</v>
      </c>
      <c r="I28" s="894"/>
      <c r="J28" s="639"/>
      <c r="K28" s="641"/>
      <c r="L28" s="641"/>
      <c r="M28" s="1394"/>
      <c r="N28" s="1394"/>
      <c r="O28" s="1394"/>
      <c r="P28" s="1394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x14ac:dyDescent="0.2">
      <c r="A29" s="1405"/>
      <c r="I29" s="639"/>
      <c r="J29" s="639"/>
      <c r="K29" s="641"/>
      <c r="L29" s="641"/>
      <c r="M29" s="1394"/>
      <c r="N29" s="1394"/>
      <c r="O29" s="1395"/>
      <c r="P29" s="509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x14ac:dyDescent="0.2">
      <c r="A30" s="1405"/>
      <c r="I30" s="639"/>
      <c r="J30" s="639"/>
      <c r="K30" s="641"/>
      <c r="L30" s="641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x14ac:dyDescent="0.2">
      <c r="A31" s="1405"/>
      <c r="I31" s="1394"/>
      <c r="J31" s="639"/>
      <c r="K31" s="641"/>
      <c r="L31" s="1394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x14ac:dyDescent="0.2">
      <c r="A32" s="1405"/>
      <c r="I32" s="1394"/>
      <c r="J32" s="639"/>
      <c r="K32" s="641"/>
      <c r="L32" s="1394"/>
      <c r="M32" s="1394"/>
      <c r="N32" s="1394"/>
      <c r="O32" s="1395"/>
      <c r="P32" s="509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x14ac:dyDescent="0.2">
      <c r="A33" s="1405"/>
      <c r="I33" s="1394"/>
      <c r="J33" s="639"/>
      <c r="K33" s="641"/>
      <c r="L33" s="1394"/>
      <c r="M33" s="1394"/>
      <c r="N33" s="1394"/>
      <c r="O33" s="1395"/>
      <c r="P33" s="1395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I34" s="1394"/>
      <c r="J34" s="639"/>
      <c r="K34" s="641"/>
      <c r="L34" s="1394"/>
      <c r="M34" s="1394"/>
      <c r="N34" s="1394"/>
      <c r="O34" s="1395"/>
      <c r="P34" s="509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I35" s="1394"/>
      <c r="J35" s="645"/>
      <c r="K35" s="1394"/>
      <c r="L35" s="1394"/>
      <c r="M35" s="1394"/>
      <c r="N35" s="1394"/>
      <c r="O35" s="1395"/>
      <c r="P35" s="1395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I36" s="1394"/>
      <c r="J36" s="1394"/>
      <c r="K36" s="1394"/>
      <c r="L36" s="1394"/>
      <c r="M36" s="1394"/>
      <c r="N36" s="1394"/>
      <c r="O36" s="1395"/>
      <c r="P36" s="509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6"/>
      <c r="E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1395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7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1394"/>
      <c r="Y38" s="13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39370078740157483" right="0.17" top="0.78740157480314965" bottom="0.19685039370078741" header="0.31496062992125984" footer="0.11811023622047245"/>
  <pageSetup paperSize="9" scale="99" orientation="landscape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A7" zoomScaleNormal="100"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3" width="7.42578125" style="312" customWidth="1"/>
    <col min="4" max="4" width="7.7109375" style="312" customWidth="1"/>
    <col min="5" max="5" width="8.42578125" style="312" customWidth="1"/>
    <col min="6" max="6" width="10" style="312" customWidth="1"/>
    <col min="7" max="9" width="7.7109375" style="312" customWidth="1"/>
    <col min="10" max="10" width="8" style="312" customWidth="1"/>
    <col min="11" max="11" width="12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59" width="7.42578125" style="312" customWidth="1"/>
    <col min="260" max="260" width="7.7109375" style="312" customWidth="1"/>
    <col min="261" max="261" width="8.42578125" style="312" customWidth="1"/>
    <col min="262" max="262" width="10" style="312" customWidth="1"/>
    <col min="263" max="265" width="7.7109375" style="312" customWidth="1"/>
    <col min="266" max="266" width="8" style="312" customWidth="1"/>
    <col min="267" max="267" width="12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5" width="7.42578125" style="312" customWidth="1"/>
    <col min="516" max="516" width="7.7109375" style="312" customWidth="1"/>
    <col min="517" max="517" width="8.42578125" style="312" customWidth="1"/>
    <col min="518" max="518" width="10" style="312" customWidth="1"/>
    <col min="519" max="521" width="7.7109375" style="312" customWidth="1"/>
    <col min="522" max="522" width="8" style="312" customWidth="1"/>
    <col min="523" max="523" width="12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1" width="7.42578125" style="312" customWidth="1"/>
    <col min="772" max="772" width="7.7109375" style="312" customWidth="1"/>
    <col min="773" max="773" width="8.42578125" style="312" customWidth="1"/>
    <col min="774" max="774" width="10" style="312" customWidth="1"/>
    <col min="775" max="777" width="7.7109375" style="312" customWidth="1"/>
    <col min="778" max="778" width="8" style="312" customWidth="1"/>
    <col min="779" max="779" width="12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7" width="7.42578125" style="312" customWidth="1"/>
    <col min="1028" max="1028" width="7.7109375" style="312" customWidth="1"/>
    <col min="1029" max="1029" width="8.42578125" style="312" customWidth="1"/>
    <col min="1030" max="1030" width="10" style="312" customWidth="1"/>
    <col min="1031" max="1033" width="7.7109375" style="312" customWidth="1"/>
    <col min="1034" max="1034" width="8" style="312" customWidth="1"/>
    <col min="1035" max="1035" width="12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3" width="7.42578125" style="312" customWidth="1"/>
    <col min="1284" max="1284" width="7.7109375" style="312" customWidth="1"/>
    <col min="1285" max="1285" width="8.42578125" style="312" customWidth="1"/>
    <col min="1286" max="1286" width="10" style="312" customWidth="1"/>
    <col min="1287" max="1289" width="7.7109375" style="312" customWidth="1"/>
    <col min="1290" max="1290" width="8" style="312" customWidth="1"/>
    <col min="1291" max="1291" width="12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39" width="7.42578125" style="312" customWidth="1"/>
    <col min="1540" max="1540" width="7.7109375" style="312" customWidth="1"/>
    <col min="1541" max="1541" width="8.42578125" style="312" customWidth="1"/>
    <col min="1542" max="1542" width="10" style="312" customWidth="1"/>
    <col min="1543" max="1545" width="7.7109375" style="312" customWidth="1"/>
    <col min="1546" max="1546" width="8" style="312" customWidth="1"/>
    <col min="1547" max="1547" width="12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5" width="7.42578125" style="312" customWidth="1"/>
    <col min="1796" max="1796" width="7.7109375" style="312" customWidth="1"/>
    <col min="1797" max="1797" width="8.42578125" style="312" customWidth="1"/>
    <col min="1798" max="1798" width="10" style="312" customWidth="1"/>
    <col min="1799" max="1801" width="7.7109375" style="312" customWidth="1"/>
    <col min="1802" max="1802" width="8" style="312" customWidth="1"/>
    <col min="1803" max="1803" width="12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1" width="7.42578125" style="312" customWidth="1"/>
    <col min="2052" max="2052" width="7.7109375" style="312" customWidth="1"/>
    <col min="2053" max="2053" width="8.42578125" style="312" customWidth="1"/>
    <col min="2054" max="2054" width="10" style="312" customWidth="1"/>
    <col min="2055" max="2057" width="7.7109375" style="312" customWidth="1"/>
    <col min="2058" max="2058" width="8" style="312" customWidth="1"/>
    <col min="2059" max="2059" width="12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7" width="7.42578125" style="312" customWidth="1"/>
    <col min="2308" max="2308" width="7.7109375" style="312" customWidth="1"/>
    <col min="2309" max="2309" width="8.42578125" style="312" customWidth="1"/>
    <col min="2310" max="2310" width="10" style="312" customWidth="1"/>
    <col min="2311" max="2313" width="7.7109375" style="312" customWidth="1"/>
    <col min="2314" max="2314" width="8" style="312" customWidth="1"/>
    <col min="2315" max="2315" width="12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3" width="7.42578125" style="312" customWidth="1"/>
    <col min="2564" max="2564" width="7.7109375" style="312" customWidth="1"/>
    <col min="2565" max="2565" width="8.42578125" style="312" customWidth="1"/>
    <col min="2566" max="2566" width="10" style="312" customWidth="1"/>
    <col min="2567" max="2569" width="7.7109375" style="312" customWidth="1"/>
    <col min="2570" max="2570" width="8" style="312" customWidth="1"/>
    <col min="2571" max="2571" width="12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19" width="7.42578125" style="312" customWidth="1"/>
    <col min="2820" max="2820" width="7.7109375" style="312" customWidth="1"/>
    <col min="2821" max="2821" width="8.42578125" style="312" customWidth="1"/>
    <col min="2822" max="2822" width="10" style="312" customWidth="1"/>
    <col min="2823" max="2825" width="7.7109375" style="312" customWidth="1"/>
    <col min="2826" max="2826" width="8" style="312" customWidth="1"/>
    <col min="2827" max="2827" width="12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5" width="7.42578125" style="312" customWidth="1"/>
    <col min="3076" max="3076" width="7.7109375" style="312" customWidth="1"/>
    <col min="3077" max="3077" width="8.42578125" style="312" customWidth="1"/>
    <col min="3078" max="3078" width="10" style="312" customWidth="1"/>
    <col min="3079" max="3081" width="7.7109375" style="312" customWidth="1"/>
    <col min="3082" max="3082" width="8" style="312" customWidth="1"/>
    <col min="3083" max="3083" width="12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1" width="7.42578125" style="312" customWidth="1"/>
    <col min="3332" max="3332" width="7.7109375" style="312" customWidth="1"/>
    <col min="3333" max="3333" width="8.42578125" style="312" customWidth="1"/>
    <col min="3334" max="3334" width="10" style="312" customWidth="1"/>
    <col min="3335" max="3337" width="7.7109375" style="312" customWidth="1"/>
    <col min="3338" max="3338" width="8" style="312" customWidth="1"/>
    <col min="3339" max="3339" width="12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7" width="7.42578125" style="312" customWidth="1"/>
    <col min="3588" max="3588" width="7.7109375" style="312" customWidth="1"/>
    <col min="3589" max="3589" width="8.42578125" style="312" customWidth="1"/>
    <col min="3590" max="3590" width="10" style="312" customWidth="1"/>
    <col min="3591" max="3593" width="7.7109375" style="312" customWidth="1"/>
    <col min="3594" max="3594" width="8" style="312" customWidth="1"/>
    <col min="3595" max="3595" width="12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3" width="7.42578125" style="312" customWidth="1"/>
    <col min="3844" max="3844" width="7.7109375" style="312" customWidth="1"/>
    <col min="3845" max="3845" width="8.42578125" style="312" customWidth="1"/>
    <col min="3846" max="3846" width="10" style="312" customWidth="1"/>
    <col min="3847" max="3849" width="7.7109375" style="312" customWidth="1"/>
    <col min="3850" max="3850" width="8" style="312" customWidth="1"/>
    <col min="3851" max="3851" width="12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099" width="7.42578125" style="312" customWidth="1"/>
    <col min="4100" max="4100" width="7.7109375" style="312" customWidth="1"/>
    <col min="4101" max="4101" width="8.42578125" style="312" customWidth="1"/>
    <col min="4102" max="4102" width="10" style="312" customWidth="1"/>
    <col min="4103" max="4105" width="7.7109375" style="312" customWidth="1"/>
    <col min="4106" max="4106" width="8" style="312" customWidth="1"/>
    <col min="4107" max="4107" width="12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5" width="7.42578125" style="312" customWidth="1"/>
    <col min="4356" max="4356" width="7.7109375" style="312" customWidth="1"/>
    <col min="4357" max="4357" width="8.42578125" style="312" customWidth="1"/>
    <col min="4358" max="4358" width="10" style="312" customWidth="1"/>
    <col min="4359" max="4361" width="7.7109375" style="312" customWidth="1"/>
    <col min="4362" max="4362" width="8" style="312" customWidth="1"/>
    <col min="4363" max="4363" width="12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1" width="7.42578125" style="312" customWidth="1"/>
    <col min="4612" max="4612" width="7.7109375" style="312" customWidth="1"/>
    <col min="4613" max="4613" width="8.42578125" style="312" customWidth="1"/>
    <col min="4614" max="4614" width="10" style="312" customWidth="1"/>
    <col min="4615" max="4617" width="7.7109375" style="312" customWidth="1"/>
    <col min="4618" max="4618" width="8" style="312" customWidth="1"/>
    <col min="4619" max="4619" width="12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7" width="7.42578125" style="312" customWidth="1"/>
    <col min="4868" max="4868" width="7.7109375" style="312" customWidth="1"/>
    <col min="4869" max="4869" width="8.42578125" style="312" customWidth="1"/>
    <col min="4870" max="4870" width="10" style="312" customWidth="1"/>
    <col min="4871" max="4873" width="7.7109375" style="312" customWidth="1"/>
    <col min="4874" max="4874" width="8" style="312" customWidth="1"/>
    <col min="4875" max="4875" width="12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3" width="7.42578125" style="312" customWidth="1"/>
    <col min="5124" max="5124" width="7.7109375" style="312" customWidth="1"/>
    <col min="5125" max="5125" width="8.42578125" style="312" customWidth="1"/>
    <col min="5126" max="5126" width="10" style="312" customWidth="1"/>
    <col min="5127" max="5129" width="7.7109375" style="312" customWidth="1"/>
    <col min="5130" max="5130" width="8" style="312" customWidth="1"/>
    <col min="5131" max="5131" width="12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79" width="7.42578125" style="312" customWidth="1"/>
    <col min="5380" max="5380" width="7.7109375" style="312" customWidth="1"/>
    <col min="5381" max="5381" width="8.42578125" style="312" customWidth="1"/>
    <col min="5382" max="5382" width="10" style="312" customWidth="1"/>
    <col min="5383" max="5385" width="7.7109375" style="312" customWidth="1"/>
    <col min="5386" max="5386" width="8" style="312" customWidth="1"/>
    <col min="5387" max="5387" width="12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5" width="7.42578125" style="312" customWidth="1"/>
    <col min="5636" max="5636" width="7.7109375" style="312" customWidth="1"/>
    <col min="5637" max="5637" width="8.42578125" style="312" customWidth="1"/>
    <col min="5638" max="5638" width="10" style="312" customWidth="1"/>
    <col min="5639" max="5641" width="7.7109375" style="312" customWidth="1"/>
    <col min="5642" max="5642" width="8" style="312" customWidth="1"/>
    <col min="5643" max="5643" width="12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1" width="7.42578125" style="312" customWidth="1"/>
    <col min="5892" max="5892" width="7.7109375" style="312" customWidth="1"/>
    <col min="5893" max="5893" width="8.42578125" style="312" customWidth="1"/>
    <col min="5894" max="5894" width="10" style="312" customWidth="1"/>
    <col min="5895" max="5897" width="7.7109375" style="312" customWidth="1"/>
    <col min="5898" max="5898" width="8" style="312" customWidth="1"/>
    <col min="5899" max="5899" width="12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7" width="7.42578125" style="312" customWidth="1"/>
    <col min="6148" max="6148" width="7.7109375" style="312" customWidth="1"/>
    <col min="6149" max="6149" width="8.42578125" style="312" customWidth="1"/>
    <col min="6150" max="6150" width="10" style="312" customWidth="1"/>
    <col min="6151" max="6153" width="7.7109375" style="312" customWidth="1"/>
    <col min="6154" max="6154" width="8" style="312" customWidth="1"/>
    <col min="6155" max="6155" width="12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3" width="7.42578125" style="312" customWidth="1"/>
    <col min="6404" max="6404" width="7.7109375" style="312" customWidth="1"/>
    <col min="6405" max="6405" width="8.42578125" style="312" customWidth="1"/>
    <col min="6406" max="6406" width="10" style="312" customWidth="1"/>
    <col min="6407" max="6409" width="7.7109375" style="312" customWidth="1"/>
    <col min="6410" max="6410" width="8" style="312" customWidth="1"/>
    <col min="6411" max="6411" width="12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59" width="7.42578125" style="312" customWidth="1"/>
    <col min="6660" max="6660" width="7.7109375" style="312" customWidth="1"/>
    <col min="6661" max="6661" width="8.42578125" style="312" customWidth="1"/>
    <col min="6662" max="6662" width="10" style="312" customWidth="1"/>
    <col min="6663" max="6665" width="7.7109375" style="312" customWidth="1"/>
    <col min="6666" max="6666" width="8" style="312" customWidth="1"/>
    <col min="6667" max="6667" width="12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5" width="7.42578125" style="312" customWidth="1"/>
    <col min="6916" max="6916" width="7.7109375" style="312" customWidth="1"/>
    <col min="6917" max="6917" width="8.42578125" style="312" customWidth="1"/>
    <col min="6918" max="6918" width="10" style="312" customWidth="1"/>
    <col min="6919" max="6921" width="7.7109375" style="312" customWidth="1"/>
    <col min="6922" max="6922" width="8" style="312" customWidth="1"/>
    <col min="6923" max="6923" width="12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1" width="7.42578125" style="312" customWidth="1"/>
    <col min="7172" max="7172" width="7.7109375" style="312" customWidth="1"/>
    <col min="7173" max="7173" width="8.42578125" style="312" customWidth="1"/>
    <col min="7174" max="7174" width="10" style="312" customWidth="1"/>
    <col min="7175" max="7177" width="7.7109375" style="312" customWidth="1"/>
    <col min="7178" max="7178" width="8" style="312" customWidth="1"/>
    <col min="7179" max="7179" width="12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7" width="7.42578125" style="312" customWidth="1"/>
    <col min="7428" max="7428" width="7.7109375" style="312" customWidth="1"/>
    <col min="7429" max="7429" width="8.42578125" style="312" customWidth="1"/>
    <col min="7430" max="7430" width="10" style="312" customWidth="1"/>
    <col min="7431" max="7433" width="7.7109375" style="312" customWidth="1"/>
    <col min="7434" max="7434" width="8" style="312" customWidth="1"/>
    <col min="7435" max="7435" width="12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3" width="7.42578125" style="312" customWidth="1"/>
    <col min="7684" max="7684" width="7.7109375" style="312" customWidth="1"/>
    <col min="7685" max="7685" width="8.42578125" style="312" customWidth="1"/>
    <col min="7686" max="7686" width="10" style="312" customWidth="1"/>
    <col min="7687" max="7689" width="7.7109375" style="312" customWidth="1"/>
    <col min="7690" max="7690" width="8" style="312" customWidth="1"/>
    <col min="7691" max="7691" width="12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39" width="7.42578125" style="312" customWidth="1"/>
    <col min="7940" max="7940" width="7.7109375" style="312" customWidth="1"/>
    <col min="7941" max="7941" width="8.42578125" style="312" customWidth="1"/>
    <col min="7942" max="7942" width="10" style="312" customWidth="1"/>
    <col min="7943" max="7945" width="7.7109375" style="312" customWidth="1"/>
    <col min="7946" max="7946" width="8" style="312" customWidth="1"/>
    <col min="7947" max="7947" width="12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5" width="7.42578125" style="312" customWidth="1"/>
    <col min="8196" max="8196" width="7.7109375" style="312" customWidth="1"/>
    <col min="8197" max="8197" width="8.42578125" style="312" customWidth="1"/>
    <col min="8198" max="8198" width="10" style="312" customWidth="1"/>
    <col min="8199" max="8201" width="7.7109375" style="312" customWidth="1"/>
    <col min="8202" max="8202" width="8" style="312" customWidth="1"/>
    <col min="8203" max="8203" width="12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1" width="7.42578125" style="312" customWidth="1"/>
    <col min="8452" max="8452" width="7.7109375" style="312" customWidth="1"/>
    <col min="8453" max="8453" width="8.42578125" style="312" customWidth="1"/>
    <col min="8454" max="8454" width="10" style="312" customWidth="1"/>
    <col min="8455" max="8457" width="7.7109375" style="312" customWidth="1"/>
    <col min="8458" max="8458" width="8" style="312" customWidth="1"/>
    <col min="8459" max="8459" width="12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7" width="7.42578125" style="312" customWidth="1"/>
    <col min="8708" max="8708" width="7.7109375" style="312" customWidth="1"/>
    <col min="8709" max="8709" width="8.42578125" style="312" customWidth="1"/>
    <col min="8710" max="8710" width="10" style="312" customWidth="1"/>
    <col min="8711" max="8713" width="7.7109375" style="312" customWidth="1"/>
    <col min="8714" max="8714" width="8" style="312" customWidth="1"/>
    <col min="8715" max="8715" width="12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3" width="7.42578125" style="312" customWidth="1"/>
    <col min="8964" max="8964" width="7.7109375" style="312" customWidth="1"/>
    <col min="8965" max="8965" width="8.42578125" style="312" customWidth="1"/>
    <col min="8966" max="8966" width="10" style="312" customWidth="1"/>
    <col min="8967" max="8969" width="7.7109375" style="312" customWidth="1"/>
    <col min="8970" max="8970" width="8" style="312" customWidth="1"/>
    <col min="8971" max="8971" width="12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19" width="7.42578125" style="312" customWidth="1"/>
    <col min="9220" max="9220" width="7.7109375" style="312" customWidth="1"/>
    <col min="9221" max="9221" width="8.42578125" style="312" customWidth="1"/>
    <col min="9222" max="9222" width="10" style="312" customWidth="1"/>
    <col min="9223" max="9225" width="7.7109375" style="312" customWidth="1"/>
    <col min="9226" max="9226" width="8" style="312" customWidth="1"/>
    <col min="9227" max="9227" width="12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5" width="7.42578125" style="312" customWidth="1"/>
    <col min="9476" max="9476" width="7.7109375" style="312" customWidth="1"/>
    <col min="9477" max="9477" width="8.42578125" style="312" customWidth="1"/>
    <col min="9478" max="9478" width="10" style="312" customWidth="1"/>
    <col min="9479" max="9481" width="7.7109375" style="312" customWidth="1"/>
    <col min="9482" max="9482" width="8" style="312" customWidth="1"/>
    <col min="9483" max="9483" width="12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1" width="7.42578125" style="312" customWidth="1"/>
    <col min="9732" max="9732" width="7.7109375" style="312" customWidth="1"/>
    <col min="9733" max="9733" width="8.42578125" style="312" customWidth="1"/>
    <col min="9734" max="9734" width="10" style="312" customWidth="1"/>
    <col min="9735" max="9737" width="7.7109375" style="312" customWidth="1"/>
    <col min="9738" max="9738" width="8" style="312" customWidth="1"/>
    <col min="9739" max="9739" width="12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7" width="7.42578125" style="312" customWidth="1"/>
    <col min="9988" max="9988" width="7.7109375" style="312" customWidth="1"/>
    <col min="9989" max="9989" width="8.42578125" style="312" customWidth="1"/>
    <col min="9990" max="9990" width="10" style="312" customWidth="1"/>
    <col min="9991" max="9993" width="7.7109375" style="312" customWidth="1"/>
    <col min="9994" max="9994" width="8" style="312" customWidth="1"/>
    <col min="9995" max="9995" width="12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3" width="7.42578125" style="312" customWidth="1"/>
    <col min="10244" max="10244" width="7.7109375" style="312" customWidth="1"/>
    <col min="10245" max="10245" width="8.42578125" style="312" customWidth="1"/>
    <col min="10246" max="10246" width="10" style="312" customWidth="1"/>
    <col min="10247" max="10249" width="7.7109375" style="312" customWidth="1"/>
    <col min="10250" max="10250" width="8" style="312" customWidth="1"/>
    <col min="10251" max="10251" width="12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499" width="7.42578125" style="312" customWidth="1"/>
    <col min="10500" max="10500" width="7.7109375" style="312" customWidth="1"/>
    <col min="10501" max="10501" width="8.42578125" style="312" customWidth="1"/>
    <col min="10502" max="10502" width="10" style="312" customWidth="1"/>
    <col min="10503" max="10505" width="7.7109375" style="312" customWidth="1"/>
    <col min="10506" max="10506" width="8" style="312" customWidth="1"/>
    <col min="10507" max="10507" width="12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5" width="7.42578125" style="312" customWidth="1"/>
    <col min="10756" max="10756" width="7.7109375" style="312" customWidth="1"/>
    <col min="10757" max="10757" width="8.42578125" style="312" customWidth="1"/>
    <col min="10758" max="10758" width="10" style="312" customWidth="1"/>
    <col min="10759" max="10761" width="7.7109375" style="312" customWidth="1"/>
    <col min="10762" max="10762" width="8" style="312" customWidth="1"/>
    <col min="10763" max="10763" width="12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1" width="7.42578125" style="312" customWidth="1"/>
    <col min="11012" max="11012" width="7.7109375" style="312" customWidth="1"/>
    <col min="11013" max="11013" width="8.42578125" style="312" customWidth="1"/>
    <col min="11014" max="11014" width="10" style="312" customWidth="1"/>
    <col min="11015" max="11017" width="7.7109375" style="312" customWidth="1"/>
    <col min="11018" max="11018" width="8" style="312" customWidth="1"/>
    <col min="11019" max="11019" width="12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7" width="7.42578125" style="312" customWidth="1"/>
    <col min="11268" max="11268" width="7.7109375" style="312" customWidth="1"/>
    <col min="11269" max="11269" width="8.42578125" style="312" customWidth="1"/>
    <col min="11270" max="11270" width="10" style="312" customWidth="1"/>
    <col min="11271" max="11273" width="7.7109375" style="312" customWidth="1"/>
    <col min="11274" max="11274" width="8" style="312" customWidth="1"/>
    <col min="11275" max="11275" width="12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3" width="7.42578125" style="312" customWidth="1"/>
    <col min="11524" max="11524" width="7.7109375" style="312" customWidth="1"/>
    <col min="11525" max="11525" width="8.42578125" style="312" customWidth="1"/>
    <col min="11526" max="11526" width="10" style="312" customWidth="1"/>
    <col min="11527" max="11529" width="7.7109375" style="312" customWidth="1"/>
    <col min="11530" max="11530" width="8" style="312" customWidth="1"/>
    <col min="11531" max="11531" width="12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79" width="7.42578125" style="312" customWidth="1"/>
    <col min="11780" max="11780" width="7.7109375" style="312" customWidth="1"/>
    <col min="11781" max="11781" width="8.42578125" style="312" customWidth="1"/>
    <col min="11782" max="11782" width="10" style="312" customWidth="1"/>
    <col min="11783" max="11785" width="7.7109375" style="312" customWidth="1"/>
    <col min="11786" max="11786" width="8" style="312" customWidth="1"/>
    <col min="11787" max="11787" width="12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5" width="7.42578125" style="312" customWidth="1"/>
    <col min="12036" max="12036" width="7.7109375" style="312" customWidth="1"/>
    <col min="12037" max="12037" width="8.42578125" style="312" customWidth="1"/>
    <col min="12038" max="12038" width="10" style="312" customWidth="1"/>
    <col min="12039" max="12041" width="7.7109375" style="312" customWidth="1"/>
    <col min="12042" max="12042" width="8" style="312" customWidth="1"/>
    <col min="12043" max="12043" width="12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1" width="7.42578125" style="312" customWidth="1"/>
    <col min="12292" max="12292" width="7.7109375" style="312" customWidth="1"/>
    <col min="12293" max="12293" width="8.42578125" style="312" customWidth="1"/>
    <col min="12294" max="12294" width="10" style="312" customWidth="1"/>
    <col min="12295" max="12297" width="7.7109375" style="312" customWidth="1"/>
    <col min="12298" max="12298" width="8" style="312" customWidth="1"/>
    <col min="12299" max="12299" width="12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7" width="7.42578125" style="312" customWidth="1"/>
    <col min="12548" max="12548" width="7.7109375" style="312" customWidth="1"/>
    <col min="12549" max="12549" width="8.42578125" style="312" customWidth="1"/>
    <col min="12550" max="12550" width="10" style="312" customWidth="1"/>
    <col min="12551" max="12553" width="7.7109375" style="312" customWidth="1"/>
    <col min="12554" max="12554" width="8" style="312" customWidth="1"/>
    <col min="12555" max="12555" width="12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3" width="7.42578125" style="312" customWidth="1"/>
    <col min="12804" max="12804" width="7.7109375" style="312" customWidth="1"/>
    <col min="12805" max="12805" width="8.42578125" style="312" customWidth="1"/>
    <col min="12806" max="12806" width="10" style="312" customWidth="1"/>
    <col min="12807" max="12809" width="7.7109375" style="312" customWidth="1"/>
    <col min="12810" max="12810" width="8" style="312" customWidth="1"/>
    <col min="12811" max="12811" width="12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59" width="7.42578125" style="312" customWidth="1"/>
    <col min="13060" max="13060" width="7.7109375" style="312" customWidth="1"/>
    <col min="13061" max="13061" width="8.42578125" style="312" customWidth="1"/>
    <col min="13062" max="13062" width="10" style="312" customWidth="1"/>
    <col min="13063" max="13065" width="7.7109375" style="312" customWidth="1"/>
    <col min="13066" max="13066" width="8" style="312" customWidth="1"/>
    <col min="13067" max="13067" width="12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5" width="7.42578125" style="312" customWidth="1"/>
    <col min="13316" max="13316" width="7.7109375" style="312" customWidth="1"/>
    <col min="13317" max="13317" width="8.42578125" style="312" customWidth="1"/>
    <col min="13318" max="13318" width="10" style="312" customWidth="1"/>
    <col min="13319" max="13321" width="7.7109375" style="312" customWidth="1"/>
    <col min="13322" max="13322" width="8" style="312" customWidth="1"/>
    <col min="13323" max="13323" width="12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1" width="7.42578125" style="312" customWidth="1"/>
    <col min="13572" max="13572" width="7.7109375" style="312" customWidth="1"/>
    <col min="13573" max="13573" width="8.42578125" style="312" customWidth="1"/>
    <col min="13574" max="13574" width="10" style="312" customWidth="1"/>
    <col min="13575" max="13577" width="7.7109375" style="312" customWidth="1"/>
    <col min="13578" max="13578" width="8" style="312" customWidth="1"/>
    <col min="13579" max="13579" width="12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7" width="7.42578125" style="312" customWidth="1"/>
    <col min="13828" max="13828" width="7.7109375" style="312" customWidth="1"/>
    <col min="13829" max="13829" width="8.42578125" style="312" customWidth="1"/>
    <col min="13830" max="13830" width="10" style="312" customWidth="1"/>
    <col min="13831" max="13833" width="7.7109375" style="312" customWidth="1"/>
    <col min="13834" max="13834" width="8" style="312" customWidth="1"/>
    <col min="13835" max="13835" width="12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3" width="7.42578125" style="312" customWidth="1"/>
    <col min="14084" max="14084" width="7.7109375" style="312" customWidth="1"/>
    <col min="14085" max="14085" width="8.42578125" style="312" customWidth="1"/>
    <col min="14086" max="14086" width="10" style="312" customWidth="1"/>
    <col min="14087" max="14089" width="7.7109375" style="312" customWidth="1"/>
    <col min="14090" max="14090" width="8" style="312" customWidth="1"/>
    <col min="14091" max="14091" width="12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39" width="7.42578125" style="312" customWidth="1"/>
    <col min="14340" max="14340" width="7.7109375" style="312" customWidth="1"/>
    <col min="14341" max="14341" width="8.42578125" style="312" customWidth="1"/>
    <col min="14342" max="14342" width="10" style="312" customWidth="1"/>
    <col min="14343" max="14345" width="7.7109375" style="312" customWidth="1"/>
    <col min="14346" max="14346" width="8" style="312" customWidth="1"/>
    <col min="14347" max="14347" width="12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5" width="7.42578125" style="312" customWidth="1"/>
    <col min="14596" max="14596" width="7.7109375" style="312" customWidth="1"/>
    <col min="14597" max="14597" width="8.42578125" style="312" customWidth="1"/>
    <col min="14598" max="14598" width="10" style="312" customWidth="1"/>
    <col min="14599" max="14601" width="7.7109375" style="312" customWidth="1"/>
    <col min="14602" max="14602" width="8" style="312" customWidth="1"/>
    <col min="14603" max="14603" width="12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1" width="7.42578125" style="312" customWidth="1"/>
    <col min="14852" max="14852" width="7.7109375" style="312" customWidth="1"/>
    <col min="14853" max="14853" width="8.42578125" style="312" customWidth="1"/>
    <col min="14854" max="14854" width="10" style="312" customWidth="1"/>
    <col min="14855" max="14857" width="7.7109375" style="312" customWidth="1"/>
    <col min="14858" max="14858" width="8" style="312" customWidth="1"/>
    <col min="14859" max="14859" width="12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7" width="7.42578125" style="312" customWidth="1"/>
    <col min="15108" max="15108" width="7.7109375" style="312" customWidth="1"/>
    <col min="15109" max="15109" width="8.42578125" style="312" customWidth="1"/>
    <col min="15110" max="15110" width="10" style="312" customWidth="1"/>
    <col min="15111" max="15113" width="7.7109375" style="312" customWidth="1"/>
    <col min="15114" max="15114" width="8" style="312" customWidth="1"/>
    <col min="15115" max="15115" width="12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3" width="7.42578125" style="312" customWidth="1"/>
    <col min="15364" max="15364" width="7.7109375" style="312" customWidth="1"/>
    <col min="15365" max="15365" width="8.42578125" style="312" customWidth="1"/>
    <col min="15366" max="15366" width="10" style="312" customWidth="1"/>
    <col min="15367" max="15369" width="7.7109375" style="312" customWidth="1"/>
    <col min="15370" max="15370" width="8" style="312" customWidth="1"/>
    <col min="15371" max="15371" width="12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19" width="7.42578125" style="312" customWidth="1"/>
    <col min="15620" max="15620" width="7.7109375" style="312" customWidth="1"/>
    <col min="15621" max="15621" width="8.42578125" style="312" customWidth="1"/>
    <col min="15622" max="15622" width="10" style="312" customWidth="1"/>
    <col min="15623" max="15625" width="7.7109375" style="312" customWidth="1"/>
    <col min="15626" max="15626" width="8" style="312" customWidth="1"/>
    <col min="15627" max="15627" width="12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5" width="7.42578125" style="312" customWidth="1"/>
    <col min="15876" max="15876" width="7.7109375" style="312" customWidth="1"/>
    <col min="15877" max="15877" width="8.42578125" style="312" customWidth="1"/>
    <col min="15878" max="15878" width="10" style="312" customWidth="1"/>
    <col min="15879" max="15881" width="7.7109375" style="312" customWidth="1"/>
    <col min="15882" max="15882" width="8" style="312" customWidth="1"/>
    <col min="15883" max="15883" width="12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1" width="7.42578125" style="312" customWidth="1"/>
    <col min="16132" max="16132" width="7.7109375" style="312" customWidth="1"/>
    <col min="16133" max="16133" width="8.42578125" style="312" customWidth="1"/>
    <col min="16134" max="16134" width="10" style="312" customWidth="1"/>
    <col min="16135" max="16137" width="7.7109375" style="312" customWidth="1"/>
    <col min="16138" max="16138" width="8" style="312" customWidth="1"/>
    <col min="16139" max="16139" width="12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x14ac:dyDescent="0.2">
      <c r="A1" s="1690" t="s">
        <v>482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24.4" customHeight="1" thickBot="1" x14ac:dyDescent="0.25">
      <c r="A2" s="1724" t="s">
        <v>385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/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7" t="s">
        <v>400</v>
      </c>
      <c r="I4" s="1697" t="s">
        <v>401</v>
      </c>
      <c r="J4" s="512" t="s">
        <v>402</v>
      </c>
      <c r="K4" s="512" t="s">
        <v>434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8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8" customHeight="1" x14ac:dyDescent="0.2">
      <c r="A6" s="518"/>
      <c r="B6" s="964" t="s">
        <v>405</v>
      </c>
      <c r="C6" s="520"/>
      <c r="D6" s="965"/>
      <c r="E6" s="520"/>
      <c r="F6" s="520"/>
      <c r="G6" s="520"/>
      <c r="H6" s="521"/>
      <c r="I6" s="521"/>
      <c r="J6" s="521"/>
      <c r="K6" s="521"/>
      <c r="L6" s="966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39.950000000000003" customHeight="1" x14ac:dyDescent="0.2">
      <c r="A7" s="1396">
        <v>1</v>
      </c>
      <c r="B7" s="967" t="s">
        <v>483</v>
      </c>
      <c r="C7" s="952" t="s">
        <v>479</v>
      </c>
      <c r="D7" s="953">
        <v>12</v>
      </c>
      <c r="E7" s="953" t="s">
        <v>408</v>
      </c>
      <c r="F7" s="968">
        <v>441</v>
      </c>
      <c r="G7" s="953"/>
      <c r="H7" s="953"/>
      <c r="I7" s="953">
        <v>1.1499999999999999</v>
      </c>
      <c r="J7" s="969">
        <f>ROUND(F7*IF(G7=0,1,G7)*IF(H7=0,1,H7)*IF(I7=0,1,I7),2)</f>
        <v>507.15</v>
      </c>
      <c r="K7" s="792">
        <f>ROUND(D7*J7,2)</f>
        <v>6085.8</v>
      </c>
      <c r="L7" s="795" t="s">
        <v>480</v>
      </c>
      <c r="M7" s="532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39.950000000000003" customHeight="1" x14ac:dyDescent="0.2">
      <c r="A8" s="1396">
        <v>2</v>
      </c>
      <c r="B8" s="967" t="s">
        <v>484</v>
      </c>
      <c r="C8" s="952" t="s">
        <v>411</v>
      </c>
      <c r="D8" s="527">
        <v>60</v>
      </c>
      <c r="E8" s="527" t="s">
        <v>408</v>
      </c>
      <c r="F8" s="528">
        <v>114</v>
      </c>
      <c r="G8" s="527"/>
      <c r="H8" s="527"/>
      <c r="I8" s="527">
        <v>1.1499999999999999</v>
      </c>
      <c r="J8" s="565">
        <f>ROUND(F8*IF(G8=0,1,G8)*IF(H8=0,1,H8)*IF(I8=0,1,I8),2)</f>
        <v>131.1</v>
      </c>
      <c r="K8" s="792">
        <f>ROUND(D8*J8,2)</f>
        <v>7866</v>
      </c>
      <c r="L8" s="793" t="s">
        <v>442</v>
      </c>
      <c r="M8" s="532"/>
      <c r="N8" s="1394"/>
      <c r="O8" s="1394"/>
      <c r="P8" s="1394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8" customHeight="1" x14ac:dyDescent="0.2">
      <c r="A9" s="971"/>
      <c r="B9" s="534" t="s">
        <v>413</v>
      </c>
      <c r="C9" s="526" t="s">
        <v>19</v>
      </c>
      <c r="D9" s="535"/>
      <c r="E9" s="526"/>
      <c r="F9" s="526"/>
      <c r="G9" s="526"/>
      <c r="H9" s="536"/>
      <c r="I9" s="536"/>
      <c r="J9" s="537"/>
      <c r="K9" s="538">
        <f>SUM(K7:K8)</f>
        <v>13951.8</v>
      </c>
      <c r="L9" s="948"/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8" customHeight="1" x14ac:dyDescent="0.2">
      <c r="A10" s="971"/>
      <c r="B10" s="534" t="s">
        <v>414</v>
      </c>
      <c r="C10" s="526" t="s">
        <v>415</v>
      </c>
      <c r="D10" s="535">
        <v>0.85</v>
      </c>
      <c r="E10" s="526"/>
      <c r="F10" s="526"/>
      <c r="G10" s="526"/>
      <c r="H10" s="536"/>
      <c r="I10" s="536"/>
      <c r="J10" s="537"/>
      <c r="K10" s="538">
        <f>ROUND(D10*K9,2)</f>
        <v>11859.03</v>
      </c>
      <c r="L10" s="948" t="s">
        <v>416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8" customHeight="1" thickBot="1" x14ac:dyDescent="0.25">
      <c r="A11" s="972"/>
      <c r="B11" s="541" t="s">
        <v>417</v>
      </c>
      <c r="C11" s="542" t="s">
        <v>415</v>
      </c>
      <c r="D11" s="543">
        <v>1.25</v>
      </c>
      <c r="E11" s="542"/>
      <c r="F11" s="542"/>
      <c r="G11" s="542"/>
      <c r="H11" s="544"/>
      <c r="I11" s="544"/>
      <c r="J11" s="545"/>
      <c r="K11" s="546">
        <f>ROUND(D11*K10,2)</f>
        <v>14823.79</v>
      </c>
      <c r="L11" s="949" t="s">
        <v>418</v>
      </c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8" customHeight="1" thickTop="1" thickBot="1" x14ac:dyDescent="0.25">
      <c r="A12" s="973"/>
      <c r="B12" s="549" t="s">
        <v>419</v>
      </c>
      <c r="C12" s="550" t="s">
        <v>19</v>
      </c>
      <c r="D12" s="551"/>
      <c r="E12" s="550"/>
      <c r="F12" s="550"/>
      <c r="G12" s="550"/>
      <c r="H12" s="552"/>
      <c r="I12" s="552"/>
      <c r="J12" s="553"/>
      <c r="K12" s="554">
        <f>K11</f>
        <v>14823.79</v>
      </c>
      <c r="L12" s="950"/>
      <c r="M12" s="1397"/>
      <c r="N12" s="1397"/>
      <c r="O12" s="1397"/>
      <c r="P12" s="509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ht="18" customHeight="1" thickTop="1" x14ac:dyDescent="0.2">
      <c r="A13" s="974"/>
      <c r="B13" s="557" t="s">
        <v>420</v>
      </c>
      <c r="C13" s="558"/>
      <c r="D13" s="559"/>
      <c r="E13" s="558"/>
      <c r="F13" s="558"/>
      <c r="G13" s="558"/>
      <c r="H13" s="560"/>
      <c r="I13" s="560"/>
      <c r="J13" s="561"/>
      <c r="K13" s="562"/>
      <c r="L13" s="563"/>
      <c r="M13" s="1397"/>
      <c r="N13" s="1397"/>
      <c r="O13" s="1397"/>
      <c r="P13" s="1395"/>
      <c r="Q13" s="1394"/>
      <c r="R13" s="1394"/>
      <c r="S13" s="1394"/>
      <c r="T13" s="1394"/>
      <c r="U13" s="1394"/>
      <c r="V13" s="1394"/>
      <c r="W13" s="1394"/>
      <c r="X13" s="1394"/>
      <c r="Y13" s="1394"/>
    </row>
    <row r="14" spans="1:25" s="593" customFormat="1" ht="39.950000000000003" customHeight="1" x14ac:dyDescent="0.2">
      <c r="A14" s="1398">
        <v>3</v>
      </c>
      <c r="B14" s="967" t="str">
        <f>B7</f>
        <v>Определение наклона стеновых панелей приёмной ёмкости, при высоте до 10 м (12 стеновых панелей)</v>
      </c>
      <c r="C14" s="791" t="s">
        <v>479</v>
      </c>
      <c r="D14" s="527">
        <f>D7</f>
        <v>12</v>
      </c>
      <c r="E14" s="527" t="s">
        <v>408</v>
      </c>
      <c r="F14" s="528">
        <v>26</v>
      </c>
      <c r="G14" s="527"/>
      <c r="H14" s="527">
        <v>1.2</v>
      </c>
      <c r="I14" s="527"/>
      <c r="J14" s="565">
        <f>ROUND(F14*IF(G14=0,1,G14)*IF(H14=0,1,H14)*IF(I14=0,1,I14),2)</f>
        <v>31.2</v>
      </c>
      <c r="K14" s="792">
        <f>ROUND(D14*J14,2)</f>
        <v>374.4</v>
      </c>
      <c r="L14" s="795" t="s">
        <v>480</v>
      </c>
      <c r="M14" s="592"/>
      <c r="N14" s="592"/>
      <c r="O14" s="975"/>
      <c r="P14" s="508"/>
      <c r="Q14" s="508"/>
      <c r="R14" s="508"/>
      <c r="S14" s="508"/>
      <c r="T14" s="508"/>
      <c r="U14" s="508"/>
      <c r="V14" s="508"/>
      <c r="W14" s="508"/>
      <c r="X14" s="508"/>
      <c r="Y14" s="508"/>
    </row>
    <row r="15" spans="1:25" s="593" customFormat="1" ht="39.950000000000003" customHeight="1" thickBot="1" x14ac:dyDescent="0.25">
      <c r="A15" s="1429">
        <v>4</v>
      </c>
      <c r="B15" s="986" t="str">
        <f>B8</f>
        <v>Нивелирование III класса для определения отметок контрольных точек днища и внутренних деталей  приёмной ёмкости</v>
      </c>
      <c r="C15" s="987" t="s">
        <v>411</v>
      </c>
      <c r="D15" s="803">
        <f>D8</f>
        <v>60</v>
      </c>
      <c r="E15" s="803" t="s">
        <v>408</v>
      </c>
      <c r="F15" s="804">
        <v>72</v>
      </c>
      <c r="G15" s="803"/>
      <c r="H15" s="803">
        <v>1.2</v>
      </c>
      <c r="I15" s="803"/>
      <c r="J15" s="806">
        <f>ROUND(F15*IF(G15=0,1,G15)*IF(H15=0,1,H15)*IF(I15=0,1,I15),2)</f>
        <v>86.4</v>
      </c>
      <c r="K15" s="988">
        <f>ROUND(D15*J15,2)</f>
        <v>5184</v>
      </c>
      <c r="L15" s="808" t="s">
        <v>442</v>
      </c>
      <c r="M15" s="592"/>
      <c r="N15" s="592"/>
      <c r="O15" s="975"/>
      <c r="P15" s="508"/>
      <c r="Q15" s="508"/>
      <c r="R15" s="508"/>
      <c r="S15" s="508"/>
      <c r="T15" s="508"/>
      <c r="U15" s="508"/>
      <c r="V15" s="508"/>
      <c r="W15" s="508"/>
      <c r="X15" s="508"/>
      <c r="Y15" s="508"/>
    </row>
    <row r="16" spans="1:25" ht="18" customHeight="1" thickTop="1" thickBot="1" x14ac:dyDescent="0.25">
      <c r="A16" s="976"/>
      <c r="B16" s="567" t="s">
        <v>421</v>
      </c>
      <c r="C16" s="568" t="s">
        <v>19</v>
      </c>
      <c r="D16" s="569"/>
      <c r="E16" s="568"/>
      <c r="F16" s="568"/>
      <c r="G16" s="568"/>
      <c r="H16" s="570"/>
      <c r="I16" s="570"/>
      <c r="J16" s="571"/>
      <c r="K16" s="572">
        <f>SUM(K14:K15)</f>
        <v>5558.4</v>
      </c>
      <c r="L16" s="955"/>
      <c r="M16" s="1397"/>
      <c r="N16" s="1397"/>
      <c r="O16" s="1397"/>
      <c r="P16" s="509"/>
      <c r="Q16" s="1394"/>
      <c r="R16" s="1394"/>
      <c r="S16" s="1394"/>
      <c r="T16" s="1394"/>
      <c r="U16" s="1394"/>
      <c r="V16" s="1394"/>
      <c r="W16" s="1394"/>
      <c r="X16" s="1394"/>
      <c r="Y16" s="1394"/>
    </row>
    <row r="17" spans="1:25" ht="18" customHeight="1" x14ac:dyDescent="0.2">
      <c r="A17" s="977"/>
      <c r="B17" s="575" t="s">
        <v>422</v>
      </c>
      <c r="C17" s="576" t="s">
        <v>19</v>
      </c>
      <c r="D17" s="577"/>
      <c r="E17" s="576"/>
      <c r="F17" s="576"/>
      <c r="G17" s="576"/>
      <c r="H17" s="578"/>
      <c r="I17" s="578"/>
      <c r="J17" s="579"/>
      <c r="K17" s="580">
        <f>K12+K16</f>
        <v>20382.190000000002</v>
      </c>
      <c r="L17" s="956"/>
      <c r="M17" s="1397"/>
      <c r="N17" s="1399"/>
      <c r="O17" s="1397"/>
      <c r="P17" s="509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s="593" customFormat="1" ht="35.1" customHeight="1" thickBot="1" x14ac:dyDescent="0.25">
      <c r="A18" s="978">
        <v>5</v>
      </c>
      <c r="B18" s="583" t="s">
        <v>485</v>
      </c>
      <c r="C18" s="584" t="s">
        <v>424</v>
      </c>
      <c r="D18" s="585">
        <v>1</v>
      </c>
      <c r="E18" s="586"/>
      <c r="F18" s="587">
        <v>6.6000000000000003E-2</v>
      </c>
      <c r="G18" s="586"/>
      <c r="H18" s="588"/>
      <c r="I18" s="588"/>
      <c r="J18" s="589"/>
      <c r="K18" s="590">
        <f>ROUND(K17*F18,2)</f>
        <v>1345.22</v>
      </c>
      <c r="L18" s="957" t="s">
        <v>425</v>
      </c>
      <c r="M18" s="592"/>
      <c r="N18" s="592"/>
      <c r="O18" s="508"/>
      <c r="P18" s="509"/>
      <c r="Q18" s="508"/>
      <c r="R18" s="508"/>
      <c r="S18" s="508"/>
      <c r="T18" s="508"/>
      <c r="U18" s="508"/>
      <c r="V18" s="508"/>
      <c r="W18" s="508"/>
      <c r="X18" s="508"/>
      <c r="Y18" s="508"/>
    </row>
    <row r="19" spans="1:25" ht="18" customHeight="1" thickBot="1" x14ac:dyDescent="0.25">
      <c r="A19" s="989"/>
      <c r="B19" s="990" t="s">
        <v>426</v>
      </c>
      <c r="C19" s="991" t="s">
        <v>19</v>
      </c>
      <c r="D19" s="992"/>
      <c r="E19" s="992"/>
      <c r="F19" s="992"/>
      <c r="G19" s="992"/>
      <c r="H19" s="992"/>
      <c r="I19" s="992"/>
      <c r="J19" s="993"/>
      <c r="K19" s="994">
        <f>K17+K18</f>
        <v>21727.410000000003</v>
      </c>
      <c r="L19" s="995"/>
      <c r="M19" s="1397"/>
      <c r="N19" s="1399"/>
      <c r="O19" s="1394"/>
      <c r="P19" s="1400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8" customHeight="1" thickBot="1" x14ac:dyDescent="0.25">
      <c r="A20" s="1688" t="s">
        <v>427</v>
      </c>
      <c r="B20" s="1689"/>
      <c r="C20" s="526" t="s">
        <v>415</v>
      </c>
      <c r="D20" s="535">
        <v>3.7</v>
      </c>
      <c r="E20" s="526"/>
      <c r="F20" s="526"/>
      <c r="G20" s="526"/>
      <c r="H20" s="536"/>
      <c r="I20" s="536"/>
      <c r="J20" s="537"/>
      <c r="K20" s="538">
        <f>ROUND(D20*K19,2)</f>
        <v>80391.42</v>
      </c>
      <c r="L20" s="948" t="s">
        <v>428</v>
      </c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8" customHeight="1" x14ac:dyDescent="0.2">
      <c r="A21" s="609"/>
      <c r="B21" s="610" t="s">
        <v>430</v>
      </c>
      <c r="C21" s="611" t="s">
        <v>19</v>
      </c>
      <c r="D21" s="612"/>
      <c r="E21" s="611"/>
      <c r="F21" s="611"/>
      <c r="G21" s="611"/>
      <c r="H21" s="532"/>
      <c r="I21" s="532"/>
      <c r="J21" s="613"/>
      <c r="K21" s="614">
        <f>K20</f>
        <v>80391.42</v>
      </c>
      <c r="L21" s="961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8" customHeight="1" x14ac:dyDescent="0.2">
      <c r="A22" s="985"/>
      <c r="B22" s="616" t="s">
        <v>21</v>
      </c>
      <c r="C22" s="617" t="s">
        <v>19</v>
      </c>
      <c r="D22" s="618"/>
      <c r="E22" s="619"/>
      <c r="F22" s="620"/>
      <c r="G22" s="617"/>
      <c r="H22" s="621"/>
      <c r="I22" s="621"/>
      <c r="J22" s="622"/>
      <c r="K22" s="623">
        <f>ROUND((K21)*0.18,2)</f>
        <v>14470.46</v>
      </c>
      <c r="L22" s="962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ht="18" customHeight="1" thickBot="1" x14ac:dyDescent="0.25">
      <c r="A23" s="625"/>
      <c r="B23" s="626" t="s">
        <v>431</v>
      </c>
      <c r="C23" s="627" t="s">
        <v>19</v>
      </c>
      <c r="D23" s="628"/>
      <c r="E23" s="629"/>
      <c r="F23" s="630"/>
      <c r="G23" s="627"/>
      <c r="H23" s="631"/>
      <c r="I23" s="631"/>
      <c r="J23" s="632"/>
      <c r="K23" s="633">
        <f>K21+K22</f>
        <v>94861.88</v>
      </c>
      <c r="L23" s="963"/>
      <c r="M23" s="1394"/>
      <c r="N23" s="1394"/>
      <c r="O23" s="1394"/>
      <c r="P23" s="1395"/>
      <c r="Q23" s="1394"/>
      <c r="R23" s="1394"/>
      <c r="S23" s="1394"/>
      <c r="T23" s="1394"/>
      <c r="U23" s="1394"/>
      <c r="V23" s="1394"/>
      <c r="W23" s="1394"/>
      <c r="X23" s="1394"/>
      <c r="Y23" s="1394"/>
    </row>
    <row r="24" spans="1:25" s="1061" customFormat="1" ht="21.4" customHeight="1" x14ac:dyDescent="0.2">
      <c r="A24" s="520"/>
      <c r="B24" s="1394"/>
      <c r="C24" s="1394"/>
      <c r="D24" s="1394"/>
      <c r="E24" s="1394"/>
      <c r="F24" s="1394"/>
      <c r="G24" s="1394"/>
      <c r="H24" s="1397"/>
      <c r="I24" s="1397"/>
      <c r="J24" s="1397"/>
      <c r="K24" s="1397"/>
      <c r="L24" s="1394"/>
      <c r="M24" s="1397"/>
      <c r="N24" s="1397"/>
      <c r="O24" s="1397"/>
      <c r="P24" s="1401"/>
      <c r="Q24" s="1397"/>
      <c r="R24" s="1397"/>
      <c r="S24" s="1397"/>
      <c r="T24" s="1397"/>
      <c r="U24" s="1397"/>
      <c r="V24" s="1397"/>
      <c r="W24" s="1397"/>
      <c r="X24" s="1397"/>
      <c r="Y24" s="1397"/>
    </row>
    <row r="25" spans="1:25" s="1061" customFormat="1" ht="15.75" x14ac:dyDescent="0.25">
      <c r="A25" s="1111" t="s">
        <v>798</v>
      </c>
      <c r="B25" s="1402"/>
      <c r="C25" s="1112"/>
      <c r="D25" s="1067"/>
      <c r="E25" s="1403"/>
      <c r="G25" s="1397"/>
      <c r="H25" s="1067" t="s">
        <v>799</v>
      </c>
      <c r="J25" s="1404"/>
      <c r="K25" s="1399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9.1999999999999993" customHeight="1" x14ac:dyDescent="0.25">
      <c r="A26" s="1111"/>
      <c r="B26" s="1402"/>
      <c r="C26" s="1112"/>
      <c r="D26" s="1067"/>
      <c r="E26" s="1403"/>
      <c r="G26" s="639"/>
      <c r="H26" s="1067"/>
      <c r="I26" s="894"/>
      <c r="J26" s="1397"/>
      <c r="K26" s="1397"/>
      <c r="L26" s="635"/>
      <c r="M26" s="1394"/>
      <c r="N26" s="1394"/>
      <c r="O26" s="1397"/>
      <c r="P26" s="1401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5" x14ac:dyDescent="0.25">
      <c r="A27" s="1114"/>
      <c r="B27" s="1402"/>
      <c r="C27" s="1115"/>
      <c r="D27" s="1114"/>
      <c r="E27" s="1403"/>
      <c r="G27" s="639"/>
      <c r="H27" s="1114"/>
      <c r="I27" s="894"/>
      <c r="J27" s="639"/>
      <c r="K27" s="640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s="1061" customFormat="1" ht="15.75" x14ac:dyDescent="0.25">
      <c r="A28" s="1067" t="s">
        <v>800</v>
      </c>
      <c r="B28" s="1402"/>
      <c r="C28" s="1067"/>
      <c r="D28" s="1067"/>
      <c r="E28" s="1403"/>
      <c r="F28" s="312"/>
      <c r="G28" s="639"/>
      <c r="H28" s="1067" t="s">
        <v>703</v>
      </c>
      <c r="I28" s="894"/>
      <c r="J28" s="639"/>
      <c r="K28" s="641"/>
      <c r="L28" s="641"/>
      <c r="M28" s="1394"/>
      <c r="N28" s="1394"/>
      <c r="O28" s="1394"/>
      <c r="P28" s="1394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x14ac:dyDescent="0.2">
      <c r="A29" s="1405"/>
      <c r="I29" s="639"/>
      <c r="J29" s="639"/>
      <c r="K29" s="641"/>
      <c r="L29" s="641"/>
      <c r="M29" s="1394"/>
      <c r="N29" s="1394"/>
      <c r="O29" s="1395"/>
      <c r="P29" s="509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x14ac:dyDescent="0.2">
      <c r="A30" s="1405"/>
      <c r="I30" s="639"/>
      <c r="J30" s="639"/>
      <c r="K30" s="641"/>
      <c r="L30" s="641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x14ac:dyDescent="0.2">
      <c r="A31" s="1405"/>
      <c r="I31" s="1394"/>
      <c r="J31" s="639"/>
      <c r="K31" s="641"/>
      <c r="L31" s="1394"/>
      <c r="M31" s="1394"/>
      <c r="N31" s="1394"/>
      <c r="O31" s="1395"/>
      <c r="P31" s="1395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x14ac:dyDescent="0.2">
      <c r="A32" s="1405"/>
      <c r="I32" s="1394"/>
      <c r="J32" s="639"/>
      <c r="K32" s="641"/>
      <c r="L32" s="1394"/>
      <c r="M32" s="1394"/>
      <c r="N32" s="1394"/>
      <c r="O32" s="1395"/>
      <c r="P32" s="509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x14ac:dyDescent="0.2">
      <c r="A33" s="1405"/>
      <c r="I33" s="1394"/>
      <c r="J33" s="639"/>
      <c r="K33" s="641"/>
      <c r="L33" s="1394"/>
      <c r="M33" s="1394"/>
      <c r="N33" s="1394"/>
      <c r="O33" s="1395"/>
      <c r="P33" s="1395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I34" s="1394"/>
      <c r="J34" s="639"/>
      <c r="K34" s="641"/>
      <c r="L34" s="1394"/>
      <c r="M34" s="1394"/>
      <c r="N34" s="1394"/>
      <c r="O34" s="1395"/>
      <c r="P34" s="509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I35" s="1394"/>
      <c r="J35" s="645"/>
      <c r="K35" s="1394"/>
      <c r="L35" s="1394"/>
      <c r="M35" s="1394"/>
      <c r="N35" s="1394"/>
      <c r="O35" s="1395"/>
      <c r="P35" s="1395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I36" s="1394"/>
      <c r="J36" s="1394"/>
      <c r="K36" s="1394"/>
      <c r="L36" s="1394"/>
      <c r="M36" s="1394"/>
      <c r="N36" s="1394"/>
      <c r="O36" s="1395"/>
      <c r="P36" s="509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6"/>
      <c r="E37" s="1394"/>
      <c r="G37" s="1394"/>
      <c r="H37" s="1394"/>
      <c r="I37" s="1394"/>
      <c r="J37" s="1394"/>
      <c r="K37" s="1394"/>
      <c r="L37" s="1394"/>
      <c r="M37" s="1394"/>
      <c r="N37" s="1394"/>
      <c r="O37" s="1395"/>
      <c r="P37" s="1395"/>
      <c r="Q37" s="1394"/>
      <c r="R37" s="1394"/>
      <c r="S37" s="1394"/>
      <c r="T37" s="1394"/>
      <c r="U37" s="1394"/>
      <c r="V37" s="1394"/>
      <c r="W37" s="1394"/>
      <c r="X37" s="1394"/>
      <c r="Y37" s="1394"/>
    </row>
    <row r="38" spans="1:25" x14ac:dyDescent="0.2">
      <c r="A38" s="1405"/>
      <c r="B38" s="1394"/>
      <c r="C38" s="1394"/>
      <c r="D38" s="647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1394"/>
      <c r="Y38" s="1394"/>
    </row>
  </sheetData>
  <mergeCells count="7">
    <mergeCell ref="A20:B20"/>
    <mergeCell ref="A1:L1"/>
    <mergeCell ref="A2:L2"/>
    <mergeCell ref="G3:I3"/>
    <mergeCell ref="G4:G5"/>
    <mergeCell ref="H4:H5"/>
    <mergeCell ref="I4:I5"/>
  </mergeCells>
  <pageMargins left="0.39370078740157483" right="0.17" top="0.35" bottom="0.19685039370078741" header="0.31496062992125984" footer="0.11811023622047245"/>
  <pageSetup paperSize="9" scale="99" orientation="landscape" horizontalDpi="4294967292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312" customWidth="1"/>
    <col min="8" max="8" width="13.5703125" style="312" customWidth="1"/>
    <col min="9" max="9" width="14.5703125" style="312" customWidth="1"/>
    <col min="10" max="10" width="11.7109375" style="312" bestFit="1" customWidth="1"/>
    <col min="11" max="255" width="9.140625" style="312"/>
    <col min="256" max="256" width="5.28515625" style="312" customWidth="1"/>
    <col min="257" max="257" width="40.42578125" style="312" customWidth="1"/>
    <col min="258" max="258" width="13" style="312" customWidth="1"/>
    <col min="259" max="259" width="10.42578125" style="312" customWidth="1"/>
    <col min="260" max="260" width="7.140625" style="312" customWidth="1"/>
    <col min="261" max="261" width="8.42578125" style="312" customWidth="1"/>
    <col min="262" max="262" width="8.7109375" style="312" customWidth="1"/>
    <col min="263" max="263" width="13.5703125" style="312" customWidth="1"/>
    <col min="264" max="264" width="14.5703125" style="312" customWidth="1"/>
    <col min="265" max="265" width="9.140625" style="312"/>
    <col min="266" max="266" width="11.7109375" style="312" bestFit="1" customWidth="1"/>
    <col min="267" max="511" width="9.140625" style="312"/>
    <col min="512" max="512" width="5.28515625" style="312" customWidth="1"/>
    <col min="513" max="513" width="40.42578125" style="312" customWidth="1"/>
    <col min="514" max="514" width="13" style="312" customWidth="1"/>
    <col min="515" max="515" width="10.42578125" style="312" customWidth="1"/>
    <col min="516" max="516" width="7.140625" style="312" customWidth="1"/>
    <col min="517" max="517" width="8.42578125" style="312" customWidth="1"/>
    <col min="518" max="518" width="8.7109375" style="312" customWidth="1"/>
    <col min="519" max="519" width="13.5703125" style="312" customWidth="1"/>
    <col min="520" max="520" width="14.5703125" style="312" customWidth="1"/>
    <col min="521" max="521" width="9.140625" style="312"/>
    <col min="522" max="522" width="11.7109375" style="312" bestFit="1" customWidth="1"/>
    <col min="523" max="767" width="9.140625" style="312"/>
    <col min="768" max="768" width="5.28515625" style="312" customWidth="1"/>
    <col min="769" max="769" width="40.42578125" style="312" customWidth="1"/>
    <col min="770" max="770" width="13" style="312" customWidth="1"/>
    <col min="771" max="771" width="10.42578125" style="312" customWidth="1"/>
    <col min="772" max="772" width="7.140625" style="312" customWidth="1"/>
    <col min="773" max="773" width="8.42578125" style="312" customWidth="1"/>
    <col min="774" max="774" width="8.7109375" style="312" customWidth="1"/>
    <col min="775" max="775" width="13.5703125" style="312" customWidth="1"/>
    <col min="776" max="776" width="14.5703125" style="312" customWidth="1"/>
    <col min="777" max="777" width="9.140625" style="312"/>
    <col min="778" max="778" width="11.7109375" style="312" bestFit="1" customWidth="1"/>
    <col min="779" max="1023" width="9.140625" style="312"/>
    <col min="1024" max="1024" width="5.28515625" style="312" customWidth="1"/>
    <col min="1025" max="1025" width="40.42578125" style="312" customWidth="1"/>
    <col min="1026" max="1026" width="13" style="312" customWidth="1"/>
    <col min="1027" max="1027" width="10.42578125" style="312" customWidth="1"/>
    <col min="1028" max="1028" width="7.140625" style="312" customWidth="1"/>
    <col min="1029" max="1029" width="8.42578125" style="312" customWidth="1"/>
    <col min="1030" max="1030" width="8.7109375" style="312" customWidth="1"/>
    <col min="1031" max="1031" width="13.5703125" style="312" customWidth="1"/>
    <col min="1032" max="1032" width="14.5703125" style="312" customWidth="1"/>
    <col min="1033" max="1033" width="9.140625" style="312"/>
    <col min="1034" max="1034" width="11.7109375" style="312" bestFit="1" customWidth="1"/>
    <col min="1035" max="1279" width="9.140625" style="312"/>
    <col min="1280" max="1280" width="5.28515625" style="312" customWidth="1"/>
    <col min="1281" max="1281" width="40.42578125" style="312" customWidth="1"/>
    <col min="1282" max="1282" width="13" style="312" customWidth="1"/>
    <col min="1283" max="1283" width="10.42578125" style="312" customWidth="1"/>
    <col min="1284" max="1284" width="7.140625" style="312" customWidth="1"/>
    <col min="1285" max="1285" width="8.42578125" style="312" customWidth="1"/>
    <col min="1286" max="1286" width="8.7109375" style="312" customWidth="1"/>
    <col min="1287" max="1287" width="13.5703125" style="312" customWidth="1"/>
    <col min="1288" max="1288" width="14.5703125" style="312" customWidth="1"/>
    <col min="1289" max="1289" width="9.140625" style="312"/>
    <col min="1290" max="1290" width="11.7109375" style="312" bestFit="1" customWidth="1"/>
    <col min="1291" max="1535" width="9.140625" style="312"/>
    <col min="1536" max="1536" width="5.28515625" style="312" customWidth="1"/>
    <col min="1537" max="1537" width="40.42578125" style="312" customWidth="1"/>
    <col min="1538" max="1538" width="13" style="312" customWidth="1"/>
    <col min="1539" max="1539" width="10.42578125" style="312" customWidth="1"/>
    <col min="1540" max="1540" width="7.140625" style="312" customWidth="1"/>
    <col min="1541" max="1541" width="8.42578125" style="312" customWidth="1"/>
    <col min="1542" max="1542" width="8.7109375" style="312" customWidth="1"/>
    <col min="1543" max="1543" width="13.5703125" style="312" customWidth="1"/>
    <col min="1544" max="1544" width="14.5703125" style="312" customWidth="1"/>
    <col min="1545" max="1545" width="9.140625" style="312"/>
    <col min="1546" max="1546" width="11.7109375" style="312" bestFit="1" customWidth="1"/>
    <col min="1547" max="1791" width="9.140625" style="312"/>
    <col min="1792" max="1792" width="5.28515625" style="312" customWidth="1"/>
    <col min="1793" max="1793" width="40.42578125" style="312" customWidth="1"/>
    <col min="1794" max="1794" width="13" style="312" customWidth="1"/>
    <col min="1795" max="1795" width="10.42578125" style="312" customWidth="1"/>
    <col min="1796" max="1796" width="7.140625" style="312" customWidth="1"/>
    <col min="1797" max="1797" width="8.42578125" style="312" customWidth="1"/>
    <col min="1798" max="1798" width="8.7109375" style="312" customWidth="1"/>
    <col min="1799" max="1799" width="13.5703125" style="312" customWidth="1"/>
    <col min="1800" max="1800" width="14.5703125" style="312" customWidth="1"/>
    <col min="1801" max="1801" width="9.140625" style="312"/>
    <col min="1802" max="1802" width="11.7109375" style="312" bestFit="1" customWidth="1"/>
    <col min="1803" max="2047" width="9.140625" style="312"/>
    <col min="2048" max="2048" width="5.28515625" style="312" customWidth="1"/>
    <col min="2049" max="2049" width="40.42578125" style="312" customWidth="1"/>
    <col min="2050" max="2050" width="13" style="312" customWidth="1"/>
    <col min="2051" max="2051" width="10.42578125" style="312" customWidth="1"/>
    <col min="2052" max="2052" width="7.140625" style="312" customWidth="1"/>
    <col min="2053" max="2053" width="8.42578125" style="312" customWidth="1"/>
    <col min="2054" max="2054" width="8.7109375" style="312" customWidth="1"/>
    <col min="2055" max="2055" width="13.5703125" style="312" customWidth="1"/>
    <col min="2056" max="2056" width="14.5703125" style="312" customWidth="1"/>
    <col min="2057" max="2057" width="9.140625" style="312"/>
    <col min="2058" max="2058" width="11.7109375" style="312" bestFit="1" customWidth="1"/>
    <col min="2059" max="2303" width="9.140625" style="312"/>
    <col min="2304" max="2304" width="5.28515625" style="312" customWidth="1"/>
    <col min="2305" max="2305" width="40.42578125" style="312" customWidth="1"/>
    <col min="2306" max="2306" width="13" style="312" customWidth="1"/>
    <col min="2307" max="2307" width="10.42578125" style="312" customWidth="1"/>
    <col min="2308" max="2308" width="7.140625" style="312" customWidth="1"/>
    <col min="2309" max="2309" width="8.42578125" style="312" customWidth="1"/>
    <col min="2310" max="2310" width="8.7109375" style="312" customWidth="1"/>
    <col min="2311" max="2311" width="13.5703125" style="312" customWidth="1"/>
    <col min="2312" max="2312" width="14.5703125" style="312" customWidth="1"/>
    <col min="2313" max="2313" width="9.140625" style="312"/>
    <col min="2314" max="2314" width="11.7109375" style="312" bestFit="1" customWidth="1"/>
    <col min="2315" max="2559" width="9.140625" style="312"/>
    <col min="2560" max="2560" width="5.28515625" style="312" customWidth="1"/>
    <col min="2561" max="2561" width="40.42578125" style="312" customWidth="1"/>
    <col min="2562" max="2562" width="13" style="312" customWidth="1"/>
    <col min="2563" max="2563" width="10.42578125" style="312" customWidth="1"/>
    <col min="2564" max="2564" width="7.140625" style="312" customWidth="1"/>
    <col min="2565" max="2565" width="8.42578125" style="312" customWidth="1"/>
    <col min="2566" max="2566" width="8.7109375" style="312" customWidth="1"/>
    <col min="2567" max="2567" width="13.5703125" style="312" customWidth="1"/>
    <col min="2568" max="2568" width="14.5703125" style="312" customWidth="1"/>
    <col min="2569" max="2569" width="9.140625" style="312"/>
    <col min="2570" max="2570" width="11.7109375" style="312" bestFit="1" customWidth="1"/>
    <col min="2571" max="2815" width="9.140625" style="312"/>
    <col min="2816" max="2816" width="5.28515625" style="312" customWidth="1"/>
    <col min="2817" max="2817" width="40.42578125" style="312" customWidth="1"/>
    <col min="2818" max="2818" width="13" style="312" customWidth="1"/>
    <col min="2819" max="2819" width="10.42578125" style="312" customWidth="1"/>
    <col min="2820" max="2820" width="7.140625" style="312" customWidth="1"/>
    <col min="2821" max="2821" width="8.42578125" style="312" customWidth="1"/>
    <col min="2822" max="2822" width="8.7109375" style="312" customWidth="1"/>
    <col min="2823" max="2823" width="13.5703125" style="312" customWidth="1"/>
    <col min="2824" max="2824" width="14.5703125" style="312" customWidth="1"/>
    <col min="2825" max="2825" width="9.140625" style="312"/>
    <col min="2826" max="2826" width="11.7109375" style="312" bestFit="1" customWidth="1"/>
    <col min="2827" max="3071" width="9.140625" style="312"/>
    <col min="3072" max="3072" width="5.28515625" style="312" customWidth="1"/>
    <col min="3073" max="3073" width="40.42578125" style="312" customWidth="1"/>
    <col min="3074" max="3074" width="13" style="312" customWidth="1"/>
    <col min="3075" max="3075" width="10.42578125" style="312" customWidth="1"/>
    <col min="3076" max="3076" width="7.140625" style="312" customWidth="1"/>
    <col min="3077" max="3077" width="8.42578125" style="312" customWidth="1"/>
    <col min="3078" max="3078" width="8.7109375" style="312" customWidth="1"/>
    <col min="3079" max="3079" width="13.5703125" style="312" customWidth="1"/>
    <col min="3080" max="3080" width="14.5703125" style="312" customWidth="1"/>
    <col min="3081" max="3081" width="9.140625" style="312"/>
    <col min="3082" max="3082" width="11.7109375" style="312" bestFit="1" customWidth="1"/>
    <col min="3083" max="3327" width="9.140625" style="312"/>
    <col min="3328" max="3328" width="5.28515625" style="312" customWidth="1"/>
    <col min="3329" max="3329" width="40.42578125" style="312" customWidth="1"/>
    <col min="3330" max="3330" width="13" style="312" customWidth="1"/>
    <col min="3331" max="3331" width="10.42578125" style="312" customWidth="1"/>
    <col min="3332" max="3332" width="7.140625" style="312" customWidth="1"/>
    <col min="3333" max="3333" width="8.42578125" style="312" customWidth="1"/>
    <col min="3334" max="3334" width="8.7109375" style="312" customWidth="1"/>
    <col min="3335" max="3335" width="13.5703125" style="312" customWidth="1"/>
    <col min="3336" max="3336" width="14.5703125" style="312" customWidth="1"/>
    <col min="3337" max="3337" width="9.140625" style="312"/>
    <col min="3338" max="3338" width="11.7109375" style="312" bestFit="1" customWidth="1"/>
    <col min="3339" max="3583" width="9.140625" style="312"/>
    <col min="3584" max="3584" width="5.28515625" style="312" customWidth="1"/>
    <col min="3585" max="3585" width="40.42578125" style="312" customWidth="1"/>
    <col min="3586" max="3586" width="13" style="312" customWidth="1"/>
    <col min="3587" max="3587" width="10.42578125" style="312" customWidth="1"/>
    <col min="3588" max="3588" width="7.140625" style="312" customWidth="1"/>
    <col min="3589" max="3589" width="8.42578125" style="312" customWidth="1"/>
    <col min="3590" max="3590" width="8.7109375" style="312" customWidth="1"/>
    <col min="3591" max="3591" width="13.5703125" style="312" customWidth="1"/>
    <col min="3592" max="3592" width="14.5703125" style="312" customWidth="1"/>
    <col min="3593" max="3593" width="9.140625" style="312"/>
    <col min="3594" max="3594" width="11.7109375" style="312" bestFit="1" customWidth="1"/>
    <col min="3595" max="3839" width="9.140625" style="312"/>
    <col min="3840" max="3840" width="5.28515625" style="312" customWidth="1"/>
    <col min="3841" max="3841" width="40.42578125" style="312" customWidth="1"/>
    <col min="3842" max="3842" width="13" style="312" customWidth="1"/>
    <col min="3843" max="3843" width="10.42578125" style="312" customWidth="1"/>
    <col min="3844" max="3844" width="7.140625" style="312" customWidth="1"/>
    <col min="3845" max="3845" width="8.42578125" style="312" customWidth="1"/>
    <col min="3846" max="3846" width="8.7109375" style="312" customWidth="1"/>
    <col min="3847" max="3847" width="13.5703125" style="312" customWidth="1"/>
    <col min="3848" max="3848" width="14.5703125" style="312" customWidth="1"/>
    <col min="3849" max="3849" width="9.140625" style="312"/>
    <col min="3850" max="3850" width="11.7109375" style="312" bestFit="1" customWidth="1"/>
    <col min="3851" max="4095" width="9.140625" style="312"/>
    <col min="4096" max="4096" width="5.28515625" style="312" customWidth="1"/>
    <col min="4097" max="4097" width="40.42578125" style="312" customWidth="1"/>
    <col min="4098" max="4098" width="13" style="312" customWidth="1"/>
    <col min="4099" max="4099" width="10.42578125" style="312" customWidth="1"/>
    <col min="4100" max="4100" width="7.140625" style="312" customWidth="1"/>
    <col min="4101" max="4101" width="8.42578125" style="312" customWidth="1"/>
    <col min="4102" max="4102" width="8.7109375" style="312" customWidth="1"/>
    <col min="4103" max="4103" width="13.5703125" style="312" customWidth="1"/>
    <col min="4104" max="4104" width="14.5703125" style="312" customWidth="1"/>
    <col min="4105" max="4105" width="9.140625" style="312"/>
    <col min="4106" max="4106" width="11.7109375" style="312" bestFit="1" customWidth="1"/>
    <col min="4107" max="4351" width="9.140625" style="312"/>
    <col min="4352" max="4352" width="5.28515625" style="312" customWidth="1"/>
    <col min="4353" max="4353" width="40.42578125" style="312" customWidth="1"/>
    <col min="4354" max="4354" width="13" style="312" customWidth="1"/>
    <col min="4355" max="4355" width="10.42578125" style="312" customWidth="1"/>
    <col min="4356" max="4356" width="7.140625" style="312" customWidth="1"/>
    <col min="4357" max="4357" width="8.42578125" style="312" customWidth="1"/>
    <col min="4358" max="4358" width="8.7109375" style="312" customWidth="1"/>
    <col min="4359" max="4359" width="13.5703125" style="312" customWidth="1"/>
    <col min="4360" max="4360" width="14.5703125" style="312" customWidth="1"/>
    <col min="4361" max="4361" width="9.140625" style="312"/>
    <col min="4362" max="4362" width="11.7109375" style="312" bestFit="1" customWidth="1"/>
    <col min="4363" max="4607" width="9.140625" style="312"/>
    <col min="4608" max="4608" width="5.28515625" style="312" customWidth="1"/>
    <col min="4609" max="4609" width="40.42578125" style="312" customWidth="1"/>
    <col min="4610" max="4610" width="13" style="312" customWidth="1"/>
    <col min="4611" max="4611" width="10.42578125" style="312" customWidth="1"/>
    <col min="4612" max="4612" width="7.140625" style="312" customWidth="1"/>
    <col min="4613" max="4613" width="8.42578125" style="312" customWidth="1"/>
    <col min="4614" max="4614" width="8.7109375" style="312" customWidth="1"/>
    <col min="4615" max="4615" width="13.5703125" style="312" customWidth="1"/>
    <col min="4616" max="4616" width="14.5703125" style="312" customWidth="1"/>
    <col min="4617" max="4617" width="9.140625" style="312"/>
    <col min="4618" max="4618" width="11.7109375" style="312" bestFit="1" customWidth="1"/>
    <col min="4619" max="4863" width="9.140625" style="312"/>
    <col min="4864" max="4864" width="5.28515625" style="312" customWidth="1"/>
    <col min="4865" max="4865" width="40.42578125" style="312" customWidth="1"/>
    <col min="4866" max="4866" width="13" style="312" customWidth="1"/>
    <col min="4867" max="4867" width="10.42578125" style="312" customWidth="1"/>
    <col min="4868" max="4868" width="7.140625" style="312" customWidth="1"/>
    <col min="4869" max="4869" width="8.42578125" style="312" customWidth="1"/>
    <col min="4870" max="4870" width="8.7109375" style="312" customWidth="1"/>
    <col min="4871" max="4871" width="13.5703125" style="312" customWidth="1"/>
    <col min="4872" max="4872" width="14.5703125" style="312" customWidth="1"/>
    <col min="4873" max="4873" width="9.140625" style="312"/>
    <col min="4874" max="4874" width="11.7109375" style="312" bestFit="1" customWidth="1"/>
    <col min="4875" max="5119" width="9.140625" style="312"/>
    <col min="5120" max="5120" width="5.28515625" style="312" customWidth="1"/>
    <col min="5121" max="5121" width="40.42578125" style="312" customWidth="1"/>
    <col min="5122" max="5122" width="13" style="312" customWidth="1"/>
    <col min="5123" max="5123" width="10.42578125" style="312" customWidth="1"/>
    <col min="5124" max="5124" width="7.140625" style="312" customWidth="1"/>
    <col min="5125" max="5125" width="8.42578125" style="312" customWidth="1"/>
    <col min="5126" max="5126" width="8.7109375" style="312" customWidth="1"/>
    <col min="5127" max="5127" width="13.5703125" style="312" customWidth="1"/>
    <col min="5128" max="5128" width="14.5703125" style="312" customWidth="1"/>
    <col min="5129" max="5129" width="9.140625" style="312"/>
    <col min="5130" max="5130" width="11.7109375" style="312" bestFit="1" customWidth="1"/>
    <col min="5131" max="5375" width="9.140625" style="312"/>
    <col min="5376" max="5376" width="5.28515625" style="312" customWidth="1"/>
    <col min="5377" max="5377" width="40.42578125" style="312" customWidth="1"/>
    <col min="5378" max="5378" width="13" style="312" customWidth="1"/>
    <col min="5379" max="5379" width="10.42578125" style="312" customWidth="1"/>
    <col min="5380" max="5380" width="7.140625" style="312" customWidth="1"/>
    <col min="5381" max="5381" width="8.42578125" style="312" customWidth="1"/>
    <col min="5382" max="5382" width="8.7109375" style="312" customWidth="1"/>
    <col min="5383" max="5383" width="13.5703125" style="312" customWidth="1"/>
    <col min="5384" max="5384" width="14.5703125" style="312" customWidth="1"/>
    <col min="5385" max="5385" width="9.140625" style="312"/>
    <col min="5386" max="5386" width="11.7109375" style="312" bestFit="1" customWidth="1"/>
    <col min="5387" max="5631" width="9.140625" style="312"/>
    <col min="5632" max="5632" width="5.28515625" style="312" customWidth="1"/>
    <col min="5633" max="5633" width="40.42578125" style="312" customWidth="1"/>
    <col min="5634" max="5634" width="13" style="312" customWidth="1"/>
    <col min="5635" max="5635" width="10.42578125" style="312" customWidth="1"/>
    <col min="5636" max="5636" width="7.140625" style="312" customWidth="1"/>
    <col min="5637" max="5637" width="8.42578125" style="312" customWidth="1"/>
    <col min="5638" max="5638" width="8.7109375" style="312" customWidth="1"/>
    <col min="5639" max="5639" width="13.5703125" style="312" customWidth="1"/>
    <col min="5640" max="5640" width="14.5703125" style="312" customWidth="1"/>
    <col min="5641" max="5641" width="9.140625" style="312"/>
    <col min="5642" max="5642" width="11.7109375" style="312" bestFit="1" customWidth="1"/>
    <col min="5643" max="5887" width="9.140625" style="312"/>
    <col min="5888" max="5888" width="5.28515625" style="312" customWidth="1"/>
    <col min="5889" max="5889" width="40.42578125" style="312" customWidth="1"/>
    <col min="5890" max="5890" width="13" style="312" customWidth="1"/>
    <col min="5891" max="5891" width="10.42578125" style="312" customWidth="1"/>
    <col min="5892" max="5892" width="7.140625" style="312" customWidth="1"/>
    <col min="5893" max="5893" width="8.42578125" style="312" customWidth="1"/>
    <col min="5894" max="5894" width="8.7109375" style="312" customWidth="1"/>
    <col min="5895" max="5895" width="13.5703125" style="312" customWidth="1"/>
    <col min="5896" max="5896" width="14.5703125" style="312" customWidth="1"/>
    <col min="5897" max="5897" width="9.140625" style="312"/>
    <col min="5898" max="5898" width="11.7109375" style="312" bestFit="1" customWidth="1"/>
    <col min="5899" max="6143" width="9.140625" style="312"/>
    <col min="6144" max="6144" width="5.28515625" style="312" customWidth="1"/>
    <col min="6145" max="6145" width="40.42578125" style="312" customWidth="1"/>
    <col min="6146" max="6146" width="13" style="312" customWidth="1"/>
    <col min="6147" max="6147" width="10.42578125" style="312" customWidth="1"/>
    <col min="6148" max="6148" width="7.140625" style="312" customWidth="1"/>
    <col min="6149" max="6149" width="8.42578125" style="312" customWidth="1"/>
    <col min="6150" max="6150" width="8.7109375" style="312" customWidth="1"/>
    <col min="6151" max="6151" width="13.5703125" style="312" customWidth="1"/>
    <col min="6152" max="6152" width="14.5703125" style="312" customWidth="1"/>
    <col min="6153" max="6153" width="9.140625" style="312"/>
    <col min="6154" max="6154" width="11.7109375" style="312" bestFit="1" customWidth="1"/>
    <col min="6155" max="6399" width="9.140625" style="312"/>
    <col min="6400" max="6400" width="5.28515625" style="312" customWidth="1"/>
    <col min="6401" max="6401" width="40.42578125" style="312" customWidth="1"/>
    <col min="6402" max="6402" width="13" style="312" customWidth="1"/>
    <col min="6403" max="6403" width="10.42578125" style="312" customWidth="1"/>
    <col min="6404" max="6404" width="7.140625" style="312" customWidth="1"/>
    <col min="6405" max="6405" width="8.42578125" style="312" customWidth="1"/>
    <col min="6406" max="6406" width="8.7109375" style="312" customWidth="1"/>
    <col min="6407" max="6407" width="13.5703125" style="312" customWidth="1"/>
    <col min="6408" max="6408" width="14.5703125" style="312" customWidth="1"/>
    <col min="6409" max="6409" width="9.140625" style="312"/>
    <col min="6410" max="6410" width="11.7109375" style="312" bestFit="1" customWidth="1"/>
    <col min="6411" max="6655" width="9.140625" style="312"/>
    <col min="6656" max="6656" width="5.28515625" style="312" customWidth="1"/>
    <col min="6657" max="6657" width="40.42578125" style="312" customWidth="1"/>
    <col min="6658" max="6658" width="13" style="312" customWidth="1"/>
    <col min="6659" max="6659" width="10.42578125" style="312" customWidth="1"/>
    <col min="6660" max="6660" width="7.140625" style="312" customWidth="1"/>
    <col min="6661" max="6661" width="8.42578125" style="312" customWidth="1"/>
    <col min="6662" max="6662" width="8.7109375" style="312" customWidth="1"/>
    <col min="6663" max="6663" width="13.5703125" style="312" customWidth="1"/>
    <col min="6664" max="6664" width="14.5703125" style="312" customWidth="1"/>
    <col min="6665" max="6665" width="9.140625" style="312"/>
    <col min="6666" max="6666" width="11.7109375" style="312" bestFit="1" customWidth="1"/>
    <col min="6667" max="6911" width="9.140625" style="312"/>
    <col min="6912" max="6912" width="5.28515625" style="312" customWidth="1"/>
    <col min="6913" max="6913" width="40.42578125" style="312" customWidth="1"/>
    <col min="6914" max="6914" width="13" style="312" customWidth="1"/>
    <col min="6915" max="6915" width="10.42578125" style="312" customWidth="1"/>
    <col min="6916" max="6916" width="7.140625" style="312" customWidth="1"/>
    <col min="6917" max="6917" width="8.42578125" style="312" customWidth="1"/>
    <col min="6918" max="6918" width="8.7109375" style="312" customWidth="1"/>
    <col min="6919" max="6919" width="13.5703125" style="312" customWidth="1"/>
    <col min="6920" max="6920" width="14.5703125" style="312" customWidth="1"/>
    <col min="6921" max="6921" width="9.140625" style="312"/>
    <col min="6922" max="6922" width="11.7109375" style="312" bestFit="1" customWidth="1"/>
    <col min="6923" max="7167" width="9.140625" style="312"/>
    <col min="7168" max="7168" width="5.28515625" style="312" customWidth="1"/>
    <col min="7169" max="7169" width="40.42578125" style="312" customWidth="1"/>
    <col min="7170" max="7170" width="13" style="312" customWidth="1"/>
    <col min="7171" max="7171" width="10.42578125" style="312" customWidth="1"/>
    <col min="7172" max="7172" width="7.140625" style="312" customWidth="1"/>
    <col min="7173" max="7173" width="8.42578125" style="312" customWidth="1"/>
    <col min="7174" max="7174" width="8.7109375" style="312" customWidth="1"/>
    <col min="7175" max="7175" width="13.5703125" style="312" customWidth="1"/>
    <col min="7176" max="7176" width="14.5703125" style="312" customWidth="1"/>
    <col min="7177" max="7177" width="9.140625" style="312"/>
    <col min="7178" max="7178" width="11.7109375" style="312" bestFit="1" customWidth="1"/>
    <col min="7179" max="7423" width="9.140625" style="312"/>
    <col min="7424" max="7424" width="5.28515625" style="312" customWidth="1"/>
    <col min="7425" max="7425" width="40.42578125" style="312" customWidth="1"/>
    <col min="7426" max="7426" width="13" style="312" customWidth="1"/>
    <col min="7427" max="7427" width="10.42578125" style="312" customWidth="1"/>
    <col min="7428" max="7428" width="7.140625" style="312" customWidth="1"/>
    <col min="7429" max="7429" width="8.42578125" style="312" customWidth="1"/>
    <col min="7430" max="7430" width="8.7109375" style="312" customWidth="1"/>
    <col min="7431" max="7431" width="13.5703125" style="312" customWidth="1"/>
    <col min="7432" max="7432" width="14.5703125" style="312" customWidth="1"/>
    <col min="7433" max="7433" width="9.140625" style="312"/>
    <col min="7434" max="7434" width="11.7109375" style="312" bestFit="1" customWidth="1"/>
    <col min="7435" max="7679" width="9.140625" style="312"/>
    <col min="7680" max="7680" width="5.28515625" style="312" customWidth="1"/>
    <col min="7681" max="7681" width="40.42578125" style="312" customWidth="1"/>
    <col min="7682" max="7682" width="13" style="312" customWidth="1"/>
    <col min="7683" max="7683" width="10.42578125" style="312" customWidth="1"/>
    <col min="7684" max="7684" width="7.140625" style="312" customWidth="1"/>
    <col min="7685" max="7685" width="8.42578125" style="312" customWidth="1"/>
    <col min="7686" max="7686" width="8.7109375" style="312" customWidth="1"/>
    <col min="7687" max="7687" width="13.5703125" style="312" customWidth="1"/>
    <col min="7688" max="7688" width="14.5703125" style="312" customWidth="1"/>
    <col min="7689" max="7689" width="9.140625" style="312"/>
    <col min="7690" max="7690" width="11.7109375" style="312" bestFit="1" customWidth="1"/>
    <col min="7691" max="7935" width="9.140625" style="312"/>
    <col min="7936" max="7936" width="5.28515625" style="312" customWidth="1"/>
    <col min="7937" max="7937" width="40.42578125" style="312" customWidth="1"/>
    <col min="7938" max="7938" width="13" style="312" customWidth="1"/>
    <col min="7939" max="7939" width="10.42578125" style="312" customWidth="1"/>
    <col min="7940" max="7940" width="7.140625" style="312" customWidth="1"/>
    <col min="7941" max="7941" width="8.42578125" style="312" customWidth="1"/>
    <col min="7942" max="7942" width="8.7109375" style="312" customWidth="1"/>
    <col min="7943" max="7943" width="13.5703125" style="312" customWidth="1"/>
    <col min="7944" max="7944" width="14.5703125" style="312" customWidth="1"/>
    <col min="7945" max="7945" width="9.140625" style="312"/>
    <col min="7946" max="7946" width="11.7109375" style="312" bestFit="1" customWidth="1"/>
    <col min="7947" max="8191" width="9.140625" style="312"/>
    <col min="8192" max="8192" width="5.28515625" style="312" customWidth="1"/>
    <col min="8193" max="8193" width="40.42578125" style="312" customWidth="1"/>
    <col min="8194" max="8194" width="13" style="312" customWidth="1"/>
    <col min="8195" max="8195" width="10.42578125" style="312" customWidth="1"/>
    <col min="8196" max="8196" width="7.140625" style="312" customWidth="1"/>
    <col min="8197" max="8197" width="8.42578125" style="312" customWidth="1"/>
    <col min="8198" max="8198" width="8.7109375" style="312" customWidth="1"/>
    <col min="8199" max="8199" width="13.5703125" style="312" customWidth="1"/>
    <col min="8200" max="8200" width="14.5703125" style="312" customWidth="1"/>
    <col min="8201" max="8201" width="9.140625" style="312"/>
    <col min="8202" max="8202" width="11.7109375" style="312" bestFit="1" customWidth="1"/>
    <col min="8203" max="8447" width="9.140625" style="312"/>
    <col min="8448" max="8448" width="5.28515625" style="312" customWidth="1"/>
    <col min="8449" max="8449" width="40.42578125" style="312" customWidth="1"/>
    <col min="8450" max="8450" width="13" style="312" customWidth="1"/>
    <col min="8451" max="8451" width="10.42578125" style="312" customWidth="1"/>
    <col min="8452" max="8452" width="7.140625" style="312" customWidth="1"/>
    <col min="8453" max="8453" width="8.42578125" style="312" customWidth="1"/>
    <col min="8454" max="8454" width="8.7109375" style="312" customWidth="1"/>
    <col min="8455" max="8455" width="13.5703125" style="312" customWidth="1"/>
    <col min="8456" max="8456" width="14.5703125" style="312" customWidth="1"/>
    <col min="8457" max="8457" width="9.140625" style="312"/>
    <col min="8458" max="8458" width="11.7109375" style="312" bestFit="1" customWidth="1"/>
    <col min="8459" max="8703" width="9.140625" style="312"/>
    <col min="8704" max="8704" width="5.28515625" style="312" customWidth="1"/>
    <col min="8705" max="8705" width="40.42578125" style="312" customWidth="1"/>
    <col min="8706" max="8706" width="13" style="312" customWidth="1"/>
    <col min="8707" max="8707" width="10.42578125" style="312" customWidth="1"/>
    <col min="8708" max="8708" width="7.140625" style="312" customWidth="1"/>
    <col min="8709" max="8709" width="8.42578125" style="312" customWidth="1"/>
    <col min="8710" max="8710" width="8.7109375" style="312" customWidth="1"/>
    <col min="8711" max="8711" width="13.5703125" style="312" customWidth="1"/>
    <col min="8712" max="8712" width="14.5703125" style="312" customWidth="1"/>
    <col min="8713" max="8713" width="9.140625" style="312"/>
    <col min="8714" max="8714" width="11.7109375" style="312" bestFit="1" customWidth="1"/>
    <col min="8715" max="8959" width="9.140625" style="312"/>
    <col min="8960" max="8960" width="5.28515625" style="312" customWidth="1"/>
    <col min="8961" max="8961" width="40.42578125" style="312" customWidth="1"/>
    <col min="8962" max="8962" width="13" style="312" customWidth="1"/>
    <col min="8963" max="8963" width="10.42578125" style="312" customWidth="1"/>
    <col min="8964" max="8964" width="7.140625" style="312" customWidth="1"/>
    <col min="8965" max="8965" width="8.42578125" style="312" customWidth="1"/>
    <col min="8966" max="8966" width="8.7109375" style="312" customWidth="1"/>
    <col min="8967" max="8967" width="13.5703125" style="312" customWidth="1"/>
    <col min="8968" max="8968" width="14.5703125" style="312" customWidth="1"/>
    <col min="8969" max="8969" width="9.140625" style="312"/>
    <col min="8970" max="8970" width="11.7109375" style="312" bestFit="1" customWidth="1"/>
    <col min="8971" max="9215" width="9.140625" style="312"/>
    <col min="9216" max="9216" width="5.28515625" style="312" customWidth="1"/>
    <col min="9217" max="9217" width="40.42578125" style="312" customWidth="1"/>
    <col min="9218" max="9218" width="13" style="312" customWidth="1"/>
    <col min="9219" max="9219" width="10.42578125" style="312" customWidth="1"/>
    <col min="9220" max="9220" width="7.140625" style="312" customWidth="1"/>
    <col min="9221" max="9221" width="8.42578125" style="312" customWidth="1"/>
    <col min="9222" max="9222" width="8.7109375" style="312" customWidth="1"/>
    <col min="9223" max="9223" width="13.5703125" style="312" customWidth="1"/>
    <col min="9224" max="9224" width="14.5703125" style="312" customWidth="1"/>
    <col min="9225" max="9225" width="9.140625" style="312"/>
    <col min="9226" max="9226" width="11.7109375" style="312" bestFit="1" customWidth="1"/>
    <col min="9227" max="9471" width="9.140625" style="312"/>
    <col min="9472" max="9472" width="5.28515625" style="312" customWidth="1"/>
    <col min="9473" max="9473" width="40.42578125" style="312" customWidth="1"/>
    <col min="9474" max="9474" width="13" style="312" customWidth="1"/>
    <col min="9475" max="9475" width="10.42578125" style="312" customWidth="1"/>
    <col min="9476" max="9476" width="7.140625" style="312" customWidth="1"/>
    <col min="9477" max="9477" width="8.42578125" style="312" customWidth="1"/>
    <col min="9478" max="9478" width="8.7109375" style="312" customWidth="1"/>
    <col min="9479" max="9479" width="13.5703125" style="312" customWidth="1"/>
    <col min="9480" max="9480" width="14.5703125" style="312" customWidth="1"/>
    <col min="9481" max="9481" width="9.140625" style="312"/>
    <col min="9482" max="9482" width="11.7109375" style="312" bestFit="1" customWidth="1"/>
    <col min="9483" max="9727" width="9.140625" style="312"/>
    <col min="9728" max="9728" width="5.28515625" style="312" customWidth="1"/>
    <col min="9729" max="9729" width="40.42578125" style="312" customWidth="1"/>
    <col min="9730" max="9730" width="13" style="312" customWidth="1"/>
    <col min="9731" max="9731" width="10.42578125" style="312" customWidth="1"/>
    <col min="9732" max="9732" width="7.140625" style="312" customWidth="1"/>
    <col min="9733" max="9733" width="8.42578125" style="312" customWidth="1"/>
    <col min="9734" max="9734" width="8.7109375" style="312" customWidth="1"/>
    <col min="9735" max="9735" width="13.5703125" style="312" customWidth="1"/>
    <col min="9736" max="9736" width="14.5703125" style="312" customWidth="1"/>
    <col min="9737" max="9737" width="9.140625" style="312"/>
    <col min="9738" max="9738" width="11.7109375" style="312" bestFit="1" customWidth="1"/>
    <col min="9739" max="9983" width="9.140625" style="312"/>
    <col min="9984" max="9984" width="5.28515625" style="312" customWidth="1"/>
    <col min="9985" max="9985" width="40.42578125" style="312" customWidth="1"/>
    <col min="9986" max="9986" width="13" style="312" customWidth="1"/>
    <col min="9987" max="9987" width="10.42578125" style="312" customWidth="1"/>
    <col min="9988" max="9988" width="7.140625" style="312" customWidth="1"/>
    <col min="9989" max="9989" width="8.42578125" style="312" customWidth="1"/>
    <col min="9990" max="9990" width="8.7109375" style="312" customWidth="1"/>
    <col min="9991" max="9991" width="13.5703125" style="312" customWidth="1"/>
    <col min="9992" max="9992" width="14.5703125" style="312" customWidth="1"/>
    <col min="9993" max="9993" width="9.140625" style="312"/>
    <col min="9994" max="9994" width="11.7109375" style="312" bestFit="1" customWidth="1"/>
    <col min="9995" max="10239" width="9.140625" style="312"/>
    <col min="10240" max="10240" width="5.28515625" style="312" customWidth="1"/>
    <col min="10241" max="10241" width="40.42578125" style="312" customWidth="1"/>
    <col min="10242" max="10242" width="13" style="312" customWidth="1"/>
    <col min="10243" max="10243" width="10.42578125" style="312" customWidth="1"/>
    <col min="10244" max="10244" width="7.140625" style="312" customWidth="1"/>
    <col min="10245" max="10245" width="8.42578125" style="312" customWidth="1"/>
    <col min="10246" max="10246" width="8.7109375" style="312" customWidth="1"/>
    <col min="10247" max="10247" width="13.5703125" style="312" customWidth="1"/>
    <col min="10248" max="10248" width="14.5703125" style="312" customWidth="1"/>
    <col min="10249" max="10249" width="9.140625" style="312"/>
    <col min="10250" max="10250" width="11.7109375" style="312" bestFit="1" customWidth="1"/>
    <col min="10251" max="10495" width="9.140625" style="312"/>
    <col min="10496" max="10496" width="5.28515625" style="312" customWidth="1"/>
    <col min="10497" max="10497" width="40.42578125" style="312" customWidth="1"/>
    <col min="10498" max="10498" width="13" style="312" customWidth="1"/>
    <col min="10499" max="10499" width="10.42578125" style="312" customWidth="1"/>
    <col min="10500" max="10500" width="7.140625" style="312" customWidth="1"/>
    <col min="10501" max="10501" width="8.42578125" style="312" customWidth="1"/>
    <col min="10502" max="10502" width="8.7109375" style="312" customWidth="1"/>
    <col min="10503" max="10503" width="13.5703125" style="312" customWidth="1"/>
    <col min="10504" max="10504" width="14.5703125" style="312" customWidth="1"/>
    <col min="10505" max="10505" width="9.140625" style="312"/>
    <col min="10506" max="10506" width="11.7109375" style="312" bestFit="1" customWidth="1"/>
    <col min="10507" max="10751" width="9.140625" style="312"/>
    <col min="10752" max="10752" width="5.28515625" style="312" customWidth="1"/>
    <col min="10753" max="10753" width="40.42578125" style="312" customWidth="1"/>
    <col min="10754" max="10754" width="13" style="312" customWidth="1"/>
    <col min="10755" max="10755" width="10.42578125" style="312" customWidth="1"/>
    <col min="10756" max="10756" width="7.140625" style="312" customWidth="1"/>
    <col min="10757" max="10757" width="8.42578125" style="312" customWidth="1"/>
    <col min="10758" max="10758" width="8.7109375" style="312" customWidth="1"/>
    <col min="10759" max="10759" width="13.5703125" style="312" customWidth="1"/>
    <col min="10760" max="10760" width="14.5703125" style="312" customWidth="1"/>
    <col min="10761" max="10761" width="9.140625" style="312"/>
    <col min="10762" max="10762" width="11.7109375" style="312" bestFit="1" customWidth="1"/>
    <col min="10763" max="11007" width="9.140625" style="312"/>
    <col min="11008" max="11008" width="5.28515625" style="312" customWidth="1"/>
    <col min="11009" max="11009" width="40.42578125" style="312" customWidth="1"/>
    <col min="11010" max="11010" width="13" style="312" customWidth="1"/>
    <col min="11011" max="11011" width="10.42578125" style="312" customWidth="1"/>
    <col min="11012" max="11012" width="7.140625" style="312" customWidth="1"/>
    <col min="11013" max="11013" width="8.42578125" style="312" customWidth="1"/>
    <col min="11014" max="11014" width="8.7109375" style="312" customWidth="1"/>
    <col min="11015" max="11015" width="13.5703125" style="312" customWidth="1"/>
    <col min="11016" max="11016" width="14.5703125" style="312" customWidth="1"/>
    <col min="11017" max="11017" width="9.140625" style="312"/>
    <col min="11018" max="11018" width="11.7109375" style="312" bestFit="1" customWidth="1"/>
    <col min="11019" max="11263" width="9.140625" style="312"/>
    <col min="11264" max="11264" width="5.28515625" style="312" customWidth="1"/>
    <col min="11265" max="11265" width="40.42578125" style="312" customWidth="1"/>
    <col min="11266" max="11266" width="13" style="312" customWidth="1"/>
    <col min="11267" max="11267" width="10.42578125" style="312" customWidth="1"/>
    <col min="11268" max="11268" width="7.140625" style="312" customWidth="1"/>
    <col min="11269" max="11269" width="8.42578125" style="312" customWidth="1"/>
    <col min="11270" max="11270" width="8.7109375" style="312" customWidth="1"/>
    <col min="11271" max="11271" width="13.5703125" style="312" customWidth="1"/>
    <col min="11272" max="11272" width="14.5703125" style="312" customWidth="1"/>
    <col min="11273" max="11273" width="9.140625" style="312"/>
    <col min="11274" max="11274" width="11.7109375" style="312" bestFit="1" customWidth="1"/>
    <col min="11275" max="11519" width="9.140625" style="312"/>
    <col min="11520" max="11520" width="5.28515625" style="312" customWidth="1"/>
    <col min="11521" max="11521" width="40.42578125" style="312" customWidth="1"/>
    <col min="11522" max="11522" width="13" style="312" customWidth="1"/>
    <col min="11523" max="11523" width="10.42578125" style="312" customWidth="1"/>
    <col min="11524" max="11524" width="7.140625" style="312" customWidth="1"/>
    <col min="11525" max="11525" width="8.42578125" style="312" customWidth="1"/>
    <col min="11526" max="11526" width="8.7109375" style="312" customWidth="1"/>
    <col min="11527" max="11527" width="13.5703125" style="312" customWidth="1"/>
    <col min="11528" max="11528" width="14.5703125" style="312" customWidth="1"/>
    <col min="11529" max="11529" width="9.140625" style="312"/>
    <col min="11530" max="11530" width="11.7109375" style="312" bestFit="1" customWidth="1"/>
    <col min="11531" max="11775" width="9.140625" style="312"/>
    <col min="11776" max="11776" width="5.28515625" style="312" customWidth="1"/>
    <col min="11777" max="11777" width="40.42578125" style="312" customWidth="1"/>
    <col min="11778" max="11778" width="13" style="312" customWidth="1"/>
    <col min="11779" max="11779" width="10.42578125" style="312" customWidth="1"/>
    <col min="11780" max="11780" width="7.140625" style="312" customWidth="1"/>
    <col min="11781" max="11781" width="8.42578125" style="312" customWidth="1"/>
    <col min="11782" max="11782" width="8.7109375" style="312" customWidth="1"/>
    <col min="11783" max="11783" width="13.5703125" style="312" customWidth="1"/>
    <col min="11784" max="11784" width="14.5703125" style="312" customWidth="1"/>
    <col min="11785" max="11785" width="9.140625" style="312"/>
    <col min="11786" max="11786" width="11.7109375" style="312" bestFit="1" customWidth="1"/>
    <col min="11787" max="12031" width="9.140625" style="312"/>
    <col min="12032" max="12032" width="5.28515625" style="312" customWidth="1"/>
    <col min="12033" max="12033" width="40.42578125" style="312" customWidth="1"/>
    <col min="12034" max="12034" width="13" style="312" customWidth="1"/>
    <col min="12035" max="12035" width="10.42578125" style="312" customWidth="1"/>
    <col min="12036" max="12036" width="7.140625" style="312" customWidth="1"/>
    <col min="12037" max="12037" width="8.42578125" style="312" customWidth="1"/>
    <col min="12038" max="12038" width="8.7109375" style="312" customWidth="1"/>
    <col min="12039" max="12039" width="13.5703125" style="312" customWidth="1"/>
    <col min="12040" max="12040" width="14.5703125" style="312" customWidth="1"/>
    <col min="12041" max="12041" width="9.140625" style="312"/>
    <col min="12042" max="12042" width="11.7109375" style="312" bestFit="1" customWidth="1"/>
    <col min="12043" max="12287" width="9.140625" style="312"/>
    <col min="12288" max="12288" width="5.28515625" style="312" customWidth="1"/>
    <col min="12289" max="12289" width="40.42578125" style="312" customWidth="1"/>
    <col min="12290" max="12290" width="13" style="312" customWidth="1"/>
    <col min="12291" max="12291" width="10.42578125" style="312" customWidth="1"/>
    <col min="12292" max="12292" width="7.140625" style="312" customWidth="1"/>
    <col min="12293" max="12293" width="8.42578125" style="312" customWidth="1"/>
    <col min="12294" max="12294" width="8.7109375" style="312" customWidth="1"/>
    <col min="12295" max="12295" width="13.5703125" style="312" customWidth="1"/>
    <col min="12296" max="12296" width="14.5703125" style="312" customWidth="1"/>
    <col min="12297" max="12297" width="9.140625" style="312"/>
    <col min="12298" max="12298" width="11.7109375" style="312" bestFit="1" customWidth="1"/>
    <col min="12299" max="12543" width="9.140625" style="312"/>
    <col min="12544" max="12544" width="5.28515625" style="312" customWidth="1"/>
    <col min="12545" max="12545" width="40.42578125" style="312" customWidth="1"/>
    <col min="12546" max="12546" width="13" style="312" customWidth="1"/>
    <col min="12547" max="12547" width="10.42578125" style="312" customWidth="1"/>
    <col min="12548" max="12548" width="7.140625" style="312" customWidth="1"/>
    <col min="12549" max="12549" width="8.42578125" style="312" customWidth="1"/>
    <col min="12550" max="12550" width="8.7109375" style="312" customWidth="1"/>
    <col min="12551" max="12551" width="13.5703125" style="312" customWidth="1"/>
    <col min="12552" max="12552" width="14.5703125" style="312" customWidth="1"/>
    <col min="12553" max="12553" width="9.140625" style="312"/>
    <col min="12554" max="12554" width="11.7109375" style="312" bestFit="1" customWidth="1"/>
    <col min="12555" max="12799" width="9.140625" style="312"/>
    <col min="12800" max="12800" width="5.28515625" style="312" customWidth="1"/>
    <col min="12801" max="12801" width="40.42578125" style="312" customWidth="1"/>
    <col min="12802" max="12802" width="13" style="312" customWidth="1"/>
    <col min="12803" max="12803" width="10.42578125" style="312" customWidth="1"/>
    <col min="12804" max="12804" width="7.140625" style="312" customWidth="1"/>
    <col min="12805" max="12805" width="8.42578125" style="312" customWidth="1"/>
    <col min="12806" max="12806" width="8.7109375" style="312" customWidth="1"/>
    <col min="12807" max="12807" width="13.5703125" style="312" customWidth="1"/>
    <col min="12808" max="12808" width="14.5703125" style="312" customWidth="1"/>
    <col min="12809" max="12809" width="9.140625" style="312"/>
    <col min="12810" max="12810" width="11.7109375" style="312" bestFit="1" customWidth="1"/>
    <col min="12811" max="13055" width="9.140625" style="312"/>
    <col min="13056" max="13056" width="5.28515625" style="312" customWidth="1"/>
    <col min="13057" max="13057" width="40.42578125" style="312" customWidth="1"/>
    <col min="13058" max="13058" width="13" style="312" customWidth="1"/>
    <col min="13059" max="13059" width="10.42578125" style="312" customWidth="1"/>
    <col min="13060" max="13060" width="7.140625" style="312" customWidth="1"/>
    <col min="13061" max="13061" width="8.42578125" style="312" customWidth="1"/>
    <col min="13062" max="13062" width="8.7109375" style="312" customWidth="1"/>
    <col min="13063" max="13063" width="13.5703125" style="312" customWidth="1"/>
    <col min="13064" max="13064" width="14.5703125" style="312" customWidth="1"/>
    <col min="13065" max="13065" width="9.140625" style="312"/>
    <col min="13066" max="13066" width="11.7109375" style="312" bestFit="1" customWidth="1"/>
    <col min="13067" max="13311" width="9.140625" style="312"/>
    <col min="13312" max="13312" width="5.28515625" style="312" customWidth="1"/>
    <col min="13313" max="13313" width="40.42578125" style="312" customWidth="1"/>
    <col min="13314" max="13314" width="13" style="312" customWidth="1"/>
    <col min="13315" max="13315" width="10.42578125" style="312" customWidth="1"/>
    <col min="13316" max="13316" width="7.140625" style="312" customWidth="1"/>
    <col min="13317" max="13317" width="8.42578125" style="312" customWidth="1"/>
    <col min="13318" max="13318" width="8.7109375" style="312" customWidth="1"/>
    <col min="13319" max="13319" width="13.5703125" style="312" customWidth="1"/>
    <col min="13320" max="13320" width="14.5703125" style="312" customWidth="1"/>
    <col min="13321" max="13321" width="9.140625" style="312"/>
    <col min="13322" max="13322" width="11.7109375" style="312" bestFit="1" customWidth="1"/>
    <col min="13323" max="13567" width="9.140625" style="312"/>
    <col min="13568" max="13568" width="5.28515625" style="312" customWidth="1"/>
    <col min="13569" max="13569" width="40.42578125" style="312" customWidth="1"/>
    <col min="13570" max="13570" width="13" style="312" customWidth="1"/>
    <col min="13571" max="13571" width="10.42578125" style="312" customWidth="1"/>
    <col min="13572" max="13572" width="7.140625" style="312" customWidth="1"/>
    <col min="13573" max="13573" width="8.42578125" style="312" customWidth="1"/>
    <col min="13574" max="13574" width="8.7109375" style="312" customWidth="1"/>
    <col min="13575" max="13575" width="13.5703125" style="312" customWidth="1"/>
    <col min="13576" max="13576" width="14.5703125" style="312" customWidth="1"/>
    <col min="13577" max="13577" width="9.140625" style="312"/>
    <col min="13578" max="13578" width="11.7109375" style="312" bestFit="1" customWidth="1"/>
    <col min="13579" max="13823" width="9.140625" style="312"/>
    <col min="13824" max="13824" width="5.28515625" style="312" customWidth="1"/>
    <col min="13825" max="13825" width="40.42578125" style="312" customWidth="1"/>
    <col min="13826" max="13826" width="13" style="312" customWidth="1"/>
    <col min="13827" max="13827" width="10.42578125" style="312" customWidth="1"/>
    <col min="13828" max="13828" width="7.140625" style="312" customWidth="1"/>
    <col min="13829" max="13829" width="8.42578125" style="312" customWidth="1"/>
    <col min="13830" max="13830" width="8.7109375" style="312" customWidth="1"/>
    <col min="13831" max="13831" width="13.5703125" style="312" customWidth="1"/>
    <col min="13832" max="13832" width="14.5703125" style="312" customWidth="1"/>
    <col min="13833" max="13833" width="9.140625" style="312"/>
    <col min="13834" max="13834" width="11.7109375" style="312" bestFit="1" customWidth="1"/>
    <col min="13835" max="14079" width="9.140625" style="312"/>
    <col min="14080" max="14080" width="5.28515625" style="312" customWidth="1"/>
    <col min="14081" max="14081" width="40.42578125" style="312" customWidth="1"/>
    <col min="14082" max="14082" width="13" style="312" customWidth="1"/>
    <col min="14083" max="14083" width="10.42578125" style="312" customWidth="1"/>
    <col min="14084" max="14084" width="7.140625" style="312" customWidth="1"/>
    <col min="14085" max="14085" width="8.42578125" style="312" customWidth="1"/>
    <col min="14086" max="14086" width="8.7109375" style="312" customWidth="1"/>
    <col min="14087" max="14087" width="13.5703125" style="312" customWidth="1"/>
    <col min="14088" max="14088" width="14.5703125" style="312" customWidth="1"/>
    <col min="14089" max="14089" width="9.140625" style="312"/>
    <col min="14090" max="14090" width="11.7109375" style="312" bestFit="1" customWidth="1"/>
    <col min="14091" max="14335" width="9.140625" style="312"/>
    <col min="14336" max="14336" width="5.28515625" style="312" customWidth="1"/>
    <col min="14337" max="14337" width="40.42578125" style="312" customWidth="1"/>
    <col min="14338" max="14338" width="13" style="312" customWidth="1"/>
    <col min="14339" max="14339" width="10.42578125" style="312" customWidth="1"/>
    <col min="14340" max="14340" width="7.140625" style="312" customWidth="1"/>
    <col min="14341" max="14341" width="8.42578125" style="312" customWidth="1"/>
    <col min="14342" max="14342" width="8.7109375" style="312" customWidth="1"/>
    <col min="14343" max="14343" width="13.5703125" style="312" customWidth="1"/>
    <col min="14344" max="14344" width="14.5703125" style="312" customWidth="1"/>
    <col min="14345" max="14345" width="9.140625" style="312"/>
    <col min="14346" max="14346" width="11.7109375" style="312" bestFit="1" customWidth="1"/>
    <col min="14347" max="14591" width="9.140625" style="312"/>
    <col min="14592" max="14592" width="5.28515625" style="312" customWidth="1"/>
    <col min="14593" max="14593" width="40.42578125" style="312" customWidth="1"/>
    <col min="14594" max="14594" width="13" style="312" customWidth="1"/>
    <col min="14595" max="14595" width="10.42578125" style="312" customWidth="1"/>
    <col min="14596" max="14596" width="7.140625" style="312" customWidth="1"/>
    <col min="14597" max="14597" width="8.42578125" style="312" customWidth="1"/>
    <col min="14598" max="14598" width="8.7109375" style="312" customWidth="1"/>
    <col min="14599" max="14599" width="13.5703125" style="312" customWidth="1"/>
    <col min="14600" max="14600" width="14.5703125" style="312" customWidth="1"/>
    <col min="14601" max="14601" width="9.140625" style="312"/>
    <col min="14602" max="14602" width="11.7109375" style="312" bestFit="1" customWidth="1"/>
    <col min="14603" max="14847" width="9.140625" style="312"/>
    <col min="14848" max="14848" width="5.28515625" style="312" customWidth="1"/>
    <col min="14849" max="14849" width="40.42578125" style="312" customWidth="1"/>
    <col min="14850" max="14850" width="13" style="312" customWidth="1"/>
    <col min="14851" max="14851" width="10.42578125" style="312" customWidth="1"/>
    <col min="14852" max="14852" width="7.140625" style="312" customWidth="1"/>
    <col min="14853" max="14853" width="8.42578125" style="312" customWidth="1"/>
    <col min="14854" max="14854" width="8.7109375" style="312" customWidth="1"/>
    <col min="14855" max="14855" width="13.5703125" style="312" customWidth="1"/>
    <col min="14856" max="14856" width="14.5703125" style="312" customWidth="1"/>
    <col min="14857" max="14857" width="9.140625" style="312"/>
    <col min="14858" max="14858" width="11.7109375" style="312" bestFit="1" customWidth="1"/>
    <col min="14859" max="15103" width="9.140625" style="312"/>
    <col min="15104" max="15104" width="5.28515625" style="312" customWidth="1"/>
    <col min="15105" max="15105" width="40.42578125" style="312" customWidth="1"/>
    <col min="15106" max="15106" width="13" style="312" customWidth="1"/>
    <col min="15107" max="15107" width="10.42578125" style="312" customWidth="1"/>
    <col min="15108" max="15108" width="7.140625" style="312" customWidth="1"/>
    <col min="15109" max="15109" width="8.42578125" style="312" customWidth="1"/>
    <col min="15110" max="15110" width="8.7109375" style="312" customWidth="1"/>
    <col min="15111" max="15111" width="13.5703125" style="312" customWidth="1"/>
    <col min="15112" max="15112" width="14.5703125" style="312" customWidth="1"/>
    <col min="15113" max="15113" width="9.140625" style="312"/>
    <col min="15114" max="15114" width="11.7109375" style="312" bestFit="1" customWidth="1"/>
    <col min="15115" max="15359" width="9.140625" style="312"/>
    <col min="15360" max="15360" width="5.28515625" style="312" customWidth="1"/>
    <col min="15361" max="15361" width="40.42578125" style="312" customWidth="1"/>
    <col min="15362" max="15362" width="13" style="312" customWidth="1"/>
    <col min="15363" max="15363" width="10.42578125" style="312" customWidth="1"/>
    <col min="15364" max="15364" width="7.140625" style="312" customWidth="1"/>
    <col min="15365" max="15365" width="8.42578125" style="312" customWidth="1"/>
    <col min="15366" max="15366" width="8.7109375" style="312" customWidth="1"/>
    <col min="15367" max="15367" width="13.5703125" style="312" customWidth="1"/>
    <col min="15368" max="15368" width="14.5703125" style="312" customWidth="1"/>
    <col min="15369" max="15369" width="9.140625" style="312"/>
    <col min="15370" max="15370" width="11.7109375" style="312" bestFit="1" customWidth="1"/>
    <col min="15371" max="15615" width="9.140625" style="312"/>
    <col min="15616" max="15616" width="5.28515625" style="312" customWidth="1"/>
    <col min="15617" max="15617" width="40.42578125" style="312" customWidth="1"/>
    <col min="15618" max="15618" width="13" style="312" customWidth="1"/>
    <col min="15619" max="15619" width="10.42578125" style="312" customWidth="1"/>
    <col min="15620" max="15620" width="7.140625" style="312" customWidth="1"/>
    <col min="15621" max="15621" width="8.42578125" style="312" customWidth="1"/>
    <col min="15622" max="15622" width="8.7109375" style="312" customWidth="1"/>
    <col min="15623" max="15623" width="13.5703125" style="312" customWidth="1"/>
    <col min="15624" max="15624" width="14.5703125" style="312" customWidth="1"/>
    <col min="15625" max="15625" width="9.140625" style="312"/>
    <col min="15626" max="15626" width="11.7109375" style="312" bestFit="1" customWidth="1"/>
    <col min="15627" max="15871" width="9.140625" style="312"/>
    <col min="15872" max="15872" width="5.28515625" style="312" customWidth="1"/>
    <col min="15873" max="15873" width="40.42578125" style="312" customWidth="1"/>
    <col min="15874" max="15874" width="13" style="312" customWidth="1"/>
    <col min="15875" max="15875" width="10.42578125" style="312" customWidth="1"/>
    <col min="15876" max="15876" width="7.140625" style="312" customWidth="1"/>
    <col min="15877" max="15877" width="8.42578125" style="312" customWidth="1"/>
    <col min="15878" max="15878" width="8.7109375" style="312" customWidth="1"/>
    <col min="15879" max="15879" width="13.5703125" style="312" customWidth="1"/>
    <col min="15880" max="15880" width="14.5703125" style="312" customWidth="1"/>
    <col min="15881" max="15881" width="9.140625" style="312"/>
    <col min="15882" max="15882" width="11.7109375" style="312" bestFit="1" customWidth="1"/>
    <col min="15883" max="16127" width="9.140625" style="312"/>
    <col min="16128" max="16128" width="5.28515625" style="312" customWidth="1"/>
    <col min="16129" max="16129" width="40.42578125" style="312" customWidth="1"/>
    <col min="16130" max="16130" width="13" style="312" customWidth="1"/>
    <col min="16131" max="16131" width="10.42578125" style="312" customWidth="1"/>
    <col min="16132" max="16132" width="7.140625" style="312" customWidth="1"/>
    <col min="16133" max="16133" width="8.42578125" style="312" customWidth="1"/>
    <col min="16134" max="16134" width="8.7109375" style="312" customWidth="1"/>
    <col min="16135" max="16135" width="13.5703125" style="312" customWidth="1"/>
    <col min="16136" max="16136" width="14.5703125" style="312" customWidth="1"/>
    <col min="16137" max="16137" width="9.140625" style="312"/>
    <col min="16138" max="16138" width="11.7109375" style="312" bestFit="1" customWidth="1"/>
    <col min="16139" max="16384" width="9.140625" style="312"/>
  </cols>
  <sheetData>
    <row r="1" spans="1:31" ht="24.75" customHeight="1" x14ac:dyDescent="0.25">
      <c r="B1" s="1725" t="s">
        <v>486</v>
      </c>
      <c r="C1" s="1725"/>
      <c r="D1" s="1725"/>
      <c r="E1" s="1725"/>
      <c r="F1" s="1725"/>
      <c r="G1" s="1725"/>
      <c r="H1" s="1725"/>
      <c r="I1" s="1725"/>
    </row>
    <row r="3" spans="1:31" ht="14.1" customHeight="1" x14ac:dyDescent="0.2">
      <c r="A3" s="997"/>
      <c r="B3" s="998"/>
      <c r="C3" s="999"/>
      <c r="D3" s="1000"/>
      <c r="E3" s="1000"/>
      <c r="F3" s="1000"/>
      <c r="G3" s="1001" t="s">
        <v>487</v>
      </c>
      <c r="H3" s="1000" t="s">
        <v>488</v>
      </c>
      <c r="I3" s="1425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1061"/>
      <c r="AB3" s="1061"/>
      <c r="AC3" s="1061"/>
      <c r="AD3" s="1061"/>
      <c r="AE3" s="1061"/>
    </row>
    <row r="4" spans="1:31" ht="14.1" customHeight="1" x14ac:dyDescent="0.2">
      <c r="A4" s="1002" t="s">
        <v>1</v>
      </c>
      <c r="B4" s="1003" t="s">
        <v>2</v>
      </c>
      <c r="C4" s="1004" t="s">
        <v>489</v>
      </c>
      <c r="D4" s="1005" t="s">
        <v>490</v>
      </c>
      <c r="E4" s="1005" t="s">
        <v>491</v>
      </c>
      <c r="F4" s="1005" t="s">
        <v>492</v>
      </c>
      <c r="G4" s="1005" t="s">
        <v>493</v>
      </c>
      <c r="H4" s="1005" t="s">
        <v>494</v>
      </c>
      <c r="I4" s="1005" t="s">
        <v>495</v>
      </c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</row>
    <row r="5" spans="1:31" ht="14.1" customHeight="1" x14ac:dyDescent="0.2">
      <c r="A5" s="1002" t="s">
        <v>7</v>
      </c>
      <c r="B5" s="1003"/>
      <c r="C5" s="1004"/>
      <c r="D5" s="1005" t="s">
        <v>496</v>
      </c>
      <c r="E5" s="1005"/>
      <c r="F5" s="1005" t="s">
        <v>497</v>
      </c>
      <c r="G5" s="1005" t="s">
        <v>498</v>
      </c>
      <c r="H5" s="1005" t="s">
        <v>499</v>
      </c>
      <c r="I5" s="1005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</row>
    <row r="6" spans="1:31" ht="14.1" customHeight="1" x14ac:dyDescent="0.2">
      <c r="A6" s="1002"/>
      <c r="B6" s="1003"/>
      <c r="C6" s="1004"/>
      <c r="D6" s="1005"/>
      <c r="E6" s="1006"/>
      <c r="F6" s="1006"/>
      <c r="G6" s="1006"/>
      <c r="H6" s="1006" t="s">
        <v>19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</row>
    <row r="7" spans="1:31" ht="17.100000000000001" customHeight="1" x14ac:dyDescent="0.2">
      <c r="A7" s="1007"/>
      <c r="B7" s="1008" t="s">
        <v>500</v>
      </c>
      <c r="C7" s="1009"/>
      <c r="D7" s="1010"/>
      <c r="E7" s="18"/>
      <c r="F7" s="1011"/>
      <c r="G7" s="1011"/>
      <c r="H7" s="1012"/>
      <c r="I7" s="1013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</row>
    <row r="8" spans="1:31" s="1427" customFormat="1" ht="31.5" x14ac:dyDescent="0.25">
      <c r="A8" s="1007"/>
      <c r="B8" s="1015" t="s">
        <v>501</v>
      </c>
      <c r="C8" s="1726" t="s">
        <v>502</v>
      </c>
      <c r="D8" s="1727"/>
      <c r="E8" s="1727"/>
      <c r="F8" s="1727"/>
      <c r="G8" s="1727"/>
      <c r="H8" s="1727"/>
      <c r="I8" s="1728"/>
      <c r="J8" s="1426"/>
      <c r="K8" s="1426"/>
      <c r="L8" s="1426"/>
      <c r="M8" s="1426"/>
      <c r="N8" s="1426"/>
      <c r="O8" s="1426"/>
      <c r="P8" s="1426"/>
      <c r="Q8" s="1426"/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  <c r="AD8" s="1426"/>
      <c r="AE8" s="1426"/>
    </row>
    <row r="9" spans="1:31" s="1427" customFormat="1" ht="75" x14ac:dyDescent="0.25">
      <c r="A9" s="1007">
        <v>1</v>
      </c>
      <c r="B9" s="1016" t="s">
        <v>503</v>
      </c>
      <c r="C9" s="1017" t="s">
        <v>504</v>
      </c>
      <c r="D9" s="1007" t="s">
        <v>505</v>
      </c>
      <c r="E9" s="1018">
        <v>1</v>
      </c>
      <c r="F9" s="1019"/>
      <c r="G9" s="1019"/>
      <c r="H9" s="1020">
        <v>758385</v>
      </c>
      <c r="I9" s="1021">
        <f>ROUND(H9*E9*0.5,2)</f>
        <v>379192.5</v>
      </c>
      <c r="J9" s="1426"/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</row>
    <row r="10" spans="1:31" ht="63" customHeight="1" x14ac:dyDescent="0.2">
      <c r="A10" s="1007">
        <v>2</v>
      </c>
      <c r="B10" s="1016" t="s">
        <v>506</v>
      </c>
      <c r="C10" s="1017" t="s">
        <v>507</v>
      </c>
      <c r="D10" s="1007" t="s">
        <v>505</v>
      </c>
      <c r="E10" s="1018">
        <v>0</v>
      </c>
      <c r="F10" s="1019"/>
      <c r="G10" s="1019"/>
      <c r="H10" s="1020">
        <v>526205</v>
      </c>
      <c r="I10" s="1021">
        <f>SUM(E10*H10)</f>
        <v>0</v>
      </c>
      <c r="J10" s="1061"/>
      <c r="K10" s="1061"/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  <c r="V10" s="1061"/>
      <c r="W10" s="1061"/>
      <c r="X10" s="1061"/>
      <c r="Y10" s="1061"/>
      <c r="Z10" s="1061"/>
      <c r="AA10" s="1061"/>
      <c r="AB10" s="1061"/>
      <c r="AC10" s="1061"/>
      <c r="AD10" s="1061"/>
      <c r="AE10" s="1061"/>
    </row>
    <row r="11" spans="1:31" ht="18" customHeight="1" x14ac:dyDescent="0.2">
      <c r="A11" s="1007"/>
      <c r="B11" s="1383" t="s">
        <v>508</v>
      </c>
      <c r="C11" s="1023"/>
      <c r="D11" s="1024"/>
      <c r="E11" s="1025"/>
      <c r="F11" s="1026"/>
      <c r="G11" s="1027"/>
      <c r="H11" s="1020"/>
      <c r="I11" s="1021">
        <f>SUM(I9:I10)</f>
        <v>379192.5</v>
      </c>
      <c r="J11" s="1061"/>
      <c r="K11" s="1061"/>
      <c r="L11" s="1061"/>
      <c r="M11" s="1061"/>
      <c r="N11" s="1061"/>
      <c r="O11" s="1061"/>
      <c r="P11" s="1061"/>
      <c r="Q11" s="1061"/>
      <c r="R11" s="1061"/>
      <c r="S11" s="1061"/>
      <c r="T11" s="1061"/>
      <c r="U11" s="1061"/>
      <c r="V11" s="1061"/>
      <c r="W11" s="1061"/>
      <c r="X11" s="1061"/>
      <c r="Y11" s="1061"/>
      <c r="Z11" s="1061"/>
      <c r="AA11" s="1061"/>
      <c r="AB11" s="1061"/>
      <c r="AC11" s="1061"/>
      <c r="AD11" s="1061"/>
      <c r="AE11" s="1061"/>
    </row>
    <row r="12" spans="1:31" ht="15" x14ac:dyDescent="0.2">
      <c r="A12" s="1007"/>
      <c r="B12" s="1729" t="s">
        <v>509</v>
      </c>
      <c r="C12" s="1730"/>
      <c r="D12" s="1730"/>
      <c r="E12" s="1730"/>
      <c r="F12" s="1730"/>
      <c r="G12" s="1731"/>
      <c r="H12" s="1020"/>
      <c r="I12" s="1028">
        <f>ROUND(I11*0.23,2)</f>
        <v>87214.28</v>
      </c>
      <c r="J12" s="1061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</row>
    <row r="13" spans="1:31" ht="53.25" customHeight="1" x14ac:dyDescent="0.2">
      <c r="A13" s="1007">
        <v>4</v>
      </c>
      <c r="B13" s="1016" t="s">
        <v>510</v>
      </c>
      <c r="C13" s="1029" t="s">
        <v>511</v>
      </c>
      <c r="D13" s="1007" t="s">
        <v>512</v>
      </c>
      <c r="E13" s="1018">
        <v>3</v>
      </c>
      <c r="F13" s="1019">
        <v>3.2</v>
      </c>
      <c r="G13" s="1019">
        <v>8.6</v>
      </c>
      <c r="H13" s="1020">
        <v>280</v>
      </c>
      <c r="I13" s="1021">
        <f t="shared" ref="I13:I19" si="0">H13*G13*E13</f>
        <v>7224</v>
      </c>
      <c r="J13" s="1061"/>
      <c r="K13" s="1061"/>
      <c r="L13" s="1061"/>
      <c r="M13" s="1061"/>
      <c r="N13" s="1061"/>
      <c r="O13" s="1061"/>
      <c r="P13" s="1061"/>
      <c r="Q13" s="1061"/>
      <c r="R13" s="1061"/>
      <c r="S13" s="1061"/>
      <c r="T13" s="1061"/>
      <c r="U13" s="1061"/>
      <c r="V13" s="1061"/>
      <c r="W13" s="1061"/>
      <c r="X13" s="1061"/>
      <c r="Y13" s="1061"/>
      <c r="Z13" s="1061"/>
      <c r="AA13" s="1061"/>
      <c r="AB13" s="1061"/>
      <c r="AC13" s="1061"/>
      <c r="AD13" s="1061"/>
      <c r="AE13" s="1061"/>
    </row>
    <row r="14" spans="1:31" ht="45" customHeight="1" x14ac:dyDescent="0.2">
      <c r="A14" s="1007">
        <v>5</v>
      </c>
      <c r="B14" s="1016" t="s">
        <v>513</v>
      </c>
      <c r="C14" s="1017" t="s">
        <v>514</v>
      </c>
      <c r="D14" s="1007" t="s">
        <v>512</v>
      </c>
      <c r="E14" s="1018">
        <v>5</v>
      </c>
      <c r="F14" s="1019">
        <v>3.4</v>
      </c>
      <c r="G14" s="1019">
        <v>10.1</v>
      </c>
      <c r="H14" s="1020">
        <v>287</v>
      </c>
      <c r="I14" s="1021">
        <f t="shared" si="0"/>
        <v>14493.5</v>
      </c>
      <c r="J14" s="1061"/>
      <c r="K14" s="1061"/>
      <c r="L14" s="1061"/>
      <c r="M14" s="1061"/>
      <c r="N14" s="1061"/>
      <c r="O14" s="1061"/>
      <c r="P14" s="1061"/>
      <c r="Q14" s="1061"/>
      <c r="R14" s="1061"/>
      <c r="S14" s="1061"/>
      <c r="T14" s="1061"/>
      <c r="U14" s="1061"/>
      <c r="V14" s="1061"/>
      <c r="W14" s="1061"/>
      <c r="X14" s="1061"/>
      <c r="Y14" s="1061"/>
      <c r="Z14" s="1061"/>
      <c r="AA14" s="1061"/>
      <c r="AB14" s="1061"/>
      <c r="AC14" s="1061"/>
      <c r="AD14" s="1061"/>
      <c r="AE14" s="1061"/>
    </row>
    <row r="15" spans="1:31" ht="52.5" customHeight="1" x14ac:dyDescent="0.2">
      <c r="A15" s="1007">
        <v>6</v>
      </c>
      <c r="B15" s="1016" t="s">
        <v>515</v>
      </c>
      <c r="C15" s="1017" t="s">
        <v>516</v>
      </c>
      <c r="D15" s="1007" t="s">
        <v>512</v>
      </c>
      <c r="E15" s="1018">
        <v>3</v>
      </c>
      <c r="F15" s="1019">
        <v>3.4</v>
      </c>
      <c r="G15" s="1019">
        <v>14.5</v>
      </c>
      <c r="H15" s="1020">
        <v>287</v>
      </c>
      <c r="I15" s="1021">
        <f t="shared" si="0"/>
        <v>12484.5</v>
      </c>
      <c r="J15" s="1061"/>
      <c r="K15" s="1061"/>
      <c r="L15" s="1061"/>
      <c r="M15" s="1061"/>
      <c r="N15" s="1061"/>
      <c r="O15" s="1061"/>
      <c r="P15" s="1061"/>
      <c r="Q15" s="1061"/>
      <c r="R15" s="1061"/>
      <c r="S15" s="1061"/>
      <c r="T15" s="1061"/>
      <c r="U15" s="1061"/>
      <c r="V15" s="1061"/>
      <c r="W15" s="1061"/>
      <c r="X15" s="1061"/>
      <c r="Y15" s="1061"/>
      <c r="Z15" s="1061"/>
      <c r="AA15" s="1061"/>
      <c r="AB15" s="1061"/>
      <c r="AC15" s="1061"/>
      <c r="AD15" s="1061"/>
      <c r="AE15" s="1061"/>
    </row>
    <row r="16" spans="1:31" ht="52.5" customHeight="1" x14ac:dyDescent="0.2">
      <c r="A16" s="1007">
        <v>7</v>
      </c>
      <c r="B16" s="1016" t="s">
        <v>517</v>
      </c>
      <c r="C16" s="1017" t="s">
        <v>518</v>
      </c>
      <c r="D16" s="1007" t="s">
        <v>512</v>
      </c>
      <c r="E16" s="1018">
        <v>3</v>
      </c>
      <c r="F16" s="1019">
        <v>3.4</v>
      </c>
      <c r="G16" s="1019">
        <v>20.7</v>
      </c>
      <c r="H16" s="1020">
        <v>287</v>
      </c>
      <c r="I16" s="1021">
        <f>H16*G16*E16</f>
        <v>17822.699999999997</v>
      </c>
      <c r="J16" s="1061"/>
      <c r="K16" s="1061"/>
      <c r="L16" s="1061"/>
      <c r="M16" s="1061"/>
      <c r="N16" s="1061"/>
      <c r="O16" s="1061"/>
      <c r="P16" s="1061"/>
      <c r="Q16" s="1061"/>
      <c r="R16" s="1061"/>
      <c r="S16" s="1061"/>
      <c r="T16" s="1061"/>
      <c r="U16" s="1061"/>
      <c r="V16" s="1061"/>
      <c r="W16" s="1061"/>
      <c r="X16" s="1061"/>
      <c r="Y16" s="1061"/>
      <c r="Z16" s="1061"/>
      <c r="AA16" s="1061"/>
      <c r="AB16" s="1061"/>
      <c r="AC16" s="1061"/>
      <c r="AD16" s="1061"/>
      <c r="AE16" s="1061"/>
    </row>
    <row r="17" spans="1:31" s="1033" customFormat="1" ht="33" customHeight="1" x14ac:dyDescent="0.2">
      <c r="A17" s="1007">
        <v>8</v>
      </c>
      <c r="B17" s="1383" t="s">
        <v>519</v>
      </c>
      <c r="C17" s="1017" t="s">
        <v>520</v>
      </c>
      <c r="D17" s="1007" t="s">
        <v>521</v>
      </c>
      <c r="E17" s="1030">
        <v>0.2</v>
      </c>
      <c r="F17" s="1019">
        <v>3.5</v>
      </c>
      <c r="G17" s="1019">
        <v>130.9</v>
      </c>
      <c r="H17" s="1020">
        <v>290</v>
      </c>
      <c r="I17" s="1021">
        <f t="shared" si="0"/>
        <v>7592.2000000000007</v>
      </c>
      <c r="J17" s="1031"/>
      <c r="K17" s="1032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</row>
    <row r="18" spans="1:31" s="1033" customFormat="1" ht="32.25" customHeight="1" x14ac:dyDescent="0.2">
      <c r="A18" s="1007">
        <v>9</v>
      </c>
      <c r="B18" s="1383" t="s">
        <v>522</v>
      </c>
      <c r="C18" s="1017" t="s">
        <v>523</v>
      </c>
      <c r="D18" s="1007" t="s">
        <v>521</v>
      </c>
      <c r="E18" s="1030">
        <v>0.2</v>
      </c>
      <c r="F18" s="1019">
        <v>3.5</v>
      </c>
      <c r="G18" s="1019">
        <v>206.3</v>
      </c>
      <c r="H18" s="1020">
        <v>290</v>
      </c>
      <c r="I18" s="1021">
        <f t="shared" si="0"/>
        <v>11965.400000000001</v>
      </c>
      <c r="J18" s="1031"/>
      <c r="K18" s="1032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</row>
    <row r="19" spans="1:31" s="1033" customFormat="1" ht="33.75" customHeight="1" x14ac:dyDescent="0.2">
      <c r="A19" s="1007">
        <v>10</v>
      </c>
      <c r="B19" s="1383" t="s">
        <v>524</v>
      </c>
      <c r="C19" s="1017" t="s">
        <v>525</v>
      </c>
      <c r="D19" s="1007" t="s">
        <v>521</v>
      </c>
      <c r="E19" s="1019">
        <v>0.4</v>
      </c>
      <c r="F19" s="1019">
        <v>4</v>
      </c>
      <c r="G19" s="1019">
        <v>33.799999999999997</v>
      </c>
      <c r="H19" s="1020">
        <v>308</v>
      </c>
      <c r="I19" s="1021">
        <f t="shared" si="0"/>
        <v>4164.16</v>
      </c>
      <c r="J19" s="1031"/>
      <c r="K19" s="1032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</row>
    <row r="20" spans="1:31" s="1033" customFormat="1" ht="17.25" customHeight="1" x14ac:dyDescent="0.2">
      <c r="A20" s="1007"/>
      <c r="B20" s="1729" t="s">
        <v>526</v>
      </c>
      <c r="C20" s="1730"/>
      <c r="D20" s="1730"/>
      <c r="E20" s="1730"/>
      <c r="F20" s="1730"/>
      <c r="G20" s="1731"/>
      <c r="H20" s="1020"/>
      <c r="I20" s="1021">
        <f>SUM(I13:I19)</f>
        <v>75746.459999999992</v>
      </c>
      <c r="J20" s="1031"/>
      <c r="K20" s="1032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</row>
    <row r="21" spans="1:31" s="1033" customFormat="1" ht="17.25" customHeight="1" x14ac:dyDescent="0.2">
      <c r="A21" s="1007"/>
      <c r="B21" s="1729" t="s">
        <v>527</v>
      </c>
      <c r="C21" s="1730"/>
      <c r="D21" s="1730"/>
      <c r="E21" s="1730"/>
      <c r="F21" s="1730"/>
      <c r="G21" s="1731"/>
      <c r="H21" s="1020"/>
      <c r="I21" s="1028">
        <f>ROUND(I20*1.022,2)</f>
        <v>77412.88</v>
      </c>
      <c r="J21" s="1031"/>
      <c r="K21" s="1032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</row>
    <row r="22" spans="1:31" s="1033" customFormat="1" ht="18.75" customHeight="1" x14ac:dyDescent="0.2">
      <c r="A22" s="1007"/>
      <c r="B22" s="1383" t="s">
        <v>528</v>
      </c>
      <c r="C22" s="1384"/>
      <c r="D22" s="1384"/>
      <c r="E22" s="1384"/>
      <c r="F22" s="1384"/>
      <c r="G22" s="1385"/>
      <c r="H22" s="1020"/>
      <c r="I22" s="1028">
        <f>ROUNDDOWN(SUM(I12,I21),0)</f>
        <v>164627</v>
      </c>
      <c r="J22" s="1031"/>
      <c r="K22" s="1032"/>
      <c r="L22" s="1032"/>
      <c r="M22" s="1032"/>
      <c r="N22" s="1032"/>
      <c r="O22" s="1032"/>
      <c r="P22" s="1032"/>
      <c r="Q22" s="1032"/>
      <c r="R22" s="1032"/>
      <c r="S22" s="1032"/>
      <c r="T22" s="1032"/>
      <c r="U22" s="1032"/>
      <c r="V22" s="1032"/>
      <c r="W22" s="1032"/>
      <c r="X22" s="1032"/>
      <c r="Y22" s="1032"/>
      <c r="Z22" s="1032"/>
      <c r="AA22" s="1032"/>
      <c r="AB22" s="1032"/>
      <c r="AC22" s="1032"/>
      <c r="AD22" s="1032"/>
      <c r="AE22" s="1032"/>
    </row>
    <row r="23" spans="1:31" s="1033" customFormat="1" ht="23.25" customHeight="1" x14ac:dyDescent="0.2">
      <c r="A23" s="1007"/>
      <c r="B23" s="1034" t="s">
        <v>529</v>
      </c>
      <c r="C23" s="199"/>
      <c r="D23" s="199"/>
      <c r="E23" s="199"/>
      <c r="F23" s="199"/>
      <c r="G23" s="1035"/>
      <c r="H23" s="199"/>
      <c r="I23" s="180">
        <f>SUM(I12,I21)</f>
        <v>164627.16</v>
      </c>
      <c r="J23" s="1031"/>
      <c r="K23" s="1032"/>
      <c r="L23" s="1032"/>
      <c r="M23" s="1032"/>
      <c r="N23" s="1032"/>
      <c r="O23" s="1032"/>
      <c r="P23" s="1032"/>
      <c r="Q23" s="1032"/>
      <c r="R23" s="1032"/>
      <c r="S23" s="1032"/>
      <c r="T23" s="1032"/>
      <c r="U23" s="1032"/>
      <c r="V23" s="1032"/>
      <c r="W23" s="1032"/>
      <c r="X23" s="1032"/>
      <c r="Y23" s="1032"/>
      <c r="Z23" s="1032"/>
      <c r="AA23" s="1032"/>
      <c r="AB23" s="1032"/>
      <c r="AC23" s="1032"/>
      <c r="AD23" s="1032"/>
      <c r="AE23" s="1032"/>
    </row>
    <row r="24" spans="1:31" s="1033" customFormat="1" ht="25.5" customHeight="1" x14ac:dyDescent="0.25">
      <c r="A24" s="1007"/>
      <c r="B24" s="131" t="s">
        <v>21</v>
      </c>
      <c r="C24" s="131"/>
      <c r="D24" s="1036"/>
      <c r="E24" s="1037"/>
      <c r="F24" s="1037"/>
      <c r="G24" s="1037"/>
      <c r="H24" s="1037"/>
      <c r="I24" s="1038">
        <f>ROUND(I23*0.18,2)</f>
        <v>29632.89</v>
      </c>
      <c r="J24" s="1031"/>
      <c r="K24" s="1032"/>
      <c r="L24" s="1032"/>
      <c r="M24" s="1032"/>
      <c r="N24" s="1032"/>
      <c r="O24" s="1032"/>
      <c r="P24" s="1032"/>
      <c r="Q24" s="1032"/>
      <c r="R24" s="1032"/>
      <c r="S24" s="1032"/>
      <c r="T24" s="1032"/>
      <c r="U24" s="1032"/>
      <c r="V24" s="1032"/>
      <c r="W24" s="1032"/>
      <c r="X24" s="1032"/>
      <c r="Y24" s="1032"/>
      <c r="Z24" s="1032"/>
      <c r="AA24" s="1032"/>
      <c r="AB24" s="1032"/>
      <c r="AC24" s="1032"/>
      <c r="AD24" s="1032"/>
      <c r="AE24" s="1032"/>
    </row>
    <row r="25" spans="1:31" s="1033" customFormat="1" ht="21" customHeight="1" x14ac:dyDescent="0.25">
      <c r="A25" s="1007"/>
      <c r="B25" s="199" t="s">
        <v>22</v>
      </c>
      <c r="C25" s="131"/>
      <c r="D25" s="1039"/>
      <c r="E25" s="1037"/>
      <c r="F25" s="1037"/>
      <c r="G25" s="1037"/>
      <c r="H25" s="1037"/>
      <c r="I25" s="1038">
        <f>I23+I24</f>
        <v>194260.05</v>
      </c>
      <c r="J25" s="1031"/>
      <c r="K25" s="1032"/>
      <c r="L25" s="1032"/>
      <c r="M25" s="1032"/>
      <c r="N25" s="1032"/>
      <c r="O25" s="1032"/>
      <c r="P25" s="1032"/>
      <c r="Q25" s="1032"/>
      <c r="R25" s="1032"/>
      <c r="S25" s="1032"/>
      <c r="T25" s="1032"/>
      <c r="U25" s="1032"/>
      <c r="V25" s="1032"/>
      <c r="W25" s="1032"/>
      <c r="X25" s="1032"/>
      <c r="Y25" s="1032"/>
      <c r="Z25" s="1032"/>
      <c r="AA25" s="1032"/>
      <c r="AB25" s="1032"/>
      <c r="AC25" s="1032"/>
      <c r="AD25" s="1032"/>
      <c r="AE25" s="1032"/>
    </row>
    <row r="26" spans="1:31" s="1041" customFormat="1" ht="15" x14ac:dyDescent="0.25">
      <c r="A26" s="1040"/>
      <c r="B26" s="1424"/>
      <c r="C26" s="312"/>
      <c r="D26" s="312"/>
      <c r="E26" s="312"/>
      <c r="F26" s="312"/>
      <c r="G26" s="312"/>
      <c r="H26" s="312"/>
      <c r="I26" s="312"/>
    </row>
    <row r="27" spans="1:31" s="1041" customFormat="1" ht="15.75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  <c r="I27" s="312"/>
    </row>
    <row r="28" spans="1:31" s="1041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  <c r="I28" s="312"/>
    </row>
    <row r="29" spans="1:31" s="1041" customFormat="1" ht="15" x14ac:dyDescent="0.25">
      <c r="A29" s="1114"/>
      <c r="B29" s="1402"/>
      <c r="C29" s="1115"/>
      <c r="D29" s="1114"/>
      <c r="E29" s="1403"/>
      <c r="F29" s="1061"/>
      <c r="G29" s="639"/>
      <c r="H29" s="1114"/>
      <c r="I29" s="312"/>
    </row>
    <row r="30" spans="1:31" s="1041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  <c r="I30" s="312"/>
    </row>
    <row r="31" spans="1:31" s="1041" customFormat="1" ht="15" x14ac:dyDescent="0.25">
      <c r="A31" s="1040"/>
      <c r="B31" s="1424"/>
      <c r="C31" s="312"/>
      <c r="D31" s="312"/>
      <c r="E31" s="312"/>
      <c r="F31" s="312"/>
      <c r="G31" s="312"/>
      <c r="H31" s="312"/>
      <c r="I31" s="312"/>
    </row>
    <row r="32" spans="1:31" s="1041" customFormat="1" ht="15" x14ac:dyDescent="0.25">
      <c r="A32" s="1040"/>
      <c r="B32" s="1424"/>
      <c r="C32" s="312"/>
      <c r="D32" s="312"/>
      <c r="E32" s="312"/>
      <c r="F32" s="312"/>
      <c r="G32" s="312"/>
      <c r="H32" s="312"/>
      <c r="I32" s="312"/>
    </row>
    <row r="33" spans="1:9" s="1041" customFormat="1" ht="15" x14ac:dyDescent="0.25">
      <c r="A33" s="1040"/>
      <c r="B33" s="1424"/>
      <c r="C33" s="312"/>
      <c r="D33" s="312"/>
      <c r="E33" s="312"/>
      <c r="F33" s="312"/>
      <c r="G33" s="312"/>
      <c r="H33" s="312"/>
      <c r="I33" s="312"/>
    </row>
    <row r="34" spans="1:9" s="1041" customFormat="1" ht="15" x14ac:dyDescent="0.25">
      <c r="A34" s="1040"/>
      <c r="B34" s="1424"/>
      <c r="C34" s="312"/>
      <c r="D34" s="312"/>
      <c r="E34" s="312"/>
      <c r="F34" s="312"/>
      <c r="G34" s="312"/>
      <c r="H34" s="312"/>
      <c r="I34" s="312"/>
    </row>
  </sheetData>
  <mergeCells count="5">
    <mergeCell ref="B1:I1"/>
    <mergeCell ref="C8:I8"/>
    <mergeCell ref="B12:G12"/>
    <mergeCell ref="B20:G20"/>
    <mergeCell ref="B21:G21"/>
  </mergeCells>
  <pageMargins left="0.16" right="0.11811023622047245" top="0.74803149606299213" bottom="0.74803149606299213" header="0.31496062992125984" footer="0.31496062992125984"/>
  <pageSetup paperSize="9" scale="82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8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312" customWidth="1"/>
    <col min="8" max="8" width="13.5703125" style="312" customWidth="1"/>
    <col min="9" max="9" width="14.5703125" style="312" customWidth="1"/>
    <col min="10" max="10" width="11.7109375" style="312" bestFit="1" customWidth="1"/>
    <col min="11" max="255" width="9.140625" style="312"/>
    <col min="256" max="256" width="5.28515625" style="312" customWidth="1"/>
    <col min="257" max="257" width="40.42578125" style="312" customWidth="1"/>
    <col min="258" max="258" width="13" style="312" customWidth="1"/>
    <col min="259" max="259" width="10.42578125" style="312" customWidth="1"/>
    <col min="260" max="260" width="7.140625" style="312" customWidth="1"/>
    <col min="261" max="261" width="8.42578125" style="312" customWidth="1"/>
    <col min="262" max="262" width="8.7109375" style="312" customWidth="1"/>
    <col min="263" max="263" width="13.5703125" style="312" customWidth="1"/>
    <col min="264" max="264" width="14.5703125" style="312" customWidth="1"/>
    <col min="265" max="265" width="14.5703125" style="312" bestFit="1" customWidth="1"/>
    <col min="266" max="266" width="11.7109375" style="312" bestFit="1" customWidth="1"/>
    <col min="267" max="511" width="9.140625" style="312"/>
    <col min="512" max="512" width="5.28515625" style="312" customWidth="1"/>
    <col min="513" max="513" width="40.42578125" style="312" customWidth="1"/>
    <col min="514" max="514" width="13" style="312" customWidth="1"/>
    <col min="515" max="515" width="10.42578125" style="312" customWidth="1"/>
    <col min="516" max="516" width="7.140625" style="312" customWidth="1"/>
    <col min="517" max="517" width="8.42578125" style="312" customWidth="1"/>
    <col min="518" max="518" width="8.7109375" style="312" customWidth="1"/>
    <col min="519" max="519" width="13.5703125" style="312" customWidth="1"/>
    <col min="520" max="520" width="14.5703125" style="312" customWidth="1"/>
    <col min="521" max="521" width="14.5703125" style="312" bestFit="1" customWidth="1"/>
    <col min="522" max="522" width="11.7109375" style="312" bestFit="1" customWidth="1"/>
    <col min="523" max="767" width="9.140625" style="312"/>
    <col min="768" max="768" width="5.28515625" style="312" customWidth="1"/>
    <col min="769" max="769" width="40.42578125" style="312" customWidth="1"/>
    <col min="770" max="770" width="13" style="312" customWidth="1"/>
    <col min="771" max="771" width="10.42578125" style="312" customWidth="1"/>
    <col min="772" max="772" width="7.140625" style="312" customWidth="1"/>
    <col min="773" max="773" width="8.42578125" style="312" customWidth="1"/>
    <col min="774" max="774" width="8.7109375" style="312" customWidth="1"/>
    <col min="775" max="775" width="13.5703125" style="312" customWidth="1"/>
    <col min="776" max="776" width="14.5703125" style="312" customWidth="1"/>
    <col min="777" max="777" width="14.5703125" style="312" bestFit="1" customWidth="1"/>
    <col min="778" max="778" width="11.7109375" style="312" bestFit="1" customWidth="1"/>
    <col min="779" max="1023" width="9.140625" style="312"/>
    <col min="1024" max="1024" width="5.28515625" style="312" customWidth="1"/>
    <col min="1025" max="1025" width="40.42578125" style="312" customWidth="1"/>
    <col min="1026" max="1026" width="13" style="312" customWidth="1"/>
    <col min="1027" max="1027" width="10.42578125" style="312" customWidth="1"/>
    <col min="1028" max="1028" width="7.140625" style="312" customWidth="1"/>
    <col min="1029" max="1029" width="8.42578125" style="312" customWidth="1"/>
    <col min="1030" max="1030" width="8.7109375" style="312" customWidth="1"/>
    <col min="1031" max="1031" width="13.5703125" style="312" customWidth="1"/>
    <col min="1032" max="1032" width="14.5703125" style="312" customWidth="1"/>
    <col min="1033" max="1033" width="14.5703125" style="312" bestFit="1" customWidth="1"/>
    <col min="1034" max="1034" width="11.7109375" style="312" bestFit="1" customWidth="1"/>
    <col min="1035" max="1279" width="9.140625" style="312"/>
    <col min="1280" max="1280" width="5.28515625" style="312" customWidth="1"/>
    <col min="1281" max="1281" width="40.42578125" style="312" customWidth="1"/>
    <col min="1282" max="1282" width="13" style="312" customWidth="1"/>
    <col min="1283" max="1283" width="10.42578125" style="312" customWidth="1"/>
    <col min="1284" max="1284" width="7.140625" style="312" customWidth="1"/>
    <col min="1285" max="1285" width="8.42578125" style="312" customWidth="1"/>
    <col min="1286" max="1286" width="8.7109375" style="312" customWidth="1"/>
    <col min="1287" max="1287" width="13.5703125" style="312" customWidth="1"/>
    <col min="1288" max="1288" width="14.5703125" style="312" customWidth="1"/>
    <col min="1289" max="1289" width="14.5703125" style="312" bestFit="1" customWidth="1"/>
    <col min="1290" max="1290" width="11.7109375" style="312" bestFit="1" customWidth="1"/>
    <col min="1291" max="1535" width="9.140625" style="312"/>
    <col min="1536" max="1536" width="5.28515625" style="312" customWidth="1"/>
    <col min="1537" max="1537" width="40.42578125" style="312" customWidth="1"/>
    <col min="1538" max="1538" width="13" style="312" customWidth="1"/>
    <col min="1539" max="1539" width="10.42578125" style="312" customWidth="1"/>
    <col min="1540" max="1540" width="7.140625" style="312" customWidth="1"/>
    <col min="1541" max="1541" width="8.42578125" style="312" customWidth="1"/>
    <col min="1542" max="1542" width="8.7109375" style="312" customWidth="1"/>
    <col min="1543" max="1543" width="13.5703125" style="312" customWidth="1"/>
    <col min="1544" max="1544" width="14.5703125" style="312" customWidth="1"/>
    <col min="1545" max="1545" width="14.5703125" style="312" bestFit="1" customWidth="1"/>
    <col min="1546" max="1546" width="11.7109375" style="312" bestFit="1" customWidth="1"/>
    <col min="1547" max="1791" width="9.140625" style="312"/>
    <col min="1792" max="1792" width="5.28515625" style="312" customWidth="1"/>
    <col min="1793" max="1793" width="40.42578125" style="312" customWidth="1"/>
    <col min="1794" max="1794" width="13" style="312" customWidth="1"/>
    <col min="1795" max="1795" width="10.42578125" style="312" customWidth="1"/>
    <col min="1796" max="1796" width="7.140625" style="312" customWidth="1"/>
    <col min="1797" max="1797" width="8.42578125" style="312" customWidth="1"/>
    <col min="1798" max="1798" width="8.7109375" style="312" customWidth="1"/>
    <col min="1799" max="1799" width="13.5703125" style="312" customWidth="1"/>
    <col min="1800" max="1800" width="14.5703125" style="312" customWidth="1"/>
    <col min="1801" max="1801" width="14.5703125" style="312" bestFit="1" customWidth="1"/>
    <col min="1802" max="1802" width="11.7109375" style="312" bestFit="1" customWidth="1"/>
    <col min="1803" max="2047" width="9.140625" style="312"/>
    <col min="2048" max="2048" width="5.28515625" style="312" customWidth="1"/>
    <col min="2049" max="2049" width="40.42578125" style="312" customWidth="1"/>
    <col min="2050" max="2050" width="13" style="312" customWidth="1"/>
    <col min="2051" max="2051" width="10.42578125" style="312" customWidth="1"/>
    <col min="2052" max="2052" width="7.140625" style="312" customWidth="1"/>
    <col min="2053" max="2053" width="8.42578125" style="312" customWidth="1"/>
    <col min="2054" max="2054" width="8.7109375" style="312" customWidth="1"/>
    <col min="2055" max="2055" width="13.5703125" style="312" customWidth="1"/>
    <col min="2056" max="2056" width="14.5703125" style="312" customWidth="1"/>
    <col min="2057" max="2057" width="14.5703125" style="312" bestFit="1" customWidth="1"/>
    <col min="2058" max="2058" width="11.7109375" style="312" bestFit="1" customWidth="1"/>
    <col min="2059" max="2303" width="9.140625" style="312"/>
    <col min="2304" max="2304" width="5.28515625" style="312" customWidth="1"/>
    <col min="2305" max="2305" width="40.42578125" style="312" customWidth="1"/>
    <col min="2306" max="2306" width="13" style="312" customWidth="1"/>
    <col min="2307" max="2307" width="10.42578125" style="312" customWidth="1"/>
    <col min="2308" max="2308" width="7.140625" style="312" customWidth="1"/>
    <col min="2309" max="2309" width="8.42578125" style="312" customWidth="1"/>
    <col min="2310" max="2310" width="8.7109375" style="312" customWidth="1"/>
    <col min="2311" max="2311" width="13.5703125" style="312" customWidth="1"/>
    <col min="2312" max="2312" width="14.5703125" style="312" customWidth="1"/>
    <col min="2313" max="2313" width="14.5703125" style="312" bestFit="1" customWidth="1"/>
    <col min="2314" max="2314" width="11.7109375" style="312" bestFit="1" customWidth="1"/>
    <col min="2315" max="2559" width="9.140625" style="312"/>
    <col min="2560" max="2560" width="5.28515625" style="312" customWidth="1"/>
    <col min="2561" max="2561" width="40.42578125" style="312" customWidth="1"/>
    <col min="2562" max="2562" width="13" style="312" customWidth="1"/>
    <col min="2563" max="2563" width="10.42578125" style="312" customWidth="1"/>
    <col min="2564" max="2564" width="7.140625" style="312" customWidth="1"/>
    <col min="2565" max="2565" width="8.42578125" style="312" customWidth="1"/>
    <col min="2566" max="2566" width="8.7109375" style="312" customWidth="1"/>
    <col min="2567" max="2567" width="13.5703125" style="312" customWidth="1"/>
    <col min="2568" max="2568" width="14.5703125" style="312" customWidth="1"/>
    <col min="2569" max="2569" width="14.5703125" style="312" bestFit="1" customWidth="1"/>
    <col min="2570" max="2570" width="11.7109375" style="312" bestFit="1" customWidth="1"/>
    <col min="2571" max="2815" width="9.140625" style="312"/>
    <col min="2816" max="2816" width="5.28515625" style="312" customWidth="1"/>
    <col min="2817" max="2817" width="40.42578125" style="312" customWidth="1"/>
    <col min="2818" max="2818" width="13" style="312" customWidth="1"/>
    <col min="2819" max="2819" width="10.42578125" style="312" customWidth="1"/>
    <col min="2820" max="2820" width="7.140625" style="312" customWidth="1"/>
    <col min="2821" max="2821" width="8.42578125" style="312" customWidth="1"/>
    <col min="2822" max="2822" width="8.7109375" style="312" customWidth="1"/>
    <col min="2823" max="2823" width="13.5703125" style="312" customWidth="1"/>
    <col min="2824" max="2824" width="14.5703125" style="312" customWidth="1"/>
    <col min="2825" max="2825" width="14.5703125" style="312" bestFit="1" customWidth="1"/>
    <col min="2826" max="2826" width="11.7109375" style="312" bestFit="1" customWidth="1"/>
    <col min="2827" max="3071" width="9.140625" style="312"/>
    <col min="3072" max="3072" width="5.28515625" style="312" customWidth="1"/>
    <col min="3073" max="3073" width="40.42578125" style="312" customWidth="1"/>
    <col min="3074" max="3074" width="13" style="312" customWidth="1"/>
    <col min="3075" max="3075" width="10.42578125" style="312" customWidth="1"/>
    <col min="3076" max="3076" width="7.140625" style="312" customWidth="1"/>
    <col min="3077" max="3077" width="8.42578125" style="312" customWidth="1"/>
    <col min="3078" max="3078" width="8.7109375" style="312" customWidth="1"/>
    <col min="3079" max="3079" width="13.5703125" style="312" customWidth="1"/>
    <col min="3080" max="3080" width="14.5703125" style="312" customWidth="1"/>
    <col min="3081" max="3081" width="14.5703125" style="312" bestFit="1" customWidth="1"/>
    <col min="3082" max="3082" width="11.7109375" style="312" bestFit="1" customWidth="1"/>
    <col min="3083" max="3327" width="9.140625" style="312"/>
    <col min="3328" max="3328" width="5.28515625" style="312" customWidth="1"/>
    <col min="3329" max="3329" width="40.42578125" style="312" customWidth="1"/>
    <col min="3330" max="3330" width="13" style="312" customWidth="1"/>
    <col min="3331" max="3331" width="10.42578125" style="312" customWidth="1"/>
    <col min="3332" max="3332" width="7.140625" style="312" customWidth="1"/>
    <col min="3333" max="3333" width="8.42578125" style="312" customWidth="1"/>
    <col min="3334" max="3334" width="8.7109375" style="312" customWidth="1"/>
    <col min="3335" max="3335" width="13.5703125" style="312" customWidth="1"/>
    <col min="3336" max="3336" width="14.5703125" style="312" customWidth="1"/>
    <col min="3337" max="3337" width="14.5703125" style="312" bestFit="1" customWidth="1"/>
    <col min="3338" max="3338" width="11.7109375" style="312" bestFit="1" customWidth="1"/>
    <col min="3339" max="3583" width="9.140625" style="312"/>
    <col min="3584" max="3584" width="5.28515625" style="312" customWidth="1"/>
    <col min="3585" max="3585" width="40.42578125" style="312" customWidth="1"/>
    <col min="3586" max="3586" width="13" style="312" customWidth="1"/>
    <col min="3587" max="3587" width="10.42578125" style="312" customWidth="1"/>
    <col min="3588" max="3588" width="7.140625" style="312" customWidth="1"/>
    <col min="3589" max="3589" width="8.42578125" style="312" customWidth="1"/>
    <col min="3590" max="3590" width="8.7109375" style="312" customWidth="1"/>
    <col min="3591" max="3591" width="13.5703125" style="312" customWidth="1"/>
    <col min="3592" max="3592" width="14.5703125" style="312" customWidth="1"/>
    <col min="3593" max="3593" width="14.5703125" style="312" bestFit="1" customWidth="1"/>
    <col min="3594" max="3594" width="11.7109375" style="312" bestFit="1" customWidth="1"/>
    <col min="3595" max="3839" width="9.140625" style="312"/>
    <col min="3840" max="3840" width="5.28515625" style="312" customWidth="1"/>
    <col min="3841" max="3841" width="40.42578125" style="312" customWidth="1"/>
    <col min="3842" max="3842" width="13" style="312" customWidth="1"/>
    <col min="3843" max="3843" width="10.42578125" style="312" customWidth="1"/>
    <col min="3844" max="3844" width="7.140625" style="312" customWidth="1"/>
    <col min="3845" max="3845" width="8.42578125" style="312" customWidth="1"/>
    <col min="3846" max="3846" width="8.7109375" style="312" customWidth="1"/>
    <col min="3847" max="3847" width="13.5703125" style="312" customWidth="1"/>
    <col min="3848" max="3848" width="14.5703125" style="312" customWidth="1"/>
    <col min="3849" max="3849" width="14.5703125" style="312" bestFit="1" customWidth="1"/>
    <col min="3850" max="3850" width="11.7109375" style="312" bestFit="1" customWidth="1"/>
    <col min="3851" max="4095" width="9.140625" style="312"/>
    <col min="4096" max="4096" width="5.28515625" style="312" customWidth="1"/>
    <col min="4097" max="4097" width="40.42578125" style="312" customWidth="1"/>
    <col min="4098" max="4098" width="13" style="312" customWidth="1"/>
    <col min="4099" max="4099" width="10.42578125" style="312" customWidth="1"/>
    <col min="4100" max="4100" width="7.140625" style="312" customWidth="1"/>
    <col min="4101" max="4101" width="8.42578125" style="312" customWidth="1"/>
    <col min="4102" max="4102" width="8.7109375" style="312" customWidth="1"/>
    <col min="4103" max="4103" width="13.5703125" style="312" customWidth="1"/>
    <col min="4104" max="4104" width="14.5703125" style="312" customWidth="1"/>
    <col min="4105" max="4105" width="14.5703125" style="312" bestFit="1" customWidth="1"/>
    <col min="4106" max="4106" width="11.7109375" style="312" bestFit="1" customWidth="1"/>
    <col min="4107" max="4351" width="9.140625" style="312"/>
    <col min="4352" max="4352" width="5.28515625" style="312" customWidth="1"/>
    <col min="4353" max="4353" width="40.42578125" style="312" customWidth="1"/>
    <col min="4354" max="4354" width="13" style="312" customWidth="1"/>
    <col min="4355" max="4355" width="10.42578125" style="312" customWidth="1"/>
    <col min="4356" max="4356" width="7.140625" style="312" customWidth="1"/>
    <col min="4357" max="4357" width="8.42578125" style="312" customWidth="1"/>
    <col min="4358" max="4358" width="8.7109375" style="312" customWidth="1"/>
    <col min="4359" max="4359" width="13.5703125" style="312" customWidth="1"/>
    <col min="4360" max="4360" width="14.5703125" style="312" customWidth="1"/>
    <col min="4361" max="4361" width="14.5703125" style="312" bestFit="1" customWidth="1"/>
    <col min="4362" max="4362" width="11.7109375" style="312" bestFit="1" customWidth="1"/>
    <col min="4363" max="4607" width="9.140625" style="312"/>
    <col min="4608" max="4608" width="5.28515625" style="312" customWidth="1"/>
    <col min="4609" max="4609" width="40.42578125" style="312" customWidth="1"/>
    <col min="4610" max="4610" width="13" style="312" customWidth="1"/>
    <col min="4611" max="4611" width="10.42578125" style="312" customWidth="1"/>
    <col min="4612" max="4612" width="7.140625" style="312" customWidth="1"/>
    <col min="4613" max="4613" width="8.42578125" style="312" customWidth="1"/>
    <col min="4614" max="4614" width="8.7109375" style="312" customWidth="1"/>
    <col min="4615" max="4615" width="13.5703125" style="312" customWidth="1"/>
    <col min="4616" max="4616" width="14.5703125" style="312" customWidth="1"/>
    <col min="4617" max="4617" width="14.5703125" style="312" bestFit="1" customWidth="1"/>
    <col min="4618" max="4618" width="11.7109375" style="312" bestFit="1" customWidth="1"/>
    <col min="4619" max="4863" width="9.140625" style="312"/>
    <col min="4864" max="4864" width="5.28515625" style="312" customWidth="1"/>
    <col min="4865" max="4865" width="40.42578125" style="312" customWidth="1"/>
    <col min="4866" max="4866" width="13" style="312" customWidth="1"/>
    <col min="4867" max="4867" width="10.42578125" style="312" customWidth="1"/>
    <col min="4868" max="4868" width="7.140625" style="312" customWidth="1"/>
    <col min="4869" max="4869" width="8.42578125" style="312" customWidth="1"/>
    <col min="4870" max="4870" width="8.7109375" style="312" customWidth="1"/>
    <col min="4871" max="4871" width="13.5703125" style="312" customWidth="1"/>
    <col min="4872" max="4872" width="14.5703125" style="312" customWidth="1"/>
    <col min="4873" max="4873" width="14.5703125" style="312" bestFit="1" customWidth="1"/>
    <col min="4874" max="4874" width="11.7109375" style="312" bestFit="1" customWidth="1"/>
    <col min="4875" max="5119" width="9.140625" style="312"/>
    <col min="5120" max="5120" width="5.28515625" style="312" customWidth="1"/>
    <col min="5121" max="5121" width="40.42578125" style="312" customWidth="1"/>
    <col min="5122" max="5122" width="13" style="312" customWidth="1"/>
    <col min="5123" max="5123" width="10.42578125" style="312" customWidth="1"/>
    <col min="5124" max="5124" width="7.140625" style="312" customWidth="1"/>
    <col min="5125" max="5125" width="8.42578125" style="312" customWidth="1"/>
    <col min="5126" max="5126" width="8.7109375" style="312" customWidth="1"/>
    <col min="5127" max="5127" width="13.5703125" style="312" customWidth="1"/>
    <col min="5128" max="5128" width="14.5703125" style="312" customWidth="1"/>
    <col min="5129" max="5129" width="14.5703125" style="312" bestFit="1" customWidth="1"/>
    <col min="5130" max="5130" width="11.7109375" style="312" bestFit="1" customWidth="1"/>
    <col min="5131" max="5375" width="9.140625" style="312"/>
    <col min="5376" max="5376" width="5.28515625" style="312" customWidth="1"/>
    <col min="5377" max="5377" width="40.42578125" style="312" customWidth="1"/>
    <col min="5378" max="5378" width="13" style="312" customWidth="1"/>
    <col min="5379" max="5379" width="10.42578125" style="312" customWidth="1"/>
    <col min="5380" max="5380" width="7.140625" style="312" customWidth="1"/>
    <col min="5381" max="5381" width="8.42578125" style="312" customWidth="1"/>
    <col min="5382" max="5382" width="8.7109375" style="312" customWidth="1"/>
    <col min="5383" max="5383" width="13.5703125" style="312" customWidth="1"/>
    <col min="5384" max="5384" width="14.5703125" style="312" customWidth="1"/>
    <col min="5385" max="5385" width="14.5703125" style="312" bestFit="1" customWidth="1"/>
    <col min="5386" max="5386" width="11.7109375" style="312" bestFit="1" customWidth="1"/>
    <col min="5387" max="5631" width="9.140625" style="312"/>
    <col min="5632" max="5632" width="5.28515625" style="312" customWidth="1"/>
    <col min="5633" max="5633" width="40.42578125" style="312" customWidth="1"/>
    <col min="5634" max="5634" width="13" style="312" customWidth="1"/>
    <col min="5635" max="5635" width="10.42578125" style="312" customWidth="1"/>
    <col min="5636" max="5636" width="7.140625" style="312" customWidth="1"/>
    <col min="5637" max="5637" width="8.42578125" style="312" customWidth="1"/>
    <col min="5638" max="5638" width="8.7109375" style="312" customWidth="1"/>
    <col min="5639" max="5639" width="13.5703125" style="312" customWidth="1"/>
    <col min="5640" max="5640" width="14.5703125" style="312" customWidth="1"/>
    <col min="5641" max="5641" width="14.5703125" style="312" bestFit="1" customWidth="1"/>
    <col min="5642" max="5642" width="11.7109375" style="312" bestFit="1" customWidth="1"/>
    <col min="5643" max="5887" width="9.140625" style="312"/>
    <col min="5888" max="5888" width="5.28515625" style="312" customWidth="1"/>
    <col min="5889" max="5889" width="40.42578125" style="312" customWidth="1"/>
    <col min="5890" max="5890" width="13" style="312" customWidth="1"/>
    <col min="5891" max="5891" width="10.42578125" style="312" customWidth="1"/>
    <col min="5892" max="5892" width="7.140625" style="312" customWidth="1"/>
    <col min="5893" max="5893" width="8.42578125" style="312" customWidth="1"/>
    <col min="5894" max="5894" width="8.7109375" style="312" customWidth="1"/>
    <col min="5895" max="5895" width="13.5703125" style="312" customWidth="1"/>
    <col min="5896" max="5896" width="14.5703125" style="312" customWidth="1"/>
    <col min="5897" max="5897" width="14.5703125" style="312" bestFit="1" customWidth="1"/>
    <col min="5898" max="5898" width="11.7109375" style="312" bestFit="1" customWidth="1"/>
    <col min="5899" max="6143" width="9.140625" style="312"/>
    <col min="6144" max="6144" width="5.28515625" style="312" customWidth="1"/>
    <col min="6145" max="6145" width="40.42578125" style="312" customWidth="1"/>
    <col min="6146" max="6146" width="13" style="312" customWidth="1"/>
    <col min="6147" max="6147" width="10.42578125" style="312" customWidth="1"/>
    <col min="6148" max="6148" width="7.140625" style="312" customWidth="1"/>
    <col min="6149" max="6149" width="8.42578125" style="312" customWidth="1"/>
    <col min="6150" max="6150" width="8.7109375" style="312" customWidth="1"/>
    <col min="6151" max="6151" width="13.5703125" style="312" customWidth="1"/>
    <col min="6152" max="6152" width="14.5703125" style="312" customWidth="1"/>
    <col min="6153" max="6153" width="14.5703125" style="312" bestFit="1" customWidth="1"/>
    <col min="6154" max="6154" width="11.7109375" style="312" bestFit="1" customWidth="1"/>
    <col min="6155" max="6399" width="9.140625" style="312"/>
    <col min="6400" max="6400" width="5.28515625" style="312" customWidth="1"/>
    <col min="6401" max="6401" width="40.42578125" style="312" customWidth="1"/>
    <col min="6402" max="6402" width="13" style="312" customWidth="1"/>
    <col min="6403" max="6403" width="10.42578125" style="312" customWidth="1"/>
    <col min="6404" max="6404" width="7.140625" style="312" customWidth="1"/>
    <col min="6405" max="6405" width="8.42578125" style="312" customWidth="1"/>
    <col min="6406" max="6406" width="8.7109375" style="312" customWidth="1"/>
    <col min="6407" max="6407" width="13.5703125" style="312" customWidth="1"/>
    <col min="6408" max="6408" width="14.5703125" style="312" customWidth="1"/>
    <col min="6409" max="6409" width="14.5703125" style="312" bestFit="1" customWidth="1"/>
    <col min="6410" max="6410" width="11.7109375" style="312" bestFit="1" customWidth="1"/>
    <col min="6411" max="6655" width="9.140625" style="312"/>
    <col min="6656" max="6656" width="5.28515625" style="312" customWidth="1"/>
    <col min="6657" max="6657" width="40.42578125" style="312" customWidth="1"/>
    <col min="6658" max="6658" width="13" style="312" customWidth="1"/>
    <col min="6659" max="6659" width="10.42578125" style="312" customWidth="1"/>
    <col min="6660" max="6660" width="7.140625" style="312" customWidth="1"/>
    <col min="6661" max="6661" width="8.42578125" style="312" customWidth="1"/>
    <col min="6662" max="6662" width="8.7109375" style="312" customWidth="1"/>
    <col min="6663" max="6663" width="13.5703125" style="312" customWidth="1"/>
    <col min="6664" max="6664" width="14.5703125" style="312" customWidth="1"/>
    <col min="6665" max="6665" width="14.5703125" style="312" bestFit="1" customWidth="1"/>
    <col min="6666" max="6666" width="11.7109375" style="312" bestFit="1" customWidth="1"/>
    <col min="6667" max="6911" width="9.140625" style="312"/>
    <col min="6912" max="6912" width="5.28515625" style="312" customWidth="1"/>
    <col min="6913" max="6913" width="40.42578125" style="312" customWidth="1"/>
    <col min="6914" max="6914" width="13" style="312" customWidth="1"/>
    <col min="6915" max="6915" width="10.42578125" style="312" customWidth="1"/>
    <col min="6916" max="6916" width="7.140625" style="312" customWidth="1"/>
    <col min="6917" max="6917" width="8.42578125" style="312" customWidth="1"/>
    <col min="6918" max="6918" width="8.7109375" style="312" customWidth="1"/>
    <col min="6919" max="6919" width="13.5703125" style="312" customWidth="1"/>
    <col min="6920" max="6920" width="14.5703125" style="312" customWidth="1"/>
    <col min="6921" max="6921" width="14.5703125" style="312" bestFit="1" customWidth="1"/>
    <col min="6922" max="6922" width="11.7109375" style="312" bestFit="1" customWidth="1"/>
    <col min="6923" max="7167" width="9.140625" style="312"/>
    <col min="7168" max="7168" width="5.28515625" style="312" customWidth="1"/>
    <col min="7169" max="7169" width="40.42578125" style="312" customWidth="1"/>
    <col min="7170" max="7170" width="13" style="312" customWidth="1"/>
    <col min="7171" max="7171" width="10.42578125" style="312" customWidth="1"/>
    <col min="7172" max="7172" width="7.140625" style="312" customWidth="1"/>
    <col min="7173" max="7173" width="8.42578125" style="312" customWidth="1"/>
    <col min="7174" max="7174" width="8.7109375" style="312" customWidth="1"/>
    <col min="7175" max="7175" width="13.5703125" style="312" customWidth="1"/>
    <col min="7176" max="7176" width="14.5703125" style="312" customWidth="1"/>
    <col min="7177" max="7177" width="14.5703125" style="312" bestFit="1" customWidth="1"/>
    <col min="7178" max="7178" width="11.7109375" style="312" bestFit="1" customWidth="1"/>
    <col min="7179" max="7423" width="9.140625" style="312"/>
    <col min="7424" max="7424" width="5.28515625" style="312" customWidth="1"/>
    <col min="7425" max="7425" width="40.42578125" style="312" customWidth="1"/>
    <col min="7426" max="7426" width="13" style="312" customWidth="1"/>
    <col min="7427" max="7427" width="10.42578125" style="312" customWidth="1"/>
    <col min="7428" max="7428" width="7.140625" style="312" customWidth="1"/>
    <col min="7429" max="7429" width="8.42578125" style="312" customWidth="1"/>
    <col min="7430" max="7430" width="8.7109375" style="312" customWidth="1"/>
    <col min="7431" max="7431" width="13.5703125" style="312" customWidth="1"/>
    <col min="7432" max="7432" width="14.5703125" style="312" customWidth="1"/>
    <col min="7433" max="7433" width="14.5703125" style="312" bestFit="1" customWidth="1"/>
    <col min="7434" max="7434" width="11.7109375" style="312" bestFit="1" customWidth="1"/>
    <col min="7435" max="7679" width="9.140625" style="312"/>
    <col min="7680" max="7680" width="5.28515625" style="312" customWidth="1"/>
    <col min="7681" max="7681" width="40.42578125" style="312" customWidth="1"/>
    <col min="7682" max="7682" width="13" style="312" customWidth="1"/>
    <col min="7683" max="7683" width="10.42578125" style="312" customWidth="1"/>
    <col min="7684" max="7684" width="7.140625" style="312" customWidth="1"/>
    <col min="7685" max="7685" width="8.42578125" style="312" customWidth="1"/>
    <col min="7686" max="7686" width="8.7109375" style="312" customWidth="1"/>
    <col min="7687" max="7687" width="13.5703125" style="312" customWidth="1"/>
    <col min="7688" max="7688" width="14.5703125" style="312" customWidth="1"/>
    <col min="7689" max="7689" width="14.5703125" style="312" bestFit="1" customWidth="1"/>
    <col min="7690" max="7690" width="11.7109375" style="312" bestFit="1" customWidth="1"/>
    <col min="7691" max="7935" width="9.140625" style="312"/>
    <col min="7936" max="7936" width="5.28515625" style="312" customWidth="1"/>
    <col min="7937" max="7937" width="40.42578125" style="312" customWidth="1"/>
    <col min="7938" max="7938" width="13" style="312" customWidth="1"/>
    <col min="7939" max="7939" width="10.42578125" style="312" customWidth="1"/>
    <col min="7940" max="7940" width="7.140625" style="312" customWidth="1"/>
    <col min="7941" max="7941" width="8.42578125" style="312" customWidth="1"/>
    <col min="7942" max="7942" width="8.7109375" style="312" customWidth="1"/>
    <col min="7943" max="7943" width="13.5703125" style="312" customWidth="1"/>
    <col min="7944" max="7944" width="14.5703125" style="312" customWidth="1"/>
    <col min="7945" max="7945" width="14.5703125" style="312" bestFit="1" customWidth="1"/>
    <col min="7946" max="7946" width="11.7109375" style="312" bestFit="1" customWidth="1"/>
    <col min="7947" max="8191" width="9.140625" style="312"/>
    <col min="8192" max="8192" width="5.28515625" style="312" customWidth="1"/>
    <col min="8193" max="8193" width="40.42578125" style="312" customWidth="1"/>
    <col min="8194" max="8194" width="13" style="312" customWidth="1"/>
    <col min="8195" max="8195" width="10.42578125" style="312" customWidth="1"/>
    <col min="8196" max="8196" width="7.140625" style="312" customWidth="1"/>
    <col min="8197" max="8197" width="8.42578125" style="312" customWidth="1"/>
    <col min="8198" max="8198" width="8.7109375" style="312" customWidth="1"/>
    <col min="8199" max="8199" width="13.5703125" style="312" customWidth="1"/>
    <col min="8200" max="8200" width="14.5703125" style="312" customWidth="1"/>
    <col min="8201" max="8201" width="14.5703125" style="312" bestFit="1" customWidth="1"/>
    <col min="8202" max="8202" width="11.7109375" style="312" bestFit="1" customWidth="1"/>
    <col min="8203" max="8447" width="9.140625" style="312"/>
    <col min="8448" max="8448" width="5.28515625" style="312" customWidth="1"/>
    <col min="8449" max="8449" width="40.42578125" style="312" customWidth="1"/>
    <col min="8450" max="8450" width="13" style="312" customWidth="1"/>
    <col min="8451" max="8451" width="10.42578125" style="312" customWidth="1"/>
    <col min="8452" max="8452" width="7.140625" style="312" customWidth="1"/>
    <col min="8453" max="8453" width="8.42578125" style="312" customWidth="1"/>
    <col min="8454" max="8454" width="8.7109375" style="312" customWidth="1"/>
    <col min="8455" max="8455" width="13.5703125" style="312" customWidth="1"/>
    <col min="8456" max="8456" width="14.5703125" style="312" customWidth="1"/>
    <col min="8457" max="8457" width="14.5703125" style="312" bestFit="1" customWidth="1"/>
    <col min="8458" max="8458" width="11.7109375" style="312" bestFit="1" customWidth="1"/>
    <col min="8459" max="8703" width="9.140625" style="312"/>
    <col min="8704" max="8704" width="5.28515625" style="312" customWidth="1"/>
    <col min="8705" max="8705" width="40.42578125" style="312" customWidth="1"/>
    <col min="8706" max="8706" width="13" style="312" customWidth="1"/>
    <col min="8707" max="8707" width="10.42578125" style="312" customWidth="1"/>
    <col min="8708" max="8708" width="7.140625" style="312" customWidth="1"/>
    <col min="8709" max="8709" width="8.42578125" style="312" customWidth="1"/>
    <col min="8710" max="8710" width="8.7109375" style="312" customWidth="1"/>
    <col min="8711" max="8711" width="13.5703125" style="312" customWidth="1"/>
    <col min="8712" max="8712" width="14.5703125" style="312" customWidth="1"/>
    <col min="8713" max="8713" width="14.5703125" style="312" bestFit="1" customWidth="1"/>
    <col min="8714" max="8714" width="11.7109375" style="312" bestFit="1" customWidth="1"/>
    <col min="8715" max="8959" width="9.140625" style="312"/>
    <col min="8960" max="8960" width="5.28515625" style="312" customWidth="1"/>
    <col min="8961" max="8961" width="40.42578125" style="312" customWidth="1"/>
    <col min="8962" max="8962" width="13" style="312" customWidth="1"/>
    <col min="8963" max="8963" width="10.42578125" style="312" customWidth="1"/>
    <col min="8964" max="8964" width="7.140625" style="312" customWidth="1"/>
    <col min="8965" max="8965" width="8.42578125" style="312" customWidth="1"/>
    <col min="8966" max="8966" width="8.7109375" style="312" customWidth="1"/>
    <col min="8967" max="8967" width="13.5703125" style="312" customWidth="1"/>
    <col min="8968" max="8968" width="14.5703125" style="312" customWidth="1"/>
    <col min="8969" max="8969" width="14.5703125" style="312" bestFit="1" customWidth="1"/>
    <col min="8970" max="8970" width="11.7109375" style="312" bestFit="1" customWidth="1"/>
    <col min="8971" max="9215" width="9.140625" style="312"/>
    <col min="9216" max="9216" width="5.28515625" style="312" customWidth="1"/>
    <col min="9217" max="9217" width="40.42578125" style="312" customWidth="1"/>
    <col min="9218" max="9218" width="13" style="312" customWidth="1"/>
    <col min="9219" max="9219" width="10.42578125" style="312" customWidth="1"/>
    <col min="9220" max="9220" width="7.140625" style="312" customWidth="1"/>
    <col min="9221" max="9221" width="8.42578125" style="312" customWidth="1"/>
    <col min="9222" max="9222" width="8.7109375" style="312" customWidth="1"/>
    <col min="9223" max="9223" width="13.5703125" style="312" customWidth="1"/>
    <col min="9224" max="9224" width="14.5703125" style="312" customWidth="1"/>
    <col min="9225" max="9225" width="14.5703125" style="312" bestFit="1" customWidth="1"/>
    <col min="9226" max="9226" width="11.7109375" style="312" bestFit="1" customWidth="1"/>
    <col min="9227" max="9471" width="9.140625" style="312"/>
    <col min="9472" max="9472" width="5.28515625" style="312" customWidth="1"/>
    <col min="9473" max="9473" width="40.42578125" style="312" customWidth="1"/>
    <col min="9474" max="9474" width="13" style="312" customWidth="1"/>
    <col min="9475" max="9475" width="10.42578125" style="312" customWidth="1"/>
    <col min="9476" max="9476" width="7.140625" style="312" customWidth="1"/>
    <col min="9477" max="9477" width="8.42578125" style="312" customWidth="1"/>
    <col min="9478" max="9478" width="8.7109375" style="312" customWidth="1"/>
    <col min="9479" max="9479" width="13.5703125" style="312" customWidth="1"/>
    <col min="9480" max="9480" width="14.5703125" style="312" customWidth="1"/>
    <col min="9481" max="9481" width="14.5703125" style="312" bestFit="1" customWidth="1"/>
    <col min="9482" max="9482" width="11.7109375" style="312" bestFit="1" customWidth="1"/>
    <col min="9483" max="9727" width="9.140625" style="312"/>
    <col min="9728" max="9728" width="5.28515625" style="312" customWidth="1"/>
    <col min="9729" max="9729" width="40.42578125" style="312" customWidth="1"/>
    <col min="9730" max="9730" width="13" style="312" customWidth="1"/>
    <col min="9731" max="9731" width="10.42578125" style="312" customWidth="1"/>
    <col min="9732" max="9732" width="7.140625" style="312" customWidth="1"/>
    <col min="9733" max="9733" width="8.42578125" style="312" customWidth="1"/>
    <col min="9734" max="9734" width="8.7109375" style="312" customWidth="1"/>
    <col min="9735" max="9735" width="13.5703125" style="312" customWidth="1"/>
    <col min="9736" max="9736" width="14.5703125" style="312" customWidth="1"/>
    <col min="9737" max="9737" width="14.5703125" style="312" bestFit="1" customWidth="1"/>
    <col min="9738" max="9738" width="11.7109375" style="312" bestFit="1" customWidth="1"/>
    <col min="9739" max="9983" width="9.140625" style="312"/>
    <col min="9984" max="9984" width="5.28515625" style="312" customWidth="1"/>
    <col min="9985" max="9985" width="40.42578125" style="312" customWidth="1"/>
    <col min="9986" max="9986" width="13" style="312" customWidth="1"/>
    <col min="9987" max="9987" width="10.42578125" style="312" customWidth="1"/>
    <col min="9988" max="9988" width="7.140625" style="312" customWidth="1"/>
    <col min="9989" max="9989" width="8.42578125" style="312" customWidth="1"/>
    <col min="9990" max="9990" width="8.7109375" style="312" customWidth="1"/>
    <col min="9991" max="9991" width="13.5703125" style="312" customWidth="1"/>
    <col min="9992" max="9992" width="14.5703125" style="312" customWidth="1"/>
    <col min="9993" max="9993" width="14.5703125" style="312" bestFit="1" customWidth="1"/>
    <col min="9994" max="9994" width="11.7109375" style="312" bestFit="1" customWidth="1"/>
    <col min="9995" max="10239" width="9.140625" style="312"/>
    <col min="10240" max="10240" width="5.28515625" style="312" customWidth="1"/>
    <col min="10241" max="10241" width="40.42578125" style="312" customWidth="1"/>
    <col min="10242" max="10242" width="13" style="312" customWidth="1"/>
    <col min="10243" max="10243" width="10.42578125" style="312" customWidth="1"/>
    <col min="10244" max="10244" width="7.140625" style="312" customWidth="1"/>
    <col min="10245" max="10245" width="8.42578125" style="312" customWidth="1"/>
    <col min="10246" max="10246" width="8.7109375" style="312" customWidth="1"/>
    <col min="10247" max="10247" width="13.5703125" style="312" customWidth="1"/>
    <col min="10248" max="10248" width="14.5703125" style="312" customWidth="1"/>
    <col min="10249" max="10249" width="14.5703125" style="312" bestFit="1" customWidth="1"/>
    <col min="10250" max="10250" width="11.7109375" style="312" bestFit="1" customWidth="1"/>
    <col min="10251" max="10495" width="9.140625" style="312"/>
    <col min="10496" max="10496" width="5.28515625" style="312" customWidth="1"/>
    <col min="10497" max="10497" width="40.42578125" style="312" customWidth="1"/>
    <col min="10498" max="10498" width="13" style="312" customWidth="1"/>
    <col min="10499" max="10499" width="10.42578125" style="312" customWidth="1"/>
    <col min="10500" max="10500" width="7.140625" style="312" customWidth="1"/>
    <col min="10501" max="10501" width="8.42578125" style="312" customWidth="1"/>
    <col min="10502" max="10502" width="8.7109375" style="312" customWidth="1"/>
    <col min="10503" max="10503" width="13.5703125" style="312" customWidth="1"/>
    <col min="10504" max="10504" width="14.5703125" style="312" customWidth="1"/>
    <col min="10505" max="10505" width="14.5703125" style="312" bestFit="1" customWidth="1"/>
    <col min="10506" max="10506" width="11.7109375" style="312" bestFit="1" customWidth="1"/>
    <col min="10507" max="10751" width="9.140625" style="312"/>
    <col min="10752" max="10752" width="5.28515625" style="312" customWidth="1"/>
    <col min="10753" max="10753" width="40.42578125" style="312" customWidth="1"/>
    <col min="10754" max="10754" width="13" style="312" customWidth="1"/>
    <col min="10755" max="10755" width="10.42578125" style="312" customWidth="1"/>
    <col min="10756" max="10756" width="7.140625" style="312" customWidth="1"/>
    <col min="10757" max="10757" width="8.42578125" style="312" customWidth="1"/>
    <col min="10758" max="10758" width="8.7109375" style="312" customWidth="1"/>
    <col min="10759" max="10759" width="13.5703125" style="312" customWidth="1"/>
    <col min="10760" max="10760" width="14.5703125" style="312" customWidth="1"/>
    <col min="10761" max="10761" width="14.5703125" style="312" bestFit="1" customWidth="1"/>
    <col min="10762" max="10762" width="11.7109375" style="312" bestFit="1" customWidth="1"/>
    <col min="10763" max="11007" width="9.140625" style="312"/>
    <col min="11008" max="11008" width="5.28515625" style="312" customWidth="1"/>
    <col min="11009" max="11009" width="40.42578125" style="312" customWidth="1"/>
    <col min="11010" max="11010" width="13" style="312" customWidth="1"/>
    <col min="11011" max="11011" width="10.42578125" style="312" customWidth="1"/>
    <col min="11012" max="11012" width="7.140625" style="312" customWidth="1"/>
    <col min="11013" max="11013" width="8.42578125" style="312" customWidth="1"/>
    <col min="11014" max="11014" width="8.7109375" style="312" customWidth="1"/>
    <col min="11015" max="11015" width="13.5703125" style="312" customWidth="1"/>
    <col min="11016" max="11016" width="14.5703125" style="312" customWidth="1"/>
    <col min="11017" max="11017" width="14.5703125" style="312" bestFit="1" customWidth="1"/>
    <col min="11018" max="11018" width="11.7109375" style="312" bestFit="1" customWidth="1"/>
    <col min="11019" max="11263" width="9.140625" style="312"/>
    <col min="11264" max="11264" width="5.28515625" style="312" customWidth="1"/>
    <col min="11265" max="11265" width="40.42578125" style="312" customWidth="1"/>
    <col min="11266" max="11266" width="13" style="312" customWidth="1"/>
    <col min="11267" max="11267" width="10.42578125" style="312" customWidth="1"/>
    <col min="11268" max="11268" width="7.140625" style="312" customWidth="1"/>
    <col min="11269" max="11269" width="8.42578125" style="312" customWidth="1"/>
    <col min="11270" max="11270" width="8.7109375" style="312" customWidth="1"/>
    <col min="11271" max="11271" width="13.5703125" style="312" customWidth="1"/>
    <col min="11272" max="11272" width="14.5703125" style="312" customWidth="1"/>
    <col min="11273" max="11273" width="14.5703125" style="312" bestFit="1" customWidth="1"/>
    <col min="11274" max="11274" width="11.7109375" style="312" bestFit="1" customWidth="1"/>
    <col min="11275" max="11519" width="9.140625" style="312"/>
    <col min="11520" max="11520" width="5.28515625" style="312" customWidth="1"/>
    <col min="11521" max="11521" width="40.42578125" style="312" customWidth="1"/>
    <col min="11522" max="11522" width="13" style="312" customWidth="1"/>
    <col min="11523" max="11523" width="10.42578125" style="312" customWidth="1"/>
    <col min="11524" max="11524" width="7.140625" style="312" customWidth="1"/>
    <col min="11525" max="11525" width="8.42578125" style="312" customWidth="1"/>
    <col min="11526" max="11526" width="8.7109375" style="312" customWidth="1"/>
    <col min="11527" max="11527" width="13.5703125" style="312" customWidth="1"/>
    <col min="11528" max="11528" width="14.5703125" style="312" customWidth="1"/>
    <col min="11529" max="11529" width="14.5703125" style="312" bestFit="1" customWidth="1"/>
    <col min="11530" max="11530" width="11.7109375" style="312" bestFit="1" customWidth="1"/>
    <col min="11531" max="11775" width="9.140625" style="312"/>
    <col min="11776" max="11776" width="5.28515625" style="312" customWidth="1"/>
    <col min="11777" max="11777" width="40.42578125" style="312" customWidth="1"/>
    <col min="11778" max="11778" width="13" style="312" customWidth="1"/>
    <col min="11779" max="11779" width="10.42578125" style="312" customWidth="1"/>
    <col min="11780" max="11780" width="7.140625" style="312" customWidth="1"/>
    <col min="11781" max="11781" width="8.42578125" style="312" customWidth="1"/>
    <col min="11782" max="11782" width="8.7109375" style="312" customWidth="1"/>
    <col min="11783" max="11783" width="13.5703125" style="312" customWidth="1"/>
    <col min="11784" max="11784" width="14.5703125" style="312" customWidth="1"/>
    <col min="11785" max="11785" width="14.5703125" style="312" bestFit="1" customWidth="1"/>
    <col min="11786" max="11786" width="11.7109375" style="312" bestFit="1" customWidth="1"/>
    <col min="11787" max="12031" width="9.140625" style="312"/>
    <col min="12032" max="12032" width="5.28515625" style="312" customWidth="1"/>
    <col min="12033" max="12033" width="40.42578125" style="312" customWidth="1"/>
    <col min="12034" max="12034" width="13" style="312" customWidth="1"/>
    <col min="12035" max="12035" width="10.42578125" style="312" customWidth="1"/>
    <col min="12036" max="12036" width="7.140625" style="312" customWidth="1"/>
    <col min="12037" max="12037" width="8.42578125" style="312" customWidth="1"/>
    <col min="12038" max="12038" width="8.7109375" style="312" customWidth="1"/>
    <col min="12039" max="12039" width="13.5703125" style="312" customWidth="1"/>
    <col min="12040" max="12040" width="14.5703125" style="312" customWidth="1"/>
    <col min="12041" max="12041" width="14.5703125" style="312" bestFit="1" customWidth="1"/>
    <col min="12042" max="12042" width="11.7109375" style="312" bestFit="1" customWidth="1"/>
    <col min="12043" max="12287" width="9.140625" style="312"/>
    <col min="12288" max="12288" width="5.28515625" style="312" customWidth="1"/>
    <col min="12289" max="12289" width="40.42578125" style="312" customWidth="1"/>
    <col min="12290" max="12290" width="13" style="312" customWidth="1"/>
    <col min="12291" max="12291" width="10.42578125" style="312" customWidth="1"/>
    <col min="12292" max="12292" width="7.140625" style="312" customWidth="1"/>
    <col min="12293" max="12293" width="8.42578125" style="312" customWidth="1"/>
    <col min="12294" max="12294" width="8.7109375" style="312" customWidth="1"/>
    <col min="12295" max="12295" width="13.5703125" style="312" customWidth="1"/>
    <col min="12296" max="12296" width="14.5703125" style="312" customWidth="1"/>
    <col min="12297" max="12297" width="14.5703125" style="312" bestFit="1" customWidth="1"/>
    <col min="12298" max="12298" width="11.7109375" style="312" bestFit="1" customWidth="1"/>
    <col min="12299" max="12543" width="9.140625" style="312"/>
    <col min="12544" max="12544" width="5.28515625" style="312" customWidth="1"/>
    <col min="12545" max="12545" width="40.42578125" style="312" customWidth="1"/>
    <col min="12546" max="12546" width="13" style="312" customWidth="1"/>
    <col min="12547" max="12547" width="10.42578125" style="312" customWidth="1"/>
    <col min="12548" max="12548" width="7.140625" style="312" customWidth="1"/>
    <col min="12549" max="12549" width="8.42578125" style="312" customWidth="1"/>
    <col min="12550" max="12550" width="8.7109375" style="312" customWidth="1"/>
    <col min="12551" max="12551" width="13.5703125" style="312" customWidth="1"/>
    <col min="12552" max="12552" width="14.5703125" style="312" customWidth="1"/>
    <col min="12553" max="12553" width="14.5703125" style="312" bestFit="1" customWidth="1"/>
    <col min="12554" max="12554" width="11.7109375" style="312" bestFit="1" customWidth="1"/>
    <col min="12555" max="12799" width="9.140625" style="312"/>
    <col min="12800" max="12800" width="5.28515625" style="312" customWidth="1"/>
    <col min="12801" max="12801" width="40.42578125" style="312" customWidth="1"/>
    <col min="12802" max="12802" width="13" style="312" customWidth="1"/>
    <col min="12803" max="12803" width="10.42578125" style="312" customWidth="1"/>
    <col min="12804" max="12804" width="7.140625" style="312" customWidth="1"/>
    <col min="12805" max="12805" width="8.42578125" style="312" customWidth="1"/>
    <col min="12806" max="12806" width="8.7109375" style="312" customWidth="1"/>
    <col min="12807" max="12807" width="13.5703125" style="312" customWidth="1"/>
    <col min="12808" max="12808" width="14.5703125" style="312" customWidth="1"/>
    <col min="12809" max="12809" width="14.5703125" style="312" bestFit="1" customWidth="1"/>
    <col min="12810" max="12810" width="11.7109375" style="312" bestFit="1" customWidth="1"/>
    <col min="12811" max="13055" width="9.140625" style="312"/>
    <col min="13056" max="13056" width="5.28515625" style="312" customWidth="1"/>
    <col min="13057" max="13057" width="40.42578125" style="312" customWidth="1"/>
    <col min="13058" max="13058" width="13" style="312" customWidth="1"/>
    <col min="13059" max="13059" width="10.42578125" style="312" customWidth="1"/>
    <col min="13060" max="13060" width="7.140625" style="312" customWidth="1"/>
    <col min="13061" max="13061" width="8.42578125" style="312" customWidth="1"/>
    <col min="13062" max="13062" width="8.7109375" style="312" customWidth="1"/>
    <col min="13063" max="13063" width="13.5703125" style="312" customWidth="1"/>
    <col min="13064" max="13064" width="14.5703125" style="312" customWidth="1"/>
    <col min="13065" max="13065" width="14.5703125" style="312" bestFit="1" customWidth="1"/>
    <col min="13066" max="13066" width="11.7109375" style="312" bestFit="1" customWidth="1"/>
    <col min="13067" max="13311" width="9.140625" style="312"/>
    <col min="13312" max="13312" width="5.28515625" style="312" customWidth="1"/>
    <col min="13313" max="13313" width="40.42578125" style="312" customWidth="1"/>
    <col min="13314" max="13314" width="13" style="312" customWidth="1"/>
    <col min="13315" max="13315" width="10.42578125" style="312" customWidth="1"/>
    <col min="13316" max="13316" width="7.140625" style="312" customWidth="1"/>
    <col min="13317" max="13317" width="8.42578125" style="312" customWidth="1"/>
    <col min="13318" max="13318" width="8.7109375" style="312" customWidth="1"/>
    <col min="13319" max="13319" width="13.5703125" style="312" customWidth="1"/>
    <col min="13320" max="13320" width="14.5703125" style="312" customWidth="1"/>
    <col min="13321" max="13321" width="14.5703125" style="312" bestFit="1" customWidth="1"/>
    <col min="13322" max="13322" width="11.7109375" style="312" bestFit="1" customWidth="1"/>
    <col min="13323" max="13567" width="9.140625" style="312"/>
    <col min="13568" max="13568" width="5.28515625" style="312" customWidth="1"/>
    <col min="13569" max="13569" width="40.42578125" style="312" customWidth="1"/>
    <col min="13570" max="13570" width="13" style="312" customWidth="1"/>
    <col min="13571" max="13571" width="10.42578125" style="312" customWidth="1"/>
    <col min="13572" max="13572" width="7.140625" style="312" customWidth="1"/>
    <col min="13573" max="13573" width="8.42578125" style="312" customWidth="1"/>
    <col min="13574" max="13574" width="8.7109375" style="312" customWidth="1"/>
    <col min="13575" max="13575" width="13.5703125" style="312" customWidth="1"/>
    <col min="13576" max="13576" width="14.5703125" style="312" customWidth="1"/>
    <col min="13577" max="13577" width="14.5703125" style="312" bestFit="1" customWidth="1"/>
    <col min="13578" max="13578" width="11.7109375" style="312" bestFit="1" customWidth="1"/>
    <col min="13579" max="13823" width="9.140625" style="312"/>
    <col min="13824" max="13824" width="5.28515625" style="312" customWidth="1"/>
    <col min="13825" max="13825" width="40.42578125" style="312" customWidth="1"/>
    <col min="13826" max="13826" width="13" style="312" customWidth="1"/>
    <col min="13827" max="13827" width="10.42578125" style="312" customWidth="1"/>
    <col min="13828" max="13828" width="7.140625" style="312" customWidth="1"/>
    <col min="13829" max="13829" width="8.42578125" style="312" customWidth="1"/>
    <col min="13830" max="13830" width="8.7109375" style="312" customWidth="1"/>
    <col min="13831" max="13831" width="13.5703125" style="312" customWidth="1"/>
    <col min="13832" max="13832" width="14.5703125" style="312" customWidth="1"/>
    <col min="13833" max="13833" width="14.5703125" style="312" bestFit="1" customWidth="1"/>
    <col min="13834" max="13834" width="11.7109375" style="312" bestFit="1" customWidth="1"/>
    <col min="13835" max="14079" width="9.140625" style="312"/>
    <col min="14080" max="14080" width="5.28515625" style="312" customWidth="1"/>
    <col min="14081" max="14081" width="40.42578125" style="312" customWidth="1"/>
    <col min="14082" max="14082" width="13" style="312" customWidth="1"/>
    <col min="14083" max="14083" width="10.42578125" style="312" customWidth="1"/>
    <col min="14084" max="14084" width="7.140625" style="312" customWidth="1"/>
    <col min="14085" max="14085" width="8.42578125" style="312" customWidth="1"/>
    <col min="14086" max="14086" width="8.7109375" style="312" customWidth="1"/>
    <col min="14087" max="14087" width="13.5703125" style="312" customWidth="1"/>
    <col min="14088" max="14088" width="14.5703125" style="312" customWidth="1"/>
    <col min="14089" max="14089" width="14.5703125" style="312" bestFit="1" customWidth="1"/>
    <col min="14090" max="14090" width="11.7109375" style="312" bestFit="1" customWidth="1"/>
    <col min="14091" max="14335" width="9.140625" style="312"/>
    <col min="14336" max="14336" width="5.28515625" style="312" customWidth="1"/>
    <col min="14337" max="14337" width="40.42578125" style="312" customWidth="1"/>
    <col min="14338" max="14338" width="13" style="312" customWidth="1"/>
    <col min="14339" max="14339" width="10.42578125" style="312" customWidth="1"/>
    <col min="14340" max="14340" width="7.140625" style="312" customWidth="1"/>
    <col min="14341" max="14341" width="8.42578125" style="312" customWidth="1"/>
    <col min="14342" max="14342" width="8.7109375" style="312" customWidth="1"/>
    <col min="14343" max="14343" width="13.5703125" style="312" customWidth="1"/>
    <col min="14344" max="14344" width="14.5703125" style="312" customWidth="1"/>
    <col min="14345" max="14345" width="14.5703125" style="312" bestFit="1" customWidth="1"/>
    <col min="14346" max="14346" width="11.7109375" style="312" bestFit="1" customWidth="1"/>
    <col min="14347" max="14591" width="9.140625" style="312"/>
    <col min="14592" max="14592" width="5.28515625" style="312" customWidth="1"/>
    <col min="14593" max="14593" width="40.42578125" style="312" customWidth="1"/>
    <col min="14594" max="14594" width="13" style="312" customWidth="1"/>
    <col min="14595" max="14595" width="10.42578125" style="312" customWidth="1"/>
    <col min="14596" max="14596" width="7.140625" style="312" customWidth="1"/>
    <col min="14597" max="14597" width="8.42578125" style="312" customWidth="1"/>
    <col min="14598" max="14598" width="8.7109375" style="312" customWidth="1"/>
    <col min="14599" max="14599" width="13.5703125" style="312" customWidth="1"/>
    <col min="14600" max="14600" width="14.5703125" style="312" customWidth="1"/>
    <col min="14601" max="14601" width="14.5703125" style="312" bestFit="1" customWidth="1"/>
    <col min="14602" max="14602" width="11.7109375" style="312" bestFit="1" customWidth="1"/>
    <col min="14603" max="14847" width="9.140625" style="312"/>
    <col min="14848" max="14848" width="5.28515625" style="312" customWidth="1"/>
    <col min="14849" max="14849" width="40.42578125" style="312" customWidth="1"/>
    <col min="14850" max="14850" width="13" style="312" customWidth="1"/>
    <col min="14851" max="14851" width="10.42578125" style="312" customWidth="1"/>
    <col min="14852" max="14852" width="7.140625" style="312" customWidth="1"/>
    <col min="14853" max="14853" width="8.42578125" style="312" customWidth="1"/>
    <col min="14854" max="14854" width="8.7109375" style="312" customWidth="1"/>
    <col min="14855" max="14855" width="13.5703125" style="312" customWidth="1"/>
    <col min="14856" max="14856" width="14.5703125" style="312" customWidth="1"/>
    <col min="14857" max="14857" width="14.5703125" style="312" bestFit="1" customWidth="1"/>
    <col min="14858" max="14858" width="11.7109375" style="312" bestFit="1" customWidth="1"/>
    <col min="14859" max="15103" width="9.140625" style="312"/>
    <col min="15104" max="15104" width="5.28515625" style="312" customWidth="1"/>
    <col min="15105" max="15105" width="40.42578125" style="312" customWidth="1"/>
    <col min="15106" max="15106" width="13" style="312" customWidth="1"/>
    <col min="15107" max="15107" width="10.42578125" style="312" customWidth="1"/>
    <col min="15108" max="15108" width="7.140625" style="312" customWidth="1"/>
    <col min="15109" max="15109" width="8.42578125" style="312" customWidth="1"/>
    <col min="15110" max="15110" width="8.7109375" style="312" customWidth="1"/>
    <col min="15111" max="15111" width="13.5703125" style="312" customWidth="1"/>
    <col min="15112" max="15112" width="14.5703125" style="312" customWidth="1"/>
    <col min="15113" max="15113" width="14.5703125" style="312" bestFit="1" customWidth="1"/>
    <col min="15114" max="15114" width="11.7109375" style="312" bestFit="1" customWidth="1"/>
    <col min="15115" max="15359" width="9.140625" style="312"/>
    <col min="15360" max="15360" width="5.28515625" style="312" customWidth="1"/>
    <col min="15361" max="15361" width="40.42578125" style="312" customWidth="1"/>
    <col min="15362" max="15362" width="13" style="312" customWidth="1"/>
    <col min="15363" max="15363" width="10.42578125" style="312" customWidth="1"/>
    <col min="15364" max="15364" width="7.140625" style="312" customWidth="1"/>
    <col min="15365" max="15365" width="8.42578125" style="312" customWidth="1"/>
    <col min="15366" max="15366" width="8.7109375" style="312" customWidth="1"/>
    <col min="15367" max="15367" width="13.5703125" style="312" customWidth="1"/>
    <col min="15368" max="15368" width="14.5703125" style="312" customWidth="1"/>
    <col min="15369" max="15369" width="14.5703125" style="312" bestFit="1" customWidth="1"/>
    <col min="15370" max="15370" width="11.7109375" style="312" bestFit="1" customWidth="1"/>
    <col min="15371" max="15615" width="9.140625" style="312"/>
    <col min="15616" max="15616" width="5.28515625" style="312" customWidth="1"/>
    <col min="15617" max="15617" width="40.42578125" style="312" customWidth="1"/>
    <col min="15618" max="15618" width="13" style="312" customWidth="1"/>
    <col min="15619" max="15619" width="10.42578125" style="312" customWidth="1"/>
    <col min="15620" max="15620" width="7.140625" style="312" customWidth="1"/>
    <col min="15621" max="15621" width="8.42578125" style="312" customWidth="1"/>
    <col min="15622" max="15622" width="8.7109375" style="312" customWidth="1"/>
    <col min="15623" max="15623" width="13.5703125" style="312" customWidth="1"/>
    <col min="15624" max="15624" width="14.5703125" style="312" customWidth="1"/>
    <col min="15625" max="15625" width="14.5703125" style="312" bestFit="1" customWidth="1"/>
    <col min="15626" max="15626" width="11.7109375" style="312" bestFit="1" customWidth="1"/>
    <col min="15627" max="15871" width="9.140625" style="312"/>
    <col min="15872" max="15872" width="5.28515625" style="312" customWidth="1"/>
    <col min="15873" max="15873" width="40.42578125" style="312" customWidth="1"/>
    <col min="15874" max="15874" width="13" style="312" customWidth="1"/>
    <col min="15875" max="15875" width="10.42578125" style="312" customWidth="1"/>
    <col min="15876" max="15876" width="7.140625" style="312" customWidth="1"/>
    <col min="15877" max="15877" width="8.42578125" style="312" customWidth="1"/>
    <col min="15878" max="15878" width="8.7109375" style="312" customWidth="1"/>
    <col min="15879" max="15879" width="13.5703125" style="312" customWidth="1"/>
    <col min="15880" max="15880" width="14.5703125" style="312" customWidth="1"/>
    <col min="15881" max="15881" width="14.5703125" style="312" bestFit="1" customWidth="1"/>
    <col min="15882" max="15882" width="11.7109375" style="312" bestFit="1" customWidth="1"/>
    <col min="15883" max="16127" width="9.140625" style="312"/>
    <col min="16128" max="16128" width="5.28515625" style="312" customWidth="1"/>
    <col min="16129" max="16129" width="40.42578125" style="312" customWidth="1"/>
    <col min="16130" max="16130" width="13" style="312" customWidth="1"/>
    <col min="16131" max="16131" width="10.42578125" style="312" customWidth="1"/>
    <col min="16132" max="16132" width="7.140625" style="312" customWidth="1"/>
    <col min="16133" max="16133" width="8.42578125" style="312" customWidth="1"/>
    <col min="16134" max="16134" width="8.7109375" style="312" customWidth="1"/>
    <col min="16135" max="16135" width="13.5703125" style="312" customWidth="1"/>
    <col min="16136" max="16136" width="14.5703125" style="312" customWidth="1"/>
    <col min="16137" max="16137" width="14.5703125" style="312" bestFit="1" customWidth="1"/>
    <col min="16138" max="16138" width="11.7109375" style="312" bestFit="1" customWidth="1"/>
    <col min="16139" max="16384" width="9.140625" style="312"/>
  </cols>
  <sheetData>
    <row r="1" spans="1:31" ht="25.5" customHeight="1" x14ac:dyDescent="0.25">
      <c r="B1" s="1725" t="s">
        <v>530</v>
      </c>
      <c r="C1" s="1725"/>
      <c r="D1" s="1725"/>
      <c r="E1" s="1725"/>
      <c r="F1" s="1725"/>
      <c r="G1" s="1725"/>
      <c r="H1" s="1725"/>
      <c r="I1" s="1725"/>
    </row>
    <row r="2" spans="1:31" ht="15" customHeight="1" x14ac:dyDescent="0.2"/>
    <row r="4" spans="1:31" ht="14.1" customHeight="1" x14ac:dyDescent="0.2">
      <c r="A4" s="997"/>
      <c r="B4" s="998"/>
      <c r="C4" s="999"/>
      <c r="D4" s="1000"/>
      <c r="E4" s="1000"/>
      <c r="F4" s="1000"/>
      <c r="G4" s="1001" t="s">
        <v>487</v>
      </c>
      <c r="H4" s="1000" t="s">
        <v>488</v>
      </c>
      <c r="I4" s="1425"/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</row>
    <row r="5" spans="1:31" ht="14.1" customHeight="1" x14ac:dyDescent="0.2">
      <c r="A5" s="1002" t="s">
        <v>1</v>
      </c>
      <c r="B5" s="1003" t="s">
        <v>2</v>
      </c>
      <c r="C5" s="1004" t="s">
        <v>489</v>
      </c>
      <c r="D5" s="1005" t="s">
        <v>490</v>
      </c>
      <c r="E5" s="1005" t="s">
        <v>491</v>
      </c>
      <c r="F5" s="1005" t="s">
        <v>492</v>
      </c>
      <c r="G5" s="1005" t="s">
        <v>493</v>
      </c>
      <c r="H5" s="1005" t="s">
        <v>494</v>
      </c>
      <c r="I5" s="1005" t="s">
        <v>495</v>
      </c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</row>
    <row r="6" spans="1:31" ht="14.1" customHeight="1" x14ac:dyDescent="0.2">
      <c r="A6" s="1002" t="s">
        <v>7</v>
      </c>
      <c r="B6" s="1003"/>
      <c r="C6" s="1004"/>
      <c r="D6" s="1005" t="s">
        <v>496</v>
      </c>
      <c r="E6" s="1005"/>
      <c r="F6" s="1005" t="s">
        <v>497</v>
      </c>
      <c r="G6" s="1005" t="s">
        <v>498</v>
      </c>
      <c r="H6" s="1005" t="s">
        <v>499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</row>
    <row r="7" spans="1:31" ht="14.1" customHeight="1" x14ac:dyDescent="0.2">
      <c r="A7" s="1002"/>
      <c r="B7" s="1003"/>
      <c r="C7" s="1004"/>
      <c r="D7" s="1005"/>
      <c r="E7" s="1006"/>
      <c r="F7" s="1006"/>
      <c r="G7" s="1006"/>
      <c r="H7" s="1006" t="s">
        <v>19</v>
      </c>
      <c r="I7" s="1005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</row>
    <row r="8" spans="1:31" ht="17.100000000000001" customHeight="1" x14ac:dyDescent="0.2">
      <c r="A8" s="1007"/>
      <c r="B8" s="1008" t="s">
        <v>500</v>
      </c>
      <c r="C8" s="1009"/>
      <c r="D8" s="1010"/>
      <c r="E8" s="18"/>
      <c r="F8" s="1011"/>
      <c r="G8" s="1011"/>
      <c r="H8" s="1012"/>
      <c r="I8" s="1013"/>
      <c r="J8" s="1061"/>
      <c r="K8" s="1061"/>
      <c r="L8" s="1061"/>
      <c r="M8" s="1061"/>
      <c r="N8" s="1061"/>
      <c r="O8" s="1061"/>
      <c r="P8" s="1061"/>
      <c r="Q8" s="1061"/>
      <c r="R8" s="1061"/>
      <c r="S8" s="1061"/>
      <c r="T8" s="1061"/>
      <c r="U8" s="1061"/>
      <c r="V8" s="1061"/>
      <c r="W8" s="1061"/>
      <c r="X8" s="1061"/>
      <c r="Y8" s="1061"/>
      <c r="Z8" s="1061"/>
      <c r="AA8" s="1061"/>
      <c r="AB8" s="1061"/>
      <c r="AC8" s="1061"/>
      <c r="AD8" s="1061"/>
      <c r="AE8" s="1061"/>
    </row>
    <row r="9" spans="1:31" s="1427" customFormat="1" ht="33.75" customHeight="1" x14ac:dyDescent="0.25">
      <c r="A9" s="1007"/>
      <c r="B9" s="1042" t="s">
        <v>531</v>
      </c>
      <c r="C9" s="1726" t="s">
        <v>502</v>
      </c>
      <c r="D9" s="1727"/>
      <c r="E9" s="1727"/>
      <c r="F9" s="1727"/>
      <c r="G9" s="1727"/>
      <c r="H9" s="1727"/>
      <c r="I9" s="1728"/>
      <c r="J9" s="1426"/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</row>
    <row r="10" spans="1:31" s="1427" customFormat="1" ht="75" x14ac:dyDescent="0.25">
      <c r="A10" s="1007">
        <v>1</v>
      </c>
      <c r="B10" s="1016" t="s">
        <v>532</v>
      </c>
      <c r="C10" s="1017" t="s">
        <v>504</v>
      </c>
      <c r="D10" s="1007" t="s">
        <v>505</v>
      </c>
      <c r="E10" s="1018">
        <v>1</v>
      </c>
      <c r="F10" s="1019"/>
      <c r="G10" s="1019"/>
      <c r="H10" s="1020">
        <v>600305</v>
      </c>
      <c r="I10" s="1021">
        <f>ROUND(H10*E10*0.5,2)</f>
        <v>300152.5</v>
      </c>
      <c r="J10" s="1426"/>
      <c r="K10" s="1426"/>
      <c r="L10" s="1426"/>
      <c r="M10" s="1426"/>
      <c r="N10" s="1426"/>
      <c r="O10" s="1426"/>
      <c r="P10" s="1426"/>
      <c r="Q10" s="1426"/>
      <c r="R10" s="1426"/>
      <c r="S10" s="1426"/>
      <c r="T10" s="1426"/>
      <c r="U10" s="1426"/>
      <c r="V10" s="1426"/>
      <c r="W10" s="1426"/>
      <c r="X10" s="1426"/>
      <c r="Y10" s="1426"/>
      <c r="Z10" s="1426"/>
      <c r="AA10" s="1426"/>
      <c r="AB10" s="1426"/>
      <c r="AC10" s="1426"/>
      <c r="AD10" s="1426"/>
      <c r="AE10" s="1426"/>
    </row>
    <row r="11" spans="1:31" ht="63" customHeight="1" x14ac:dyDescent="0.2">
      <c r="A11" s="1007">
        <v>2</v>
      </c>
      <c r="B11" s="1016" t="s">
        <v>533</v>
      </c>
      <c r="C11" s="1017" t="s">
        <v>507</v>
      </c>
      <c r="D11" s="1007" t="s">
        <v>505</v>
      </c>
      <c r="E11" s="1018">
        <v>0</v>
      </c>
      <c r="F11" s="1019"/>
      <c r="G11" s="1019"/>
      <c r="H11" s="1020">
        <v>526205</v>
      </c>
      <c r="I11" s="1021">
        <f>SUM(E11*H11)</f>
        <v>0</v>
      </c>
      <c r="J11" s="1061"/>
      <c r="K11" s="1061"/>
      <c r="L11" s="1061"/>
      <c r="M11" s="1061"/>
      <c r="N11" s="1061"/>
      <c r="O11" s="1061"/>
      <c r="P11" s="1061"/>
      <c r="Q11" s="1061"/>
      <c r="R11" s="1061"/>
      <c r="S11" s="1061"/>
      <c r="T11" s="1061"/>
      <c r="U11" s="1061"/>
      <c r="V11" s="1061"/>
      <c r="W11" s="1061"/>
      <c r="X11" s="1061"/>
      <c r="Y11" s="1061"/>
      <c r="Z11" s="1061"/>
      <c r="AA11" s="1061"/>
      <c r="AB11" s="1061"/>
      <c r="AC11" s="1061"/>
      <c r="AD11" s="1061"/>
      <c r="AE11" s="1061"/>
    </row>
    <row r="12" spans="1:31" ht="18" customHeight="1" x14ac:dyDescent="0.2">
      <c r="A12" s="1007"/>
      <c r="B12" s="1383" t="s">
        <v>508</v>
      </c>
      <c r="C12" s="1023"/>
      <c r="D12" s="1024"/>
      <c r="E12" s="1025"/>
      <c r="F12" s="1026"/>
      <c r="G12" s="1027"/>
      <c r="H12" s="1020"/>
      <c r="I12" s="1021">
        <f>SUM(I10:I11)</f>
        <v>300152.5</v>
      </c>
      <c r="J12" s="1061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</row>
    <row r="13" spans="1:31" ht="15" x14ac:dyDescent="0.2">
      <c r="A13" s="1007"/>
      <c r="B13" s="1729" t="s">
        <v>534</v>
      </c>
      <c r="C13" s="1730"/>
      <c r="D13" s="1730"/>
      <c r="E13" s="1730"/>
      <c r="F13" s="1730"/>
      <c r="G13" s="1731"/>
      <c r="H13" s="1020"/>
      <c r="I13" s="1028">
        <f>ROUND(I12*0.23,2)</f>
        <v>69035.08</v>
      </c>
      <c r="J13" s="1061"/>
      <c r="K13" s="1061"/>
      <c r="L13" s="1061"/>
      <c r="M13" s="1061"/>
      <c r="N13" s="1061"/>
      <c r="O13" s="1061"/>
      <c r="P13" s="1061"/>
      <c r="Q13" s="1061"/>
      <c r="R13" s="1061"/>
      <c r="S13" s="1061"/>
      <c r="T13" s="1061"/>
      <c r="U13" s="1061"/>
      <c r="V13" s="1061"/>
      <c r="W13" s="1061"/>
      <c r="X13" s="1061"/>
      <c r="Y13" s="1061"/>
      <c r="Z13" s="1061"/>
      <c r="AA13" s="1061"/>
      <c r="AB13" s="1061"/>
      <c r="AC13" s="1061"/>
      <c r="AD13" s="1061"/>
      <c r="AE13" s="1061"/>
    </row>
    <row r="14" spans="1:31" ht="63" customHeight="1" x14ac:dyDescent="0.2">
      <c r="A14" s="1007">
        <v>4</v>
      </c>
      <c r="B14" s="1016" t="s">
        <v>535</v>
      </c>
      <c r="C14" s="1029" t="s">
        <v>536</v>
      </c>
      <c r="D14" s="1007" t="s">
        <v>512</v>
      </c>
      <c r="E14" s="1018">
        <v>4</v>
      </c>
      <c r="F14" s="1019">
        <v>3.2</v>
      </c>
      <c r="G14" s="1019">
        <v>6.4</v>
      </c>
      <c r="H14" s="1020">
        <v>280</v>
      </c>
      <c r="I14" s="1021">
        <f t="shared" ref="I14:I19" si="0">H14*G14*E14</f>
        <v>7168</v>
      </c>
      <c r="J14" s="1061"/>
      <c r="K14" s="1061"/>
      <c r="L14" s="1061"/>
      <c r="M14" s="1061"/>
      <c r="N14" s="1061"/>
      <c r="O14" s="1061"/>
      <c r="P14" s="1061"/>
      <c r="Q14" s="1061"/>
      <c r="R14" s="1061"/>
      <c r="S14" s="1061"/>
      <c r="T14" s="1061"/>
      <c r="U14" s="1061"/>
      <c r="V14" s="1061"/>
      <c r="W14" s="1061"/>
      <c r="X14" s="1061"/>
      <c r="Y14" s="1061"/>
      <c r="Z14" s="1061"/>
      <c r="AA14" s="1061"/>
      <c r="AB14" s="1061"/>
      <c r="AC14" s="1061"/>
      <c r="AD14" s="1061"/>
      <c r="AE14" s="1061"/>
    </row>
    <row r="15" spans="1:31" ht="74.25" customHeight="1" x14ac:dyDescent="0.2">
      <c r="A15" s="1007">
        <v>5</v>
      </c>
      <c r="B15" s="1044" t="s">
        <v>537</v>
      </c>
      <c r="C15" s="1017" t="s">
        <v>538</v>
      </c>
      <c r="D15" s="1007" t="s">
        <v>512</v>
      </c>
      <c r="E15" s="1045">
        <v>0</v>
      </c>
      <c r="F15" s="1046">
        <v>3.4</v>
      </c>
      <c r="G15" s="1046">
        <v>8.6999999999999993</v>
      </c>
      <c r="H15" s="1021">
        <v>287</v>
      </c>
      <c r="I15" s="1021">
        <f t="shared" si="0"/>
        <v>0</v>
      </c>
      <c r="J15" s="1061"/>
      <c r="K15" s="1061"/>
      <c r="L15" s="1061"/>
      <c r="M15" s="1061"/>
      <c r="N15" s="1061"/>
      <c r="O15" s="1061"/>
      <c r="P15" s="1061"/>
      <c r="Q15" s="1061"/>
      <c r="R15" s="1061"/>
      <c r="S15" s="1061"/>
      <c r="T15" s="1061"/>
      <c r="U15" s="1061"/>
      <c r="V15" s="1061"/>
      <c r="W15" s="1061"/>
      <c r="X15" s="1061"/>
      <c r="Y15" s="1061"/>
      <c r="Z15" s="1061"/>
      <c r="AA15" s="1061"/>
      <c r="AB15" s="1061"/>
      <c r="AC15" s="1061"/>
      <c r="AD15" s="1061"/>
      <c r="AE15" s="1061"/>
    </row>
    <row r="16" spans="1:31" ht="75" customHeight="1" x14ac:dyDescent="0.2">
      <c r="A16" s="1007">
        <v>6</v>
      </c>
      <c r="B16" s="1016" t="s">
        <v>539</v>
      </c>
      <c r="C16" s="1017" t="s">
        <v>540</v>
      </c>
      <c r="D16" s="1007" t="s">
        <v>512</v>
      </c>
      <c r="E16" s="1018">
        <v>7</v>
      </c>
      <c r="F16" s="1019">
        <v>3.4</v>
      </c>
      <c r="G16" s="1019">
        <v>12.4</v>
      </c>
      <c r="H16" s="1020">
        <v>287</v>
      </c>
      <c r="I16" s="1021">
        <f t="shared" si="0"/>
        <v>24911.600000000002</v>
      </c>
      <c r="J16" s="1061"/>
      <c r="K16" s="1061"/>
      <c r="L16" s="1061"/>
      <c r="M16" s="1061"/>
      <c r="N16" s="1061"/>
      <c r="O16" s="1061"/>
      <c r="P16" s="1061"/>
      <c r="Q16" s="1061"/>
      <c r="R16" s="1061"/>
      <c r="S16" s="1061"/>
      <c r="T16" s="1061"/>
      <c r="U16" s="1061"/>
      <c r="V16" s="1061"/>
      <c r="W16" s="1061"/>
      <c r="X16" s="1061"/>
      <c r="Y16" s="1061"/>
      <c r="Z16" s="1061"/>
      <c r="AA16" s="1061"/>
      <c r="AB16" s="1061"/>
      <c r="AC16" s="1061"/>
      <c r="AD16" s="1061"/>
      <c r="AE16" s="1061"/>
    </row>
    <row r="17" spans="1:31" s="1033" customFormat="1" ht="32.25" customHeight="1" x14ac:dyDescent="0.2">
      <c r="A17" s="1007">
        <v>7</v>
      </c>
      <c r="B17" s="1047" t="s">
        <v>519</v>
      </c>
      <c r="C17" s="1017" t="s">
        <v>520</v>
      </c>
      <c r="D17" s="1007" t="s">
        <v>521</v>
      </c>
      <c r="E17" s="1048">
        <v>0</v>
      </c>
      <c r="F17" s="1046">
        <v>3.5</v>
      </c>
      <c r="G17" s="1046">
        <v>130.9</v>
      </c>
      <c r="H17" s="1021">
        <v>290</v>
      </c>
      <c r="I17" s="1021">
        <f t="shared" si="0"/>
        <v>0</v>
      </c>
      <c r="J17" s="1031"/>
      <c r="K17" s="1032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</row>
    <row r="18" spans="1:31" s="1033" customFormat="1" ht="28.5" customHeight="1" x14ac:dyDescent="0.2">
      <c r="A18" s="1007">
        <v>8</v>
      </c>
      <c r="B18" s="1047" t="s">
        <v>522</v>
      </c>
      <c r="C18" s="1017" t="s">
        <v>523</v>
      </c>
      <c r="D18" s="1007" t="s">
        <v>521</v>
      </c>
      <c r="E18" s="1048">
        <v>0</v>
      </c>
      <c r="F18" s="1046">
        <v>3.5</v>
      </c>
      <c r="G18" s="1046">
        <v>206.3</v>
      </c>
      <c r="H18" s="1021">
        <v>290</v>
      </c>
      <c r="I18" s="1021">
        <f t="shared" si="0"/>
        <v>0</v>
      </c>
      <c r="J18" s="1031"/>
      <c r="K18" s="1032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</row>
    <row r="19" spans="1:31" s="1033" customFormat="1" ht="32.25" customHeight="1" x14ac:dyDescent="0.2">
      <c r="A19" s="1007">
        <v>9</v>
      </c>
      <c r="B19" s="1383" t="s">
        <v>524</v>
      </c>
      <c r="C19" s="1017" t="s">
        <v>525</v>
      </c>
      <c r="D19" s="1007" t="s">
        <v>521</v>
      </c>
      <c r="E19" s="1019">
        <v>0.2</v>
      </c>
      <c r="F19" s="1019">
        <v>4</v>
      </c>
      <c r="G19" s="1019">
        <v>33.799999999999997</v>
      </c>
      <c r="H19" s="1020">
        <v>308</v>
      </c>
      <c r="I19" s="1021">
        <f t="shared" si="0"/>
        <v>2082.08</v>
      </c>
      <c r="J19" s="1031"/>
      <c r="K19" s="1032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</row>
    <row r="20" spans="1:31" s="1033" customFormat="1" ht="21.75" customHeight="1" x14ac:dyDescent="0.2">
      <c r="A20" s="1007"/>
      <c r="B20" s="1729" t="s">
        <v>526</v>
      </c>
      <c r="C20" s="1730"/>
      <c r="D20" s="1730"/>
      <c r="E20" s="1730"/>
      <c r="F20" s="1730"/>
      <c r="G20" s="1731"/>
      <c r="H20" s="1020"/>
      <c r="I20" s="1021">
        <f>SUM(I14:I19)</f>
        <v>34161.68</v>
      </c>
      <c r="J20" s="1031"/>
      <c r="K20" s="1032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</row>
    <row r="21" spans="1:31" s="1033" customFormat="1" ht="21.75" customHeight="1" x14ac:dyDescent="0.2">
      <c r="A21" s="1007"/>
      <c r="B21" s="1729" t="s">
        <v>527</v>
      </c>
      <c r="C21" s="1730"/>
      <c r="D21" s="1730"/>
      <c r="E21" s="1730"/>
      <c r="F21" s="1730"/>
      <c r="G21" s="1731"/>
      <c r="H21" s="1020"/>
      <c r="I21" s="1028">
        <f>ROUND(I20*1.022,2)</f>
        <v>34913.24</v>
      </c>
      <c r="J21" s="1031"/>
      <c r="K21" s="1032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</row>
    <row r="22" spans="1:31" s="1033" customFormat="1" ht="21.75" customHeight="1" x14ac:dyDescent="0.2">
      <c r="A22" s="1007"/>
      <c r="B22" s="1383" t="s">
        <v>528</v>
      </c>
      <c r="C22" s="1384"/>
      <c r="D22" s="1384"/>
      <c r="E22" s="1384"/>
      <c r="F22" s="1384"/>
      <c r="G22" s="1384"/>
      <c r="H22" s="1049"/>
      <c r="I22" s="1050">
        <f>ROUNDDOWN(SUM(I13,I21),0)</f>
        <v>103948</v>
      </c>
      <c r="J22" s="1031"/>
      <c r="K22" s="1032"/>
      <c r="L22" s="1032"/>
      <c r="M22" s="1032"/>
      <c r="N22" s="1032"/>
      <c r="O22" s="1032"/>
      <c r="P22" s="1032"/>
      <c r="Q22" s="1032"/>
      <c r="R22" s="1032"/>
      <c r="S22" s="1032"/>
      <c r="T22" s="1032"/>
      <c r="U22" s="1032"/>
      <c r="V22" s="1032"/>
      <c r="W22" s="1032"/>
      <c r="X22" s="1032"/>
      <c r="Y22" s="1032"/>
      <c r="Z22" s="1032"/>
      <c r="AA22" s="1032"/>
      <c r="AB22" s="1032"/>
      <c r="AC22" s="1032"/>
      <c r="AD22" s="1032"/>
      <c r="AE22" s="1032"/>
    </row>
    <row r="23" spans="1:31" s="1033" customFormat="1" ht="18.75" customHeight="1" x14ac:dyDescent="0.2">
      <c r="A23" s="1007"/>
      <c r="B23" s="1051" t="s">
        <v>529</v>
      </c>
      <c r="C23" s="1381"/>
      <c r="D23" s="1382"/>
      <c r="E23" s="1382"/>
      <c r="F23" s="1382"/>
      <c r="G23" s="1382"/>
      <c r="H23" s="1382"/>
      <c r="I23" s="1050">
        <f>SUM(I8,I22)</f>
        <v>103948</v>
      </c>
      <c r="J23" s="1031"/>
      <c r="K23" s="1032"/>
      <c r="L23" s="1032"/>
      <c r="M23" s="1032"/>
      <c r="N23" s="1032"/>
      <c r="O23" s="1032"/>
      <c r="P23" s="1032"/>
      <c r="Q23" s="1032"/>
      <c r="R23" s="1032"/>
      <c r="S23" s="1032"/>
      <c r="T23" s="1032"/>
      <c r="U23" s="1032"/>
      <c r="V23" s="1032"/>
      <c r="W23" s="1032"/>
      <c r="X23" s="1032"/>
      <c r="Y23" s="1032"/>
      <c r="Z23" s="1032"/>
      <c r="AA23" s="1032"/>
      <c r="AB23" s="1032"/>
      <c r="AC23" s="1032"/>
      <c r="AD23" s="1032"/>
      <c r="AE23" s="1032"/>
    </row>
    <row r="24" spans="1:31" s="1033" customFormat="1" ht="21" customHeight="1" x14ac:dyDescent="0.2">
      <c r="A24" s="1007"/>
      <c r="B24" s="1016" t="s">
        <v>21</v>
      </c>
      <c r="C24" s="1017"/>
      <c r="D24" s="1007"/>
      <c r="E24" s="1018"/>
      <c r="F24" s="1019"/>
      <c r="G24" s="1019"/>
      <c r="H24" s="1020"/>
      <c r="I24" s="1028">
        <f>ROUND(I23*0.18,2)</f>
        <v>18710.64</v>
      </c>
      <c r="J24" s="1031"/>
      <c r="K24" s="1032"/>
      <c r="L24" s="1032"/>
      <c r="M24" s="1032"/>
      <c r="N24" s="1032"/>
      <c r="O24" s="1032"/>
      <c r="P24" s="1032"/>
      <c r="Q24" s="1032"/>
      <c r="R24" s="1032"/>
      <c r="S24" s="1032"/>
      <c r="T24" s="1032"/>
      <c r="U24" s="1032"/>
      <c r="V24" s="1032"/>
      <c r="W24" s="1032"/>
      <c r="X24" s="1032"/>
      <c r="Y24" s="1032"/>
      <c r="Z24" s="1032"/>
      <c r="AA24" s="1032"/>
      <c r="AB24" s="1032"/>
      <c r="AC24" s="1032"/>
      <c r="AD24" s="1032"/>
      <c r="AE24" s="1032"/>
    </row>
    <row r="25" spans="1:31" s="1033" customFormat="1" ht="21" customHeight="1" x14ac:dyDescent="0.2">
      <c r="A25" s="1007"/>
      <c r="B25" s="1016" t="s">
        <v>22</v>
      </c>
      <c r="C25" s="1017"/>
      <c r="D25" s="1007"/>
      <c r="E25" s="1018"/>
      <c r="F25" s="1019"/>
      <c r="G25" s="1019"/>
      <c r="H25" s="1020"/>
      <c r="I25" s="1028">
        <f>I23+I24</f>
        <v>122658.64</v>
      </c>
      <c r="J25" s="1031"/>
      <c r="K25" s="1032"/>
      <c r="L25" s="1032"/>
      <c r="M25" s="1032"/>
      <c r="N25" s="1032"/>
      <c r="O25" s="1032"/>
      <c r="P25" s="1032"/>
      <c r="Q25" s="1032"/>
      <c r="R25" s="1032"/>
      <c r="S25" s="1032"/>
      <c r="T25" s="1032"/>
      <c r="U25" s="1032"/>
      <c r="V25" s="1032"/>
      <c r="W25" s="1032"/>
      <c r="X25" s="1032"/>
      <c r="Y25" s="1032"/>
      <c r="Z25" s="1032"/>
      <c r="AA25" s="1032"/>
      <c r="AB25" s="1032"/>
      <c r="AC25" s="1032"/>
      <c r="AD25" s="1032"/>
      <c r="AE25" s="1032"/>
    </row>
    <row r="26" spans="1:31" s="1033" customFormat="1" ht="21.75" customHeight="1" x14ac:dyDescent="0.2">
      <c r="A26" s="1014"/>
      <c r="B26" s="1031"/>
      <c r="C26" s="1032"/>
      <c r="D26" s="1032"/>
      <c r="E26" s="1032"/>
      <c r="F26" s="1032"/>
      <c r="G26" s="1032"/>
      <c r="H26" s="1032"/>
      <c r="I26" s="1032"/>
      <c r="J26" s="1032"/>
      <c r="K26" s="1032"/>
      <c r="L26" s="1032"/>
      <c r="M26" s="1032"/>
      <c r="N26" s="1032"/>
      <c r="O26" s="1032"/>
      <c r="P26" s="1032"/>
      <c r="Q26" s="1032"/>
      <c r="R26" s="1032"/>
      <c r="S26" s="1032"/>
      <c r="T26" s="1032"/>
      <c r="U26" s="1032"/>
      <c r="V26" s="1032"/>
    </row>
    <row r="27" spans="1:31" s="1033" customFormat="1" ht="21.75" customHeight="1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  <c r="I27" s="1032"/>
      <c r="J27" s="1032"/>
      <c r="K27" s="1032"/>
      <c r="L27" s="1032"/>
      <c r="M27" s="1032"/>
      <c r="N27" s="1032"/>
      <c r="O27" s="1032"/>
      <c r="P27" s="1032"/>
      <c r="Q27" s="1032"/>
      <c r="R27" s="1032"/>
      <c r="S27" s="1032"/>
      <c r="T27" s="1032"/>
      <c r="U27" s="1032"/>
      <c r="V27" s="1032"/>
    </row>
    <row r="28" spans="1:31" s="1033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  <c r="I28" s="1032"/>
      <c r="J28" s="1032"/>
      <c r="K28" s="1032"/>
      <c r="L28" s="1032"/>
      <c r="M28" s="1032"/>
      <c r="N28" s="1032"/>
      <c r="O28" s="1032"/>
      <c r="P28" s="1032"/>
      <c r="Q28" s="1032"/>
      <c r="R28" s="1032"/>
      <c r="S28" s="1032"/>
      <c r="T28" s="1032"/>
      <c r="U28" s="1032"/>
      <c r="V28" s="1032"/>
    </row>
    <row r="29" spans="1:31" s="1033" customFormat="1" ht="15" x14ac:dyDescent="0.25">
      <c r="A29" s="1114"/>
      <c r="B29" s="1402"/>
      <c r="C29" s="1115"/>
      <c r="D29" s="1114"/>
      <c r="E29" s="1403"/>
      <c r="F29" s="1061"/>
      <c r="G29" s="639"/>
      <c r="H29" s="1114"/>
      <c r="I29" s="1041"/>
      <c r="J29" s="1031"/>
      <c r="K29" s="1032"/>
      <c r="L29" s="1032"/>
      <c r="M29" s="1032"/>
      <c r="N29" s="1032"/>
      <c r="O29" s="1032"/>
      <c r="P29" s="1032"/>
      <c r="Q29" s="1032"/>
      <c r="R29" s="1032"/>
      <c r="S29" s="1032"/>
      <c r="T29" s="1032"/>
      <c r="U29" s="1032"/>
      <c r="V29" s="1032"/>
      <c r="W29" s="1032"/>
      <c r="X29" s="1032"/>
      <c r="Y29" s="1032"/>
      <c r="Z29" s="1032"/>
      <c r="AA29" s="1032"/>
      <c r="AB29" s="1032"/>
      <c r="AC29" s="1032"/>
      <c r="AD29" s="1032"/>
      <c r="AE29" s="1032"/>
    </row>
    <row r="30" spans="1:31" s="1033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  <c r="I30" s="1041"/>
      <c r="J30" s="1031"/>
      <c r="K30" s="1032"/>
      <c r="L30" s="1032"/>
      <c r="M30" s="1032"/>
      <c r="N30" s="1032"/>
      <c r="O30" s="1032"/>
      <c r="P30" s="1032"/>
      <c r="Q30" s="1032"/>
      <c r="R30" s="1032"/>
      <c r="S30" s="1032"/>
      <c r="T30" s="1032"/>
      <c r="U30" s="1032"/>
      <c r="V30" s="1032"/>
      <c r="W30" s="1032"/>
      <c r="X30" s="1032"/>
      <c r="Y30" s="1032"/>
      <c r="Z30" s="1032"/>
      <c r="AA30" s="1032"/>
      <c r="AB30" s="1032"/>
      <c r="AC30" s="1032"/>
      <c r="AD30" s="1032"/>
      <c r="AE30" s="1032"/>
    </row>
    <row r="31" spans="1:31" s="1033" customFormat="1" ht="27" customHeight="1" x14ac:dyDescent="0.25">
      <c r="A31" s="1040"/>
      <c r="B31" s="1052"/>
      <c r="C31" s="1041"/>
      <c r="D31" s="1041"/>
      <c r="E31" s="1041"/>
      <c r="F31" s="1041"/>
      <c r="G31" s="1041"/>
      <c r="H31" s="1041"/>
      <c r="I31" s="1041"/>
      <c r="J31" s="1031"/>
      <c r="K31" s="1032"/>
      <c r="L31" s="1032"/>
      <c r="M31" s="1032"/>
      <c r="N31" s="1032"/>
      <c r="O31" s="1032"/>
      <c r="P31" s="1032"/>
      <c r="Q31" s="1032"/>
      <c r="R31" s="1032"/>
      <c r="S31" s="1032"/>
      <c r="T31" s="1032"/>
      <c r="U31" s="1032"/>
      <c r="V31" s="1032"/>
      <c r="W31" s="1032"/>
      <c r="X31" s="1032"/>
      <c r="Y31" s="1032"/>
      <c r="Z31" s="1032"/>
      <c r="AA31" s="1032"/>
      <c r="AB31" s="1032"/>
      <c r="AC31" s="1032"/>
      <c r="AD31" s="1032"/>
      <c r="AE31" s="1032"/>
    </row>
    <row r="32" spans="1:31" s="1033" customFormat="1" ht="27" customHeight="1" x14ac:dyDescent="0.25">
      <c r="A32" s="1040"/>
      <c r="B32" s="1052"/>
      <c r="C32" s="1041"/>
      <c r="D32" s="1041"/>
      <c r="E32" s="1041"/>
      <c r="F32" s="1041"/>
      <c r="G32" s="1041"/>
      <c r="H32" s="1041"/>
      <c r="I32" s="1041"/>
      <c r="J32" s="1031"/>
      <c r="K32" s="1032"/>
      <c r="L32" s="1032"/>
      <c r="M32" s="1032"/>
      <c r="N32" s="1032"/>
      <c r="O32" s="1032"/>
      <c r="P32" s="1032"/>
      <c r="Q32" s="1032"/>
      <c r="R32" s="1032"/>
      <c r="S32" s="1032"/>
      <c r="T32" s="1032"/>
      <c r="U32" s="1032"/>
      <c r="V32" s="1032"/>
      <c r="W32" s="1032"/>
      <c r="X32" s="1032"/>
      <c r="Y32" s="1032"/>
      <c r="Z32" s="1032"/>
      <c r="AA32" s="1032"/>
      <c r="AB32" s="1032"/>
      <c r="AC32" s="1032"/>
      <c r="AD32" s="1032"/>
      <c r="AE32" s="1032"/>
    </row>
    <row r="33" spans="1:31" s="1033" customFormat="1" ht="34.5" customHeight="1" x14ac:dyDescent="0.25">
      <c r="A33" s="1040"/>
      <c r="B33" s="1052"/>
      <c r="C33" s="1041"/>
      <c r="D33" s="1041"/>
      <c r="E33" s="1041"/>
      <c r="F33" s="1041"/>
      <c r="G33" s="1041"/>
      <c r="H33" s="1041"/>
      <c r="I33" s="1041"/>
      <c r="J33" s="1031"/>
      <c r="K33" s="1032"/>
      <c r="L33" s="1032"/>
      <c r="M33" s="1032"/>
      <c r="N33" s="1032"/>
      <c r="O33" s="1032"/>
      <c r="P33" s="1032"/>
      <c r="Q33" s="1032"/>
      <c r="R33" s="1032"/>
      <c r="S33" s="1032"/>
      <c r="T33" s="1032"/>
      <c r="U33" s="1032"/>
      <c r="V33" s="1032"/>
      <c r="W33" s="1032"/>
      <c r="X33" s="1032"/>
      <c r="Y33" s="1032"/>
      <c r="Z33" s="1032"/>
      <c r="AA33" s="1032"/>
      <c r="AB33" s="1032"/>
      <c r="AC33" s="1032"/>
      <c r="AD33" s="1032"/>
      <c r="AE33" s="1032"/>
    </row>
    <row r="34" spans="1:31" s="1033" customFormat="1" ht="21.75" customHeight="1" x14ac:dyDescent="0.25">
      <c r="A34" s="1040"/>
      <c r="B34" s="1052"/>
      <c r="C34" s="1041"/>
      <c r="D34" s="1041"/>
      <c r="E34" s="1041"/>
      <c r="F34" s="1041"/>
      <c r="G34" s="1041"/>
      <c r="H34" s="1041"/>
      <c r="I34" s="1041"/>
      <c r="J34" s="1031"/>
      <c r="K34" s="1032"/>
      <c r="L34" s="1032"/>
      <c r="M34" s="1032"/>
      <c r="N34" s="1032"/>
      <c r="O34" s="1032"/>
      <c r="P34" s="1032"/>
      <c r="Q34" s="1032"/>
      <c r="R34" s="1032"/>
      <c r="S34" s="1032"/>
      <c r="T34" s="1032"/>
      <c r="U34" s="1032"/>
      <c r="V34" s="1032"/>
      <c r="W34" s="1032"/>
      <c r="X34" s="1032"/>
      <c r="Y34" s="1032"/>
      <c r="Z34" s="1032"/>
      <c r="AA34" s="1032"/>
      <c r="AB34" s="1032"/>
      <c r="AC34" s="1032"/>
      <c r="AD34" s="1032"/>
      <c r="AE34" s="1032"/>
    </row>
    <row r="35" spans="1:31" s="1033" customFormat="1" ht="21.75" customHeight="1" x14ac:dyDescent="0.25">
      <c r="A35" s="1040"/>
      <c r="B35" s="1052"/>
      <c r="C35" s="1041"/>
      <c r="D35" s="1041"/>
      <c r="E35" s="1041"/>
      <c r="F35" s="1041"/>
      <c r="G35" s="1041"/>
      <c r="H35" s="1041"/>
      <c r="I35" s="1041"/>
      <c r="J35" s="1031"/>
      <c r="K35" s="1032"/>
      <c r="L35" s="1032"/>
      <c r="M35" s="1032"/>
      <c r="N35" s="1032"/>
      <c r="O35" s="1032"/>
      <c r="P35" s="1032"/>
      <c r="Q35" s="1032"/>
      <c r="R35" s="1032"/>
      <c r="S35" s="1032"/>
      <c r="T35" s="1032"/>
      <c r="U35" s="1032"/>
      <c r="V35" s="1032"/>
      <c r="W35" s="1032"/>
      <c r="X35" s="1032"/>
      <c r="Y35" s="1032"/>
      <c r="Z35" s="1032"/>
      <c r="AA35" s="1032"/>
      <c r="AB35" s="1032"/>
      <c r="AC35" s="1032"/>
      <c r="AD35" s="1032"/>
      <c r="AE35" s="1032"/>
    </row>
    <row r="36" spans="1:31" s="1033" customFormat="1" ht="21.75" customHeight="1" x14ac:dyDescent="0.25">
      <c r="A36" s="1040"/>
      <c r="B36" s="1052"/>
      <c r="C36" s="1041"/>
      <c r="D36" s="1041"/>
      <c r="E36" s="1041"/>
      <c r="F36" s="1041"/>
      <c r="G36" s="1041"/>
      <c r="H36" s="1041"/>
      <c r="I36" s="1041"/>
      <c r="J36" s="1031"/>
      <c r="K36" s="1032"/>
      <c r="L36" s="1032"/>
      <c r="M36" s="1032"/>
      <c r="N36" s="1032"/>
      <c r="O36" s="1032"/>
      <c r="P36" s="1032"/>
      <c r="Q36" s="1032"/>
      <c r="R36" s="1032"/>
      <c r="S36" s="1032"/>
      <c r="T36" s="1032"/>
      <c r="U36" s="1032"/>
      <c r="V36" s="1032"/>
      <c r="W36" s="1032"/>
      <c r="X36" s="1032"/>
      <c r="Y36" s="1032"/>
      <c r="Z36" s="1032"/>
      <c r="AA36" s="1032"/>
      <c r="AB36" s="1032"/>
      <c r="AC36" s="1032"/>
      <c r="AD36" s="1032"/>
      <c r="AE36" s="1032"/>
    </row>
    <row r="37" spans="1:31" s="1053" customFormat="1" ht="18.75" customHeight="1" x14ac:dyDescent="0.25">
      <c r="A37" s="1040"/>
      <c r="B37" s="1052"/>
      <c r="C37" s="1041"/>
      <c r="D37" s="1041"/>
      <c r="E37" s="1041"/>
      <c r="F37" s="1041"/>
      <c r="G37" s="1041"/>
      <c r="H37" s="1041"/>
      <c r="I37" s="1041"/>
    </row>
    <row r="38" spans="1:31" s="6" customFormat="1" ht="17.25" customHeight="1" x14ac:dyDescent="0.2">
      <c r="A38" s="996"/>
      <c r="B38" s="1424"/>
      <c r="C38" s="312"/>
      <c r="D38" s="312"/>
      <c r="E38" s="312"/>
      <c r="F38" s="312"/>
      <c r="G38" s="312"/>
      <c r="H38" s="312"/>
      <c r="I38" s="312"/>
    </row>
    <row r="39" spans="1:31" s="6" customFormat="1" ht="17.25" customHeight="1" x14ac:dyDescent="0.2">
      <c r="A39" s="996"/>
      <c r="B39" s="1424"/>
      <c r="C39" s="312"/>
      <c r="D39" s="312"/>
      <c r="E39" s="312"/>
      <c r="F39" s="312"/>
      <c r="G39" s="312"/>
      <c r="H39" s="312"/>
      <c r="I39" s="312"/>
    </row>
    <row r="40" spans="1:31" s="1041" customFormat="1" ht="15" x14ac:dyDescent="0.25">
      <c r="A40" s="996"/>
      <c r="B40" s="1424"/>
      <c r="C40" s="312"/>
      <c r="D40" s="312"/>
      <c r="E40" s="312"/>
      <c r="F40" s="312"/>
      <c r="G40" s="312"/>
      <c r="H40" s="312"/>
      <c r="I40" s="312"/>
    </row>
    <row r="41" spans="1:31" s="1041" customFormat="1" ht="15" x14ac:dyDescent="0.25">
      <c r="A41" s="996"/>
      <c r="B41" s="1424"/>
      <c r="C41" s="312"/>
      <c r="D41" s="312"/>
      <c r="E41" s="312"/>
      <c r="F41" s="312"/>
      <c r="G41" s="312"/>
      <c r="H41" s="312"/>
      <c r="I41" s="312"/>
    </row>
    <row r="42" spans="1:31" s="1041" customFormat="1" ht="15" x14ac:dyDescent="0.25">
      <c r="A42" s="996"/>
      <c r="B42" s="1424"/>
      <c r="C42" s="312"/>
      <c r="D42" s="312"/>
      <c r="E42" s="312"/>
      <c r="F42" s="312"/>
      <c r="G42" s="312"/>
      <c r="H42" s="312"/>
      <c r="I42" s="312"/>
    </row>
    <row r="43" spans="1:31" s="1041" customFormat="1" ht="15" x14ac:dyDescent="0.25">
      <c r="A43" s="996"/>
      <c r="B43" s="1424"/>
      <c r="C43" s="312"/>
      <c r="D43" s="312"/>
      <c r="E43" s="312"/>
      <c r="F43" s="312"/>
      <c r="G43" s="312"/>
      <c r="H43" s="312"/>
      <c r="I43" s="312"/>
    </row>
    <row r="44" spans="1:31" s="1041" customFormat="1" ht="15" x14ac:dyDescent="0.25">
      <c r="A44" s="996"/>
      <c r="B44" s="1424"/>
      <c r="C44" s="312"/>
      <c r="D44" s="312"/>
      <c r="E44" s="312"/>
      <c r="F44" s="312"/>
      <c r="G44" s="312"/>
      <c r="H44" s="312"/>
      <c r="I44" s="312"/>
    </row>
    <row r="45" spans="1:31" s="1041" customFormat="1" ht="15" x14ac:dyDescent="0.25">
      <c r="A45" s="996"/>
      <c r="B45" s="1424"/>
      <c r="C45" s="312"/>
      <c r="D45" s="312"/>
      <c r="E45" s="312"/>
      <c r="F45" s="312"/>
      <c r="G45" s="312"/>
      <c r="H45" s="312"/>
      <c r="I45" s="312"/>
    </row>
    <row r="46" spans="1:31" s="1041" customFormat="1" ht="15" x14ac:dyDescent="0.25">
      <c r="A46" s="996"/>
      <c r="B46" s="1424"/>
      <c r="C46" s="312"/>
      <c r="D46" s="312"/>
      <c r="E46" s="312"/>
      <c r="F46" s="312"/>
      <c r="G46" s="312"/>
      <c r="H46" s="312"/>
      <c r="I46" s="312"/>
    </row>
    <row r="47" spans="1:31" s="1041" customFormat="1" ht="15" x14ac:dyDescent="0.25">
      <c r="A47" s="996"/>
      <c r="B47" s="1424"/>
      <c r="C47" s="312"/>
      <c r="D47" s="312"/>
      <c r="E47" s="312"/>
      <c r="F47" s="312"/>
      <c r="G47" s="312"/>
      <c r="H47" s="312"/>
      <c r="I47" s="312"/>
    </row>
    <row r="48" spans="1:31" s="1041" customFormat="1" ht="15" x14ac:dyDescent="0.25">
      <c r="A48" s="996"/>
      <c r="B48" s="1424"/>
      <c r="C48" s="312"/>
      <c r="D48" s="312"/>
      <c r="E48" s="312"/>
      <c r="F48" s="312"/>
      <c r="G48" s="312"/>
      <c r="H48" s="312"/>
      <c r="I48" s="312"/>
    </row>
  </sheetData>
  <mergeCells count="5">
    <mergeCell ref="B1:I1"/>
    <mergeCell ref="C9:I9"/>
    <mergeCell ref="B13:G13"/>
    <mergeCell ref="B20:G20"/>
    <mergeCell ref="B21:G21"/>
  </mergeCells>
  <pageMargins left="0.26" right="0.11811023622047245" top="0.74803149606299213" bottom="0.74803149606299213" header="0.31496062992125984" footer="0.31496062992125984"/>
  <pageSetup paperSize="9" scale="81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1428" customWidth="1"/>
    <col min="8" max="8" width="13.5703125" style="312" customWidth="1"/>
    <col min="9" max="9" width="14.5703125" style="312" customWidth="1"/>
    <col min="10" max="10" width="11.28515625" style="312" bestFit="1" customWidth="1"/>
    <col min="11" max="11" width="11.7109375" style="312" bestFit="1" customWidth="1"/>
    <col min="12" max="256" width="9.140625" style="312"/>
    <col min="257" max="257" width="5.28515625" style="312" customWidth="1"/>
    <col min="258" max="258" width="40.42578125" style="312" customWidth="1"/>
    <col min="259" max="259" width="13" style="312" customWidth="1"/>
    <col min="260" max="260" width="10.42578125" style="312" customWidth="1"/>
    <col min="261" max="261" width="7.140625" style="312" customWidth="1"/>
    <col min="262" max="262" width="8.42578125" style="312" customWidth="1"/>
    <col min="263" max="263" width="8.7109375" style="312" customWidth="1"/>
    <col min="264" max="264" width="13.5703125" style="312" customWidth="1"/>
    <col min="265" max="265" width="14.5703125" style="312" customWidth="1"/>
    <col min="266" max="266" width="11.28515625" style="312" bestFit="1" customWidth="1"/>
    <col min="267" max="267" width="11.7109375" style="312" bestFit="1" customWidth="1"/>
    <col min="268" max="512" width="9.140625" style="312"/>
    <col min="513" max="513" width="5.28515625" style="312" customWidth="1"/>
    <col min="514" max="514" width="40.42578125" style="312" customWidth="1"/>
    <col min="515" max="515" width="13" style="312" customWidth="1"/>
    <col min="516" max="516" width="10.42578125" style="312" customWidth="1"/>
    <col min="517" max="517" width="7.140625" style="312" customWidth="1"/>
    <col min="518" max="518" width="8.42578125" style="312" customWidth="1"/>
    <col min="519" max="519" width="8.7109375" style="312" customWidth="1"/>
    <col min="520" max="520" width="13.5703125" style="312" customWidth="1"/>
    <col min="521" max="521" width="14.5703125" style="312" customWidth="1"/>
    <col min="522" max="522" width="11.28515625" style="312" bestFit="1" customWidth="1"/>
    <col min="523" max="523" width="11.7109375" style="312" bestFit="1" customWidth="1"/>
    <col min="524" max="768" width="9.140625" style="312"/>
    <col min="769" max="769" width="5.28515625" style="312" customWidth="1"/>
    <col min="770" max="770" width="40.42578125" style="312" customWidth="1"/>
    <col min="771" max="771" width="13" style="312" customWidth="1"/>
    <col min="772" max="772" width="10.42578125" style="312" customWidth="1"/>
    <col min="773" max="773" width="7.140625" style="312" customWidth="1"/>
    <col min="774" max="774" width="8.42578125" style="312" customWidth="1"/>
    <col min="775" max="775" width="8.7109375" style="312" customWidth="1"/>
    <col min="776" max="776" width="13.5703125" style="312" customWidth="1"/>
    <col min="777" max="777" width="14.5703125" style="312" customWidth="1"/>
    <col min="778" max="778" width="11.28515625" style="312" bestFit="1" customWidth="1"/>
    <col min="779" max="779" width="11.7109375" style="312" bestFit="1" customWidth="1"/>
    <col min="780" max="1024" width="9.140625" style="312"/>
    <col min="1025" max="1025" width="5.28515625" style="312" customWidth="1"/>
    <col min="1026" max="1026" width="40.42578125" style="312" customWidth="1"/>
    <col min="1027" max="1027" width="13" style="312" customWidth="1"/>
    <col min="1028" max="1028" width="10.42578125" style="312" customWidth="1"/>
    <col min="1029" max="1029" width="7.140625" style="312" customWidth="1"/>
    <col min="1030" max="1030" width="8.42578125" style="312" customWidth="1"/>
    <col min="1031" max="1031" width="8.7109375" style="312" customWidth="1"/>
    <col min="1032" max="1032" width="13.5703125" style="312" customWidth="1"/>
    <col min="1033" max="1033" width="14.5703125" style="312" customWidth="1"/>
    <col min="1034" max="1034" width="11.28515625" style="312" bestFit="1" customWidth="1"/>
    <col min="1035" max="1035" width="11.7109375" style="312" bestFit="1" customWidth="1"/>
    <col min="1036" max="1280" width="9.140625" style="312"/>
    <col min="1281" max="1281" width="5.28515625" style="312" customWidth="1"/>
    <col min="1282" max="1282" width="40.42578125" style="312" customWidth="1"/>
    <col min="1283" max="1283" width="13" style="312" customWidth="1"/>
    <col min="1284" max="1284" width="10.42578125" style="312" customWidth="1"/>
    <col min="1285" max="1285" width="7.140625" style="312" customWidth="1"/>
    <col min="1286" max="1286" width="8.42578125" style="312" customWidth="1"/>
    <col min="1287" max="1287" width="8.7109375" style="312" customWidth="1"/>
    <col min="1288" max="1288" width="13.5703125" style="312" customWidth="1"/>
    <col min="1289" max="1289" width="14.5703125" style="312" customWidth="1"/>
    <col min="1290" max="1290" width="11.28515625" style="312" bestFit="1" customWidth="1"/>
    <col min="1291" max="1291" width="11.7109375" style="312" bestFit="1" customWidth="1"/>
    <col min="1292" max="1536" width="9.140625" style="312"/>
    <col min="1537" max="1537" width="5.28515625" style="312" customWidth="1"/>
    <col min="1538" max="1538" width="40.42578125" style="312" customWidth="1"/>
    <col min="1539" max="1539" width="13" style="312" customWidth="1"/>
    <col min="1540" max="1540" width="10.42578125" style="312" customWidth="1"/>
    <col min="1541" max="1541" width="7.140625" style="312" customWidth="1"/>
    <col min="1542" max="1542" width="8.42578125" style="312" customWidth="1"/>
    <col min="1543" max="1543" width="8.7109375" style="312" customWidth="1"/>
    <col min="1544" max="1544" width="13.5703125" style="312" customWidth="1"/>
    <col min="1545" max="1545" width="14.5703125" style="312" customWidth="1"/>
    <col min="1546" max="1546" width="11.28515625" style="312" bestFit="1" customWidth="1"/>
    <col min="1547" max="1547" width="11.7109375" style="312" bestFit="1" customWidth="1"/>
    <col min="1548" max="1792" width="9.140625" style="312"/>
    <col min="1793" max="1793" width="5.28515625" style="312" customWidth="1"/>
    <col min="1794" max="1794" width="40.42578125" style="312" customWidth="1"/>
    <col min="1795" max="1795" width="13" style="312" customWidth="1"/>
    <col min="1796" max="1796" width="10.42578125" style="312" customWidth="1"/>
    <col min="1797" max="1797" width="7.140625" style="312" customWidth="1"/>
    <col min="1798" max="1798" width="8.42578125" style="312" customWidth="1"/>
    <col min="1799" max="1799" width="8.7109375" style="312" customWidth="1"/>
    <col min="1800" max="1800" width="13.5703125" style="312" customWidth="1"/>
    <col min="1801" max="1801" width="14.5703125" style="312" customWidth="1"/>
    <col min="1802" max="1802" width="11.28515625" style="312" bestFit="1" customWidth="1"/>
    <col min="1803" max="1803" width="11.7109375" style="312" bestFit="1" customWidth="1"/>
    <col min="1804" max="2048" width="9.140625" style="312"/>
    <col min="2049" max="2049" width="5.28515625" style="312" customWidth="1"/>
    <col min="2050" max="2050" width="40.42578125" style="312" customWidth="1"/>
    <col min="2051" max="2051" width="13" style="312" customWidth="1"/>
    <col min="2052" max="2052" width="10.42578125" style="312" customWidth="1"/>
    <col min="2053" max="2053" width="7.140625" style="312" customWidth="1"/>
    <col min="2054" max="2054" width="8.42578125" style="312" customWidth="1"/>
    <col min="2055" max="2055" width="8.7109375" style="312" customWidth="1"/>
    <col min="2056" max="2056" width="13.5703125" style="312" customWidth="1"/>
    <col min="2057" max="2057" width="14.5703125" style="312" customWidth="1"/>
    <col min="2058" max="2058" width="11.28515625" style="312" bestFit="1" customWidth="1"/>
    <col min="2059" max="2059" width="11.7109375" style="312" bestFit="1" customWidth="1"/>
    <col min="2060" max="2304" width="9.140625" style="312"/>
    <col min="2305" max="2305" width="5.28515625" style="312" customWidth="1"/>
    <col min="2306" max="2306" width="40.42578125" style="312" customWidth="1"/>
    <col min="2307" max="2307" width="13" style="312" customWidth="1"/>
    <col min="2308" max="2308" width="10.42578125" style="312" customWidth="1"/>
    <col min="2309" max="2309" width="7.140625" style="312" customWidth="1"/>
    <col min="2310" max="2310" width="8.42578125" style="312" customWidth="1"/>
    <col min="2311" max="2311" width="8.7109375" style="312" customWidth="1"/>
    <col min="2312" max="2312" width="13.5703125" style="312" customWidth="1"/>
    <col min="2313" max="2313" width="14.5703125" style="312" customWidth="1"/>
    <col min="2314" max="2314" width="11.28515625" style="312" bestFit="1" customWidth="1"/>
    <col min="2315" max="2315" width="11.7109375" style="312" bestFit="1" customWidth="1"/>
    <col min="2316" max="2560" width="9.140625" style="312"/>
    <col min="2561" max="2561" width="5.28515625" style="312" customWidth="1"/>
    <col min="2562" max="2562" width="40.42578125" style="312" customWidth="1"/>
    <col min="2563" max="2563" width="13" style="312" customWidth="1"/>
    <col min="2564" max="2564" width="10.42578125" style="312" customWidth="1"/>
    <col min="2565" max="2565" width="7.140625" style="312" customWidth="1"/>
    <col min="2566" max="2566" width="8.42578125" style="312" customWidth="1"/>
    <col min="2567" max="2567" width="8.7109375" style="312" customWidth="1"/>
    <col min="2568" max="2568" width="13.5703125" style="312" customWidth="1"/>
    <col min="2569" max="2569" width="14.5703125" style="312" customWidth="1"/>
    <col min="2570" max="2570" width="11.28515625" style="312" bestFit="1" customWidth="1"/>
    <col min="2571" max="2571" width="11.7109375" style="312" bestFit="1" customWidth="1"/>
    <col min="2572" max="2816" width="9.140625" style="312"/>
    <col min="2817" max="2817" width="5.28515625" style="312" customWidth="1"/>
    <col min="2818" max="2818" width="40.42578125" style="312" customWidth="1"/>
    <col min="2819" max="2819" width="13" style="312" customWidth="1"/>
    <col min="2820" max="2820" width="10.42578125" style="312" customWidth="1"/>
    <col min="2821" max="2821" width="7.140625" style="312" customWidth="1"/>
    <col min="2822" max="2822" width="8.42578125" style="312" customWidth="1"/>
    <col min="2823" max="2823" width="8.7109375" style="312" customWidth="1"/>
    <col min="2824" max="2824" width="13.5703125" style="312" customWidth="1"/>
    <col min="2825" max="2825" width="14.5703125" style="312" customWidth="1"/>
    <col min="2826" max="2826" width="11.28515625" style="312" bestFit="1" customWidth="1"/>
    <col min="2827" max="2827" width="11.7109375" style="312" bestFit="1" customWidth="1"/>
    <col min="2828" max="3072" width="9.140625" style="312"/>
    <col min="3073" max="3073" width="5.28515625" style="312" customWidth="1"/>
    <col min="3074" max="3074" width="40.42578125" style="312" customWidth="1"/>
    <col min="3075" max="3075" width="13" style="312" customWidth="1"/>
    <col min="3076" max="3076" width="10.42578125" style="312" customWidth="1"/>
    <col min="3077" max="3077" width="7.140625" style="312" customWidth="1"/>
    <col min="3078" max="3078" width="8.42578125" style="312" customWidth="1"/>
    <col min="3079" max="3079" width="8.7109375" style="312" customWidth="1"/>
    <col min="3080" max="3080" width="13.5703125" style="312" customWidth="1"/>
    <col min="3081" max="3081" width="14.5703125" style="312" customWidth="1"/>
    <col min="3082" max="3082" width="11.28515625" style="312" bestFit="1" customWidth="1"/>
    <col min="3083" max="3083" width="11.7109375" style="312" bestFit="1" customWidth="1"/>
    <col min="3084" max="3328" width="9.140625" style="312"/>
    <col min="3329" max="3329" width="5.28515625" style="312" customWidth="1"/>
    <col min="3330" max="3330" width="40.42578125" style="312" customWidth="1"/>
    <col min="3331" max="3331" width="13" style="312" customWidth="1"/>
    <col min="3332" max="3332" width="10.42578125" style="312" customWidth="1"/>
    <col min="3333" max="3333" width="7.140625" style="312" customWidth="1"/>
    <col min="3334" max="3334" width="8.42578125" style="312" customWidth="1"/>
    <col min="3335" max="3335" width="8.7109375" style="312" customWidth="1"/>
    <col min="3336" max="3336" width="13.5703125" style="312" customWidth="1"/>
    <col min="3337" max="3337" width="14.5703125" style="312" customWidth="1"/>
    <col min="3338" max="3338" width="11.28515625" style="312" bestFit="1" customWidth="1"/>
    <col min="3339" max="3339" width="11.7109375" style="312" bestFit="1" customWidth="1"/>
    <col min="3340" max="3584" width="9.140625" style="312"/>
    <col min="3585" max="3585" width="5.28515625" style="312" customWidth="1"/>
    <col min="3586" max="3586" width="40.42578125" style="312" customWidth="1"/>
    <col min="3587" max="3587" width="13" style="312" customWidth="1"/>
    <col min="3588" max="3588" width="10.42578125" style="312" customWidth="1"/>
    <col min="3589" max="3589" width="7.140625" style="312" customWidth="1"/>
    <col min="3590" max="3590" width="8.42578125" style="312" customWidth="1"/>
    <col min="3591" max="3591" width="8.7109375" style="312" customWidth="1"/>
    <col min="3592" max="3592" width="13.5703125" style="312" customWidth="1"/>
    <col min="3593" max="3593" width="14.5703125" style="312" customWidth="1"/>
    <col min="3594" max="3594" width="11.28515625" style="312" bestFit="1" customWidth="1"/>
    <col min="3595" max="3595" width="11.7109375" style="312" bestFit="1" customWidth="1"/>
    <col min="3596" max="3840" width="9.140625" style="312"/>
    <col min="3841" max="3841" width="5.28515625" style="312" customWidth="1"/>
    <col min="3842" max="3842" width="40.42578125" style="312" customWidth="1"/>
    <col min="3843" max="3843" width="13" style="312" customWidth="1"/>
    <col min="3844" max="3844" width="10.42578125" style="312" customWidth="1"/>
    <col min="3845" max="3845" width="7.140625" style="312" customWidth="1"/>
    <col min="3846" max="3846" width="8.42578125" style="312" customWidth="1"/>
    <col min="3847" max="3847" width="8.7109375" style="312" customWidth="1"/>
    <col min="3848" max="3848" width="13.5703125" style="312" customWidth="1"/>
    <col min="3849" max="3849" width="14.5703125" style="312" customWidth="1"/>
    <col min="3850" max="3850" width="11.28515625" style="312" bestFit="1" customWidth="1"/>
    <col min="3851" max="3851" width="11.7109375" style="312" bestFit="1" customWidth="1"/>
    <col min="3852" max="4096" width="9.140625" style="312"/>
    <col min="4097" max="4097" width="5.28515625" style="312" customWidth="1"/>
    <col min="4098" max="4098" width="40.42578125" style="312" customWidth="1"/>
    <col min="4099" max="4099" width="13" style="312" customWidth="1"/>
    <col min="4100" max="4100" width="10.42578125" style="312" customWidth="1"/>
    <col min="4101" max="4101" width="7.140625" style="312" customWidth="1"/>
    <col min="4102" max="4102" width="8.42578125" style="312" customWidth="1"/>
    <col min="4103" max="4103" width="8.7109375" style="312" customWidth="1"/>
    <col min="4104" max="4104" width="13.5703125" style="312" customWidth="1"/>
    <col min="4105" max="4105" width="14.5703125" style="312" customWidth="1"/>
    <col min="4106" max="4106" width="11.28515625" style="312" bestFit="1" customWidth="1"/>
    <col min="4107" max="4107" width="11.7109375" style="312" bestFit="1" customWidth="1"/>
    <col min="4108" max="4352" width="9.140625" style="312"/>
    <col min="4353" max="4353" width="5.28515625" style="312" customWidth="1"/>
    <col min="4354" max="4354" width="40.42578125" style="312" customWidth="1"/>
    <col min="4355" max="4355" width="13" style="312" customWidth="1"/>
    <col min="4356" max="4356" width="10.42578125" style="312" customWidth="1"/>
    <col min="4357" max="4357" width="7.140625" style="312" customWidth="1"/>
    <col min="4358" max="4358" width="8.42578125" style="312" customWidth="1"/>
    <col min="4359" max="4359" width="8.7109375" style="312" customWidth="1"/>
    <col min="4360" max="4360" width="13.5703125" style="312" customWidth="1"/>
    <col min="4361" max="4361" width="14.5703125" style="312" customWidth="1"/>
    <col min="4362" max="4362" width="11.28515625" style="312" bestFit="1" customWidth="1"/>
    <col min="4363" max="4363" width="11.7109375" style="312" bestFit="1" customWidth="1"/>
    <col min="4364" max="4608" width="9.140625" style="312"/>
    <col min="4609" max="4609" width="5.28515625" style="312" customWidth="1"/>
    <col min="4610" max="4610" width="40.42578125" style="312" customWidth="1"/>
    <col min="4611" max="4611" width="13" style="312" customWidth="1"/>
    <col min="4612" max="4612" width="10.42578125" style="312" customWidth="1"/>
    <col min="4613" max="4613" width="7.140625" style="312" customWidth="1"/>
    <col min="4614" max="4614" width="8.42578125" style="312" customWidth="1"/>
    <col min="4615" max="4615" width="8.7109375" style="312" customWidth="1"/>
    <col min="4616" max="4616" width="13.5703125" style="312" customWidth="1"/>
    <col min="4617" max="4617" width="14.5703125" style="312" customWidth="1"/>
    <col min="4618" max="4618" width="11.28515625" style="312" bestFit="1" customWidth="1"/>
    <col min="4619" max="4619" width="11.7109375" style="312" bestFit="1" customWidth="1"/>
    <col min="4620" max="4864" width="9.140625" style="312"/>
    <col min="4865" max="4865" width="5.28515625" style="312" customWidth="1"/>
    <col min="4866" max="4866" width="40.42578125" style="312" customWidth="1"/>
    <col min="4867" max="4867" width="13" style="312" customWidth="1"/>
    <col min="4868" max="4868" width="10.42578125" style="312" customWidth="1"/>
    <col min="4869" max="4869" width="7.140625" style="312" customWidth="1"/>
    <col min="4870" max="4870" width="8.42578125" style="312" customWidth="1"/>
    <col min="4871" max="4871" width="8.7109375" style="312" customWidth="1"/>
    <col min="4872" max="4872" width="13.5703125" style="312" customWidth="1"/>
    <col min="4873" max="4873" width="14.5703125" style="312" customWidth="1"/>
    <col min="4874" max="4874" width="11.28515625" style="312" bestFit="1" customWidth="1"/>
    <col min="4875" max="4875" width="11.7109375" style="312" bestFit="1" customWidth="1"/>
    <col min="4876" max="5120" width="9.140625" style="312"/>
    <col min="5121" max="5121" width="5.28515625" style="312" customWidth="1"/>
    <col min="5122" max="5122" width="40.42578125" style="312" customWidth="1"/>
    <col min="5123" max="5123" width="13" style="312" customWidth="1"/>
    <col min="5124" max="5124" width="10.42578125" style="312" customWidth="1"/>
    <col min="5125" max="5125" width="7.140625" style="312" customWidth="1"/>
    <col min="5126" max="5126" width="8.42578125" style="312" customWidth="1"/>
    <col min="5127" max="5127" width="8.7109375" style="312" customWidth="1"/>
    <col min="5128" max="5128" width="13.5703125" style="312" customWidth="1"/>
    <col min="5129" max="5129" width="14.5703125" style="312" customWidth="1"/>
    <col min="5130" max="5130" width="11.28515625" style="312" bestFit="1" customWidth="1"/>
    <col min="5131" max="5131" width="11.7109375" style="312" bestFit="1" customWidth="1"/>
    <col min="5132" max="5376" width="9.140625" style="312"/>
    <col min="5377" max="5377" width="5.28515625" style="312" customWidth="1"/>
    <col min="5378" max="5378" width="40.42578125" style="312" customWidth="1"/>
    <col min="5379" max="5379" width="13" style="312" customWidth="1"/>
    <col min="5380" max="5380" width="10.42578125" style="312" customWidth="1"/>
    <col min="5381" max="5381" width="7.140625" style="312" customWidth="1"/>
    <col min="5382" max="5382" width="8.42578125" style="312" customWidth="1"/>
    <col min="5383" max="5383" width="8.7109375" style="312" customWidth="1"/>
    <col min="5384" max="5384" width="13.5703125" style="312" customWidth="1"/>
    <col min="5385" max="5385" width="14.5703125" style="312" customWidth="1"/>
    <col min="5386" max="5386" width="11.28515625" style="312" bestFit="1" customWidth="1"/>
    <col min="5387" max="5387" width="11.7109375" style="312" bestFit="1" customWidth="1"/>
    <col min="5388" max="5632" width="9.140625" style="312"/>
    <col min="5633" max="5633" width="5.28515625" style="312" customWidth="1"/>
    <col min="5634" max="5634" width="40.42578125" style="312" customWidth="1"/>
    <col min="5635" max="5635" width="13" style="312" customWidth="1"/>
    <col min="5636" max="5636" width="10.42578125" style="312" customWidth="1"/>
    <col min="5637" max="5637" width="7.140625" style="312" customWidth="1"/>
    <col min="5638" max="5638" width="8.42578125" style="312" customWidth="1"/>
    <col min="5639" max="5639" width="8.7109375" style="312" customWidth="1"/>
    <col min="5640" max="5640" width="13.5703125" style="312" customWidth="1"/>
    <col min="5641" max="5641" width="14.5703125" style="312" customWidth="1"/>
    <col min="5642" max="5642" width="11.28515625" style="312" bestFit="1" customWidth="1"/>
    <col min="5643" max="5643" width="11.7109375" style="312" bestFit="1" customWidth="1"/>
    <col min="5644" max="5888" width="9.140625" style="312"/>
    <col min="5889" max="5889" width="5.28515625" style="312" customWidth="1"/>
    <col min="5890" max="5890" width="40.42578125" style="312" customWidth="1"/>
    <col min="5891" max="5891" width="13" style="312" customWidth="1"/>
    <col min="5892" max="5892" width="10.42578125" style="312" customWidth="1"/>
    <col min="5893" max="5893" width="7.140625" style="312" customWidth="1"/>
    <col min="5894" max="5894" width="8.42578125" style="312" customWidth="1"/>
    <col min="5895" max="5895" width="8.7109375" style="312" customWidth="1"/>
    <col min="5896" max="5896" width="13.5703125" style="312" customWidth="1"/>
    <col min="5897" max="5897" width="14.5703125" style="312" customWidth="1"/>
    <col min="5898" max="5898" width="11.28515625" style="312" bestFit="1" customWidth="1"/>
    <col min="5899" max="5899" width="11.7109375" style="312" bestFit="1" customWidth="1"/>
    <col min="5900" max="6144" width="9.140625" style="312"/>
    <col min="6145" max="6145" width="5.28515625" style="312" customWidth="1"/>
    <col min="6146" max="6146" width="40.42578125" style="312" customWidth="1"/>
    <col min="6147" max="6147" width="13" style="312" customWidth="1"/>
    <col min="6148" max="6148" width="10.42578125" style="312" customWidth="1"/>
    <col min="6149" max="6149" width="7.140625" style="312" customWidth="1"/>
    <col min="6150" max="6150" width="8.42578125" style="312" customWidth="1"/>
    <col min="6151" max="6151" width="8.7109375" style="312" customWidth="1"/>
    <col min="6152" max="6152" width="13.5703125" style="312" customWidth="1"/>
    <col min="6153" max="6153" width="14.5703125" style="312" customWidth="1"/>
    <col min="6154" max="6154" width="11.28515625" style="312" bestFit="1" customWidth="1"/>
    <col min="6155" max="6155" width="11.7109375" style="312" bestFit="1" customWidth="1"/>
    <col min="6156" max="6400" width="9.140625" style="312"/>
    <col min="6401" max="6401" width="5.28515625" style="312" customWidth="1"/>
    <col min="6402" max="6402" width="40.42578125" style="312" customWidth="1"/>
    <col min="6403" max="6403" width="13" style="312" customWidth="1"/>
    <col min="6404" max="6404" width="10.42578125" style="312" customWidth="1"/>
    <col min="6405" max="6405" width="7.140625" style="312" customWidth="1"/>
    <col min="6406" max="6406" width="8.42578125" style="312" customWidth="1"/>
    <col min="6407" max="6407" width="8.7109375" style="312" customWidth="1"/>
    <col min="6408" max="6408" width="13.5703125" style="312" customWidth="1"/>
    <col min="6409" max="6409" width="14.5703125" style="312" customWidth="1"/>
    <col min="6410" max="6410" width="11.28515625" style="312" bestFit="1" customWidth="1"/>
    <col min="6411" max="6411" width="11.7109375" style="312" bestFit="1" customWidth="1"/>
    <col min="6412" max="6656" width="9.140625" style="312"/>
    <col min="6657" max="6657" width="5.28515625" style="312" customWidth="1"/>
    <col min="6658" max="6658" width="40.42578125" style="312" customWidth="1"/>
    <col min="6659" max="6659" width="13" style="312" customWidth="1"/>
    <col min="6660" max="6660" width="10.42578125" style="312" customWidth="1"/>
    <col min="6661" max="6661" width="7.140625" style="312" customWidth="1"/>
    <col min="6662" max="6662" width="8.42578125" style="312" customWidth="1"/>
    <col min="6663" max="6663" width="8.7109375" style="312" customWidth="1"/>
    <col min="6664" max="6664" width="13.5703125" style="312" customWidth="1"/>
    <col min="6665" max="6665" width="14.5703125" style="312" customWidth="1"/>
    <col min="6666" max="6666" width="11.28515625" style="312" bestFit="1" customWidth="1"/>
    <col min="6667" max="6667" width="11.7109375" style="312" bestFit="1" customWidth="1"/>
    <col min="6668" max="6912" width="9.140625" style="312"/>
    <col min="6913" max="6913" width="5.28515625" style="312" customWidth="1"/>
    <col min="6914" max="6914" width="40.42578125" style="312" customWidth="1"/>
    <col min="6915" max="6915" width="13" style="312" customWidth="1"/>
    <col min="6916" max="6916" width="10.42578125" style="312" customWidth="1"/>
    <col min="6917" max="6917" width="7.140625" style="312" customWidth="1"/>
    <col min="6918" max="6918" width="8.42578125" style="312" customWidth="1"/>
    <col min="6919" max="6919" width="8.7109375" style="312" customWidth="1"/>
    <col min="6920" max="6920" width="13.5703125" style="312" customWidth="1"/>
    <col min="6921" max="6921" width="14.5703125" style="312" customWidth="1"/>
    <col min="6922" max="6922" width="11.28515625" style="312" bestFit="1" customWidth="1"/>
    <col min="6923" max="6923" width="11.7109375" style="312" bestFit="1" customWidth="1"/>
    <col min="6924" max="7168" width="9.140625" style="312"/>
    <col min="7169" max="7169" width="5.28515625" style="312" customWidth="1"/>
    <col min="7170" max="7170" width="40.42578125" style="312" customWidth="1"/>
    <col min="7171" max="7171" width="13" style="312" customWidth="1"/>
    <col min="7172" max="7172" width="10.42578125" style="312" customWidth="1"/>
    <col min="7173" max="7173" width="7.140625" style="312" customWidth="1"/>
    <col min="7174" max="7174" width="8.42578125" style="312" customWidth="1"/>
    <col min="7175" max="7175" width="8.7109375" style="312" customWidth="1"/>
    <col min="7176" max="7176" width="13.5703125" style="312" customWidth="1"/>
    <col min="7177" max="7177" width="14.5703125" style="312" customWidth="1"/>
    <col min="7178" max="7178" width="11.28515625" style="312" bestFit="1" customWidth="1"/>
    <col min="7179" max="7179" width="11.7109375" style="312" bestFit="1" customWidth="1"/>
    <col min="7180" max="7424" width="9.140625" style="312"/>
    <col min="7425" max="7425" width="5.28515625" style="312" customWidth="1"/>
    <col min="7426" max="7426" width="40.42578125" style="312" customWidth="1"/>
    <col min="7427" max="7427" width="13" style="312" customWidth="1"/>
    <col min="7428" max="7428" width="10.42578125" style="312" customWidth="1"/>
    <col min="7429" max="7429" width="7.140625" style="312" customWidth="1"/>
    <col min="7430" max="7430" width="8.42578125" style="312" customWidth="1"/>
    <col min="7431" max="7431" width="8.7109375" style="312" customWidth="1"/>
    <col min="7432" max="7432" width="13.5703125" style="312" customWidth="1"/>
    <col min="7433" max="7433" width="14.5703125" style="312" customWidth="1"/>
    <col min="7434" max="7434" width="11.28515625" style="312" bestFit="1" customWidth="1"/>
    <col min="7435" max="7435" width="11.7109375" style="312" bestFit="1" customWidth="1"/>
    <col min="7436" max="7680" width="9.140625" style="312"/>
    <col min="7681" max="7681" width="5.28515625" style="312" customWidth="1"/>
    <col min="7682" max="7682" width="40.42578125" style="312" customWidth="1"/>
    <col min="7683" max="7683" width="13" style="312" customWidth="1"/>
    <col min="7684" max="7684" width="10.42578125" style="312" customWidth="1"/>
    <col min="7685" max="7685" width="7.140625" style="312" customWidth="1"/>
    <col min="7686" max="7686" width="8.42578125" style="312" customWidth="1"/>
    <col min="7687" max="7687" width="8.7109375" style="312" customWidth="1"/>
    <col min="7688" max="7688" width="13.5703125" style="312" customWidth="1"/>
    <col min="7689" max="7689" width="14.5703125" style="312" customWidth="1"/>
    <col min="7690" max="7690" width="11.28515625" style="312" bestFit="1" customWidth="1"/>
    <col min="7691" max="7691" width="11.7109375" style="312" bestFit="1" customWidth="1"/>
    <col min="7692" max="7936" width="9.140625" style="312"/>
    <col min="7937" max="7937" width="5.28515625" style="312" customWidth="1"/>
    <col min="7938" max="7938" width="40.42578125" style="312" customWidth="1"/>
    <col min="7939" max="7939" width="13" style="312" customWidth="1"/>
    <col min="7940" max="7940" width="10.42578125" style="312" customWidth="1"/>
    <col min="7941" max="7941" width="7.140625" style="312" customWidth="1"/>
    <col min="7942" max="7942" width="8.42578125" style="312" customWidth="1"/>
    <col min="7943" max="7943" width="8.7109375" style="312" customWidth="1"/>
    <col min="7944" max="7944" width="13.5703125" style="312" customWidth="1"/>
    <col min="7945" max="7945" width="14.5703125" style="312" customWidth="1"/>
    <col min="7946" max="7946" width="11.28515625" style="312" bestFit="1" customWidth="1"/>
    <col min="7947" max="7947" width="11.7109375" style="312" bestFit="1" customWidth="1"/>
    <col min="7948" max="8192" width="9.140625" style="312"/>
    <col min="8193" max="8193" width="5.28515625" style="312" customWidth="1"/>
    <col min="8194" max="8194" width="40.42578125" style="312" customWidth="1"/>
    <col min="8195" max="8195" width="13" style="312" customWidth="1"/>
    <col min="8196" max="8196" width="10.42578125" style="312" customWidth="1"/>
    <col min="8197" max="8197" width="7.140625" style="312" customWidth="1"/>
    <col min="8198" max="8198" width="8.42578125" style="312" customWidth="1"/>
    <col min="8199" max="8199" width="8.7109375" style="312" customWidth="1"/>
    <col min="8200" max="8200" width="13.5703125" style="312" customWidth="1"/>
    <col min="8201" max="8201" width="14.5703125" style="312" customWidth="1"/>
    <col min="8202" max="8202" width="11.28515625" style="312" bestFit="1" customWidth="1"/>
    <col min="8203" max="8203" width="11.7109375" style="312" bestFit="1" customWidth="1"/>
    <col min="8204" max="8448" width="9.140625" style="312"/>
    <col min="8449" max="8449" width="5.28515625" style="312" customWidth="1"/>
    <col min="8450" max="8450" width="40.42578125" style="312" customWidth="1"/>
    <col min="8451" max="8451" width="13" style="312" customWidth="1"/>
    <col min="8452" max="8452" width="10.42578125" style="312" customWidth="1"/>
    <col min="8453" max="8453" width="7.140625" style="312" customWidth="1"/>
    <col min="8454" max="8454" width="8.42578125" style="312" customWidth="1"/>
    <col min="8455" max="8455" width="8.7109375" style="312" customWidth="1"/>
    <col min="8456" max="8456" width="13.5703125" style="312" customWidth="1"/>
    <col min="8457" max="8457" width="14.5703125" style="312" customWidth="1"/>
    <col min="8458" max="8458" width="11.28515625" style="312" bestFit="1" customWidth="1"/>
    <col min="8459" max="8459" width="11.7109375" style="312" bestFit="1" customWidth="1"/>
    <col min="8460" max="8704" width="9.140625" style="312"/>
    <col min="8705" max="8705" width="5.28515625" style="312" customWidth="1"/>
    <col min="8706" max="8706" width="40.42578125" style="312" customWidth="1"/>
    <col min="8707" max="8707" width="13" style="312" customWidth="1"/>
    <col min="8708" max="8708" width="10.42578125" style="312" customWidth="1"/>
    <col min="8709" max="8709" width="7.140625" style="312" customWidth="1"/>
    <col min="8710" max="8710" width="8.42578125" style="312" customWidth="1"/>
    <col min="8711" max="8711" width="8.7109375" style="312" customWidth="1"/>
    <col min="8712" max="8712" width="13.5703125" style="312" customWidth="1"/>
    <col min="8713" max="8713" width="14.5703125" style="312" customWidth="1"/>
    <col min="8714" max="8714" width="11.28515625" style="312" bestFit="1" customWidth="1"/>
    <col min="8715" max="8715" width="11.7109375" style="312" bestFit="1" customWidth="1"/>
    <col min="8716" max="8960" width="9.140625" style="312"/>
    <col min="8961" max="8961" width="5.28515625" style="312" customWidth="1"/>
    <col min="8962" max="8962" width="40.42578125" style="312" customWidth="1"/>
    <col min="8963" max="8963" width="13" style="312" customWidth="1"/>
    <col min="8964" max="8964" width="10.42578125" style="312" customWidth="1"/>
    <col min="8965" max="8965" width="7.140625" style="312" customWidth="1"/>
    <col min="8966" max="8966" width="8.42578125" style="312" customWidth="1"/>
    <col min="8967" max="8967" width="8.7109375" style="312" customWidth="1"/>
    <col min="8968" max="8968" width="13.5703125" style="312" customWidth="1"/>
    <col min="8969" max="8969" width="14.5703125" style="312" customWidth="1"/>
    <col min="8970" max="8970" width="11.28515625" style="312" bestFit="1" customWidth="1"/>
    <col min="8971" max="8971" width="11.7109375" style="312" bestFit="1" customWidth="1"/>
    <col min="8972" max="9216" width="9.140625" style="312"/>
    <col min="9217" max="9217" width="5.28515625" style="312" customWidth="1"/>
    <col min="9218" max="9218" width="40.42578125" style="312" customWidth="1"/>
    <col min="9219" max="9219" width="13" style="312" customWidth="1"/>
    <col min="9220" max="9220" width="10.42578125" style="312" customWidth="1"/>
    <col min="9221" max="9221" width="7.140625" style="312" customWidth="1"/>
    <col min="9222" max="9222" width="8.42578125" style="312" customWidth="1"/>
    <col min="9223" max="9223" width="8.7109375" style="312" customWidth="1"/>
    <col min="9224" max="9224" width="13.5703125" style="312" customWidth="1"/>
    <col min="9225" max="9225" width="14.5703125" style="312" customWidth="1"/>
    <col min="9226" max="9226" width="11.28515625" style="312" bestFit="1" customWidth="1"/>
    <col min="9227" max="9227" width="11.7109375" style="312" bestFit="1" customWidth="1"/>
    <col min="9228" max="9472" width="9.140625" style="312"/>
    <col min="9473" max="9473" width="5.28515625" style="312" customWidth="1"/>
    <col min="9474" max="9474" width="40.42578125" style="312" customWidth="1"/>
    <col min="9475" max="9475" width="13" style="312" customWidth="1"/>
    <col min="9476" max="9476" width="10.42578125" style="312" customWidth="1"/>
    <col min="9477" max="9477" width="7.140625" style="312" customWidth="1"/>
    <col min="9478" max="9478" width="8.42578125" style="312" customWidth="1"/>
    <col min="9479" max="9479" width="8.7109375" style="312" customWidth="1"/>
    <col min="9480" max="9480" width="13.5703125" style="312" customWidth="1"/>
    <col min="9481" max="9481" width="14.5703125" style="312" customWidth="1"/>
    <col min="9482" max="9482" width="11.28515625" style="312" bestFit="1" customWidth="1"/>
    <col min="9483" max="9483" width="11.7109375" style="312" bestFit="1" customWidth="1"/>
    <col min="9484" max="9728" width="9.140625" style="312"/>
    <col min="9729" max="9729" width="5.28515625" style="312" customWidth="1"/>
    <col min="9730" max="9730" width="40.42578125" style="312" customWidth="1"/>
    <col min="9731" max="9731" width="13" style="312" customWidth="1"/>
    <col min="9732" max="9732" width="10.42578125" style="312" customWidth="1"/>
    <col min="9733" max="9733" width="7.140625" style="312" customWidth="1"/>
    <col min="9734" max="9734" width="8.42578125" style="312" customWidth="1"/>
    <col min="9735" max="9735" width="8.7109375" style="312" customWidth="1"/>
    <col min="9736" max="9736" width="13.5703125" style="312" customWidth="1"/>
    <col min="9737" max="9737" width="14.5703125" style="312" customWidth="1"/>
    <col min="9738" max="9738" width="11.28515625" style="312" bestFit="1" customWidth="1"/>
    <col min="9739" max="9739" width="11.7109375" style="312" bestFit="1" customWidth="1"/>
    <col min="9740" max="9984" width="9.140625" style="312"/>
    <col min="9985" max="9985" width="5.28515625" style="312" customWidth="1"/>
    <col min="9986" max="9986" width="40.42578125" style="312" customWidth="1"/>
    <col min="9987" max="9987" width="13" style="312" customWidth="1"/>
    <col min="9988" max="9988" width="10.42578125" style="312" customWidth="1"/>
    <col min="9989" max="9989" width="7.140625" style="312" customWidth="1"/>
    <col min="9990" max="9990" width="8.42578125" style="312" customWidth="1"/>
    <col min="9991" max="9991" width="8.7109375" style="312" customWidth="1"/>
    <col min="9992" max="9992" width="13.5703125" style="312" customWidth="1"/>
    <col min="9993" max="9993" width="14.5703125" style="312" customWidth="1"/>
    <col min="9994" max="9994" width="11.28515625" style="312" bestFit="1" customWidth="1"/>
    <col min="9995" max="9995" width="11.7109375" style="312" bestFit="1" customWidth="1"/>
    <col min="9996" max="10240" width="9.140625" style="312"/>
    <col min="10241" max="10241" width="5.28515625" style="312" customWidth="1"/>
    <col min="10242" max="10242" width="40.42578125" style="312" customWidth="1"/>
    <col min="10243" max="10243" width="13" style="312" customWidth="1"/>
    <col min="10244" max="10244" width="10.42578125" style="312" customWidth="1"/>
    <col min="10245" max="10245" width="7.140625" style="312" customWidth="1"/>
    <col min="10246" max="10246" width="8.42578125" style="312" customWidth="1"/>
    <col min="10247" max="10247" width="8.7109375" style="312" customWidth="1"/>
    <col min="10248" max="10248" width="13.5703125" style="312" customWidth="1"/>
    <col min="10249" max="10249" width="14.5703125" style="312" customWidth="1"/>
    <col min="10250" max="10250" width="11.28515625" style="312" bestFit="1" customWidth="1"/>
    <col min="10251" max="10251" width="11.7109375" style="312" bestFit="1" customWidth="1"/>
    <col min="10252" max="10496" width="9.140625" style="312"/>
    <col min="10497" max="10497" width="5.28515625" style="312" customWidth="1"/>
    <col min="10498" max="10498" width="40.42578125" style="312" customWidth="1"/>
    <col min="10499" max="10499" width="13" style="312" customWidth="1"/>
    <col min="10500" max="10500" width="10.42578125" style="312" customWidth="1"/>
    <col min="10501" max="10501" width="7.140625" style="312" customWidth="1"/>
    <col min="10502" max="10502" width="8.42578125" style="312" customWidth="1"/>
    <col min="10503" max="10503" width="8.7109375" style="312" customWidth="1"/>
    <col min="10504" max="10504" width="13.5703125" style="312" customWidth="1"/>
    <col min="10505" max="10505" width="14.5703125" style="312" customWidth="1"/>
    <col min="10506" max="10506" width="11.28515625" style="312" bestFit="1" customWidth="1"/>
    <col min="10507" max="10507" width="11.7109375" style="312" bestFit="1" customWidth="1"/>
    <col min="10508" max="10752" width="9.140625" style="312"/>
    <col min="10753" max="10753" width="5.28515625" style="312" customWidth="1"/>
    <col min="10754" max="10754" width="40.42578125" style="312" customWidth="1"/>
    <col min="10755" max="10755" width="13" style="312" customWidth="1"/>
    <col min="10756" max="10756" width="10.42578125" style="312" customWidth="1"/>
    <col min="10757" max="10757" width="7.140625" style="312" customWidth="1"/>
    <col min="10758" max="10758" width="8.42578125" style="312" customWidth="1"/>
    <col min="10759" max="10759" width="8.7109375" style="312" customWidth="1"/>
    <col min="10760" max="10760" width="13.5703125" style="312" customWidth="1"/>
    <col min="10761" max="10761" width="14.5703125" style="312" customWidth="1"/>
    <col min="10762" max="10762" width="11.28515625" style="312" bestFit="1" customWidth="1"/>
    <col min="10763" max="10763" width="11.7109375" style="312" bestFit="1" customWidth="1"/>
    <col min="10764" max="11008" width="9.140625" style="312"/>
    <col min="11009" max="11009" width="5.28515625" style="312" customWidth="1"/>
    <col min="11010" max="11010" width="40.42578125" style="312" customWidth="1"/>
    <col min="11011" max="11011" width="13" style="312" customWidth="1"/>
    <col min="11012" max="11012" width="10.42578125" style="312" customWidth="1"/>
    <col min="11013" max="11013" width="7.140625" style="312" customWidth="1"/>
    <col min="11014" max="11014" width="8.42578125" style="312" customWidth="1"/>
    <col min="11015" max="11015" width="8.7109375" style="312" customWidth="1"/>
    <col min="11016" max="11016" width="13.5703125" style="312" customWidth="1"/>
    <col min="11017" max="11017" width="14.5703125" style="312" customWidth="1"/>
    <col min="11018" max="11018" width="11.28515625" style="312" bestFit="1" customWidth="1"/>
    <col min="11019" max="11019" width="11.7109375" style="312" bestFit="1" customWidth="1"/>
    <col min="11020" max="11264" width="9.140625" style="312"/>
    <col min="11265" max="11265" width="5.28515625" style="312" customWidth="1"/>
    <col min="11266" max="11266" width="40.42578125" style="312" customWidth="1"/>
    <col min="11267" max="11267" width="13" style="312" customWidth="1"/>
    <col min="11268" max="11268" width="10.42578125" style="312" customWidth="1"/>
    <col min="11269" max="11269" width="7.140625" style="312" customWidth="1"/>
    <col min="11270" max="11270" width="8.42578125" style="312" customWidth="1"/>
    <col min="11271" max="11271" width="8.7109375" style="312" customWidth="1"/>
    <col min="11272" max="11272" width="13.5703125" style="312" customWidth="1"/>
    <col min="11273" max="11273" width="14.5703125" style="312" customWidth="1"/>
    <col min="11274" max="11274" width="11.28515625" style="312" bestFit="1" customWidth="1"/>
    <col min="11275" max="11275" width="11.7109375" style="312" bestFit="1" customWidth="1"/>
    <col min="11276" max="11520" width="9.140625" style="312"/>
    <col min="11521" max="11521" width="5.28515625" style="312" customWidth="1"/>
    <col min="11522" max="11522" width="40.42578125" style="312" customWidth="1"/>
    <col min="11523" max="11523" width="13" style="312" customWidth="1"/>
    <col min="11524" max="11524" width="10.42578125" style="312" customWidth="1"/>
    <col min="11525" max="11525" width="7.140625" style="312" customWidth="1"/>
    <col min="11526" max="11526" width="8.42578125" style="312" customWidth="1"/>
    <col min="11527" max="11527" width="8.7109375" style="312" customWidth="1"/>
    <col min="11528" max="11528" width="13.5703125" style="312" customWidth="1"/>
    <col min="11529" max="11529" width="14.5703125" style="312" customWidth="1"/>
    <col min="11530" max="11530" width="11.28515625" style="312" bestFit="1" customWidth="1"/>
    <col min="11531" max="11531" width="11.7109375" style="312" bestFit="1" customWidth="1"/>
    <col min="11532" max="11776" width="9.140625" style="312"/>
    <col min="11777" max="11777" width="5.28515625" style="312" customWidth="1"/>
    <col min="11778" max="11778" width="40.42578125" style="312" customWidth="1"/>
    <col min="11779" max="11779" width="13" style="312" customWidth="1"/>
    <col min="11780" max="11780" width="10.42578125" style="312" customWidth="1"/>
    <col min="11781" max="11781" width="7.140625" style="312" customWidth="1"/>
    <col min="11782" max="11782" width="8.42578125" style="312" customWidth="1"/>
    <col min="11783" max="11783" width="8.7109375" style="312" customWidth="1"/>
    <col min="11784" max="11784" width="13.5703125" style="312" customWidth="1"/>
    <col min="11785" max="11785" width="14.5703125" style="312" customWidth="1"/>
    <col min="11786" max="11786" width="11.28515625" style="312" bestFit="1" customWidth="1"/>
    <col min="11787" max="11787" width="11.7109375" style="312" bestFit="1" customWidth="1"/>
    <col min="11788" max="12032" width="9.140625" style="312"/>
    <col min="12033" max="12033" width="5.28515625" style="312" customWidth="1"/>
    <col min="12034" max="12034" width="40.42578125" style="312" customWidth="1"/>
    <col min="12035" max="12035" width="13" style="312" customWidth="1"/>
    <col min="12036" max="12036" width="10.42578125" style="312" customWidth="1"/>
    <col min="12037" max="12037" width="7.140625" style="312" customWidth="1"/>
    <col min="12038" max="12038" width="8.42578125" style="312" customWidth="1"/>
    <col min="12039" max="12039" width="8.7109375" style="312" customWidth="1"/>
    <col min="12040" max="12040" width="13.5703125" style="312" customWidth="1"/>
    <col min="12041" max="12041" width="14.5703125" style="312" customWidth="1"/>
    <col min="12042" max="12042" width="11.28515625" style="312" bestFit="1" customWidth="1"/>
    <col min="12043" max="12043" width="11.7109375" style="312" bestFit="1" customWidth="1"/>
    <col min="12044" max="12288" width="9.140625" style="312"/>
    <col min="12289" max="12289" width="5.28515625" style="312" customWidth="1"/>
    <col min="12290" max="12290" width="40.42578125" style="312" customWidth="1"/>
    <col min="12291" max="12291" width="13" style="312" customWidth="1"/>
    <col min="12292" max="12292" width="10.42578125" style="312" customWidth="1"/>
    <col min="12293" max="12293" width="7.140625" style="312" customWidth="1"/>
    <col min="12294" max="12294" width="8.42578125" style="312" customWidth="1"/>
    <col min="12295" max="12295" width="8.7109375" style="312" customWidth="1"/>
    <col min="12296" max="12296" width="13.5703125" style="312" customWidth="1"/>
    <col min="12297" max="12297" width="14.5703125" style="312" customWidth="1"/>
    <col min="12298" max="12298" width="11.28515625" style="312" bestFit="1" customWidth="1"/>
    <col min="12299" max="12299" width="11.7109375" style="312" bestFit="1" customWidth="1"/>
    <col min="12300" max="12544" width="9.140625" style="312"/>
    <col min="12545" max="12545" width="5.28515625" style="312" customWidth="1"/>
    <col min="12546" max="12546" width="40.42578125" style="312" customWidth="1"/>
    <col min="12547" max="12547" width="13" style="312" customWidth="1"/>
    <col min="12548" max="12548" width="10.42578125" style="312" customWidth="1"/>
    <col min="12549" max="12549" width="7.140625" style="312" customWidth="1"/>
    <col min="12550" max="12550" width="8.42578125" style="312" customWidth="1"/>
    <col min="12551" max="12551" width="8.7109375" style="312" customWidth="1"/>
    <col min="12552" max="12552" width="13.5703125" style="312" customWidth="1"/>
    <col min="12553" max="12553" width="14.5703125" style="312" customWidth="1"/>
    <col min="12554" max="12554" width="11.28515625" style="312" bestFit="1" customWidth="1"/>
    <col min="12555" max="12555" width="11.7109375" style="312" bestFit="1" customWidth="1"/>
    <col min="12556" max="12800" width="9.140625" style="312"/>
    <col min="12801" max="12801" width="5.28515625" style="312" customWidth="1"/>
    <col min="12802" max="12802" width="40.42578125" style="312" customWidth="1"/>
    <col min="12803" max="12803" width="13" style="312" customWidth="1"/>
    <col min="12804" max="12804" width="10.42578125" style="312" customWidth="1"/>
    <col min="12805" max="12805" width="7.140625" style="312" customWidth="1"/>
    <col min="12806" max="12806" width="8.42578125" style="312" customWidth="1"/>
    <col min="12807" max="12807" width="8.7109375" style="312" customWidth="1"/>
    <col min="12808" max="12808" width="13.5703125" style="312" customWidth="1"/>
    <col min="12809" max="12809" width="14.5703125" style="312" customWidth="1"/>
    <col min="12810" max="12810" width="11.28515625" style="312" bestFit="1" customWidth="1"/>
    <col min="12811" max="12811" width="11.7109375" style="312" bestFit="1" customWidth="1"/>
    <col min="12812" max="13056" width="9.140625" style="312"/>
    <col min="13057" max="13057" width="5.28515625" style="312" customWidth="1"/>
    <col min="13058" max="13058" width="40.42578125" style="312" customWidth="1"/>
    <col min="13059" max="13059" width="13" style="312" customWidth="1"/>
    <col min="13060" max="13060" width="10.42578125" style="312" customWidth="1"/>
    <col min="13061" max="13061" width="7.140625" style="312" customWidth="1"/>
    <col min="13062" max="13062" width="8.42578125" style="312" customWidth="1"/>
    <col min="13063" max="13063" width="8.7109375" style="312" customWidth="1"/>
    <col min="13064" max="13064" width="13.5703125" style="312" customWidth="1"/>
    <col min="13065" max="13065" width="14.5703125" style="312" customWidth="1"/>
    <col min="13066" max="13066" width="11.28515625" style="312" bestFit="1" customWidth="1"/>
    <col min="13067" max="13067" width="11.7109375" style="312" bestFit="1" customWidth="1"/>
    <col min="13068" max="13312" width="9.140625" style="312"/>
    <col min="13313" max="13313" width="5.28515625" style="312" customWidth="1"/>
    <col min="13314" max="13314" width="40.42578125" style="312" customWidth="1"/>
    <col min="13315" max="13315" width="13" style="312" customWidth="1"/>
    <col min="13316" max="13316" width="10.42578125" style="312" customWidth="1"/>
    <col min="13317" max="13317" width="7.140625" style="312" customWidth="1"/>
    <col min="13318" max="13318" width="8.42578125" style="312" customWidth="1"/>
    <col min="13319" max="13319" width="8.7109375" style="312" customWidth="1"/>
    <col min="13320" max="13320" width="13.5703125" style="312" customWidth="1"/>
    <col min="13321" max="13321" width="14.5703125" style="312" customWidth="1"/>
    <col min="13322" max="13322" width="11.28515625" style="312" bestFit="1" customWidth="1"/>
    <col min="13323" max="13323" width="11.7109375" style="312" bestFit="1" customWidth="1"/>
    <col min="13324" max="13568" width="9.140625" style="312"/>
    <col min="13569" max="13569" width="5.28515625" style="312" customWidth="1"/>
    <col min="13570" max="13570" width="40.42578125" style="312" customWidth="1"/>
    <col min="13571" max="13571" width="13" style="312" customWidth="1"/>
    <col min="13572" max="13572" width="10.42578125" style="312" customWidth="1"/>
    <col min="13573" max="13573" width="7.140625" style="312" customWidth="1"/>
    <col min="13574" max="13574" width="8.42578125" style="312" customWidth="1"/>
    <col min="13575" max="13575" width="8.7109375" style="312" customWidth="1"/>
    <col min="13576" max="13576" width="13.5703125" style="312" customWidth="1"/>
    <col min="13577" max="13577" width="14.5703125" style="312" customWidth="1"/>
    <col min="13578" max="13578" width="11.28515625" style="312" bestFit="1" customWidth="1"/>
    <col min="13579" max="13579" width="11.7109375" style="312" bestFit="1" customWidth="1"/>
    <col min="13580" max="13824" width="9.140625" style="312"/>
    <col min="13825" max="13825" width="5.28515625" style="312" customWidth="1"/>
    <col min="13826" max="13826" width="40.42578125" style="312" customWidth="1"/>
    <col min="13827" max="13827" width="13" style="312" customWidth="1"/>
    <col min="13828" max="13828" width="10.42578125" style="312" customWidth="1"/>
    <col min="13829" max="13829" width="7.140625" style="312" customWidth="1"/>
    <col min="13830" max="13830" width="8.42578125" style="312" customWidth="1"/>
    <col min="13831" max="13831" width="8.7109375" style="312" customWidth="1"/>
    <col min="13832" max="13832" width="13.5703125" style="312" customWidth="1"/>
    <col min="13833" max="13833" width="14.5703125" style="312" customWidth="1"/>
    <col min="13834" max="13834" width="11.28515625" style="312" bestFit="1" customWidth="1"/>
    <col min="13835" max="13835" width="11.7109375" style="312" bestFit="1" customWidth="1"/>
    <col min="13836" max="14080" width="9.140625" style="312"/>
    <col min="14081" max="14081" width="5.28515625" style="312" customWidth="1"/>
    <col min="14082" max="14082" width="40.42578125" style="312" customWidth="1"/>
    <col min="14083" max="14083" width="13" style="312" customWidth="1"/>
    <col min="14084" max="14084" width="10.42578125" style="312" customWidth="1"/>
    <col min="14085" max="14085" width="7.140625" style="312" customWidth="1"/>
    <col min="14086" max="14086" width="8.42578125" style="312" customWidth="1"/>
    <col min="14087" max="14087" width="8.7109375" style="312" customWidth="1"/>
    <col min="14088" max="14088" width="13.5703125" style="312" customWidth="1"/>
    <col min="14089" max="14089" width="14.5703125" style="312" customWidth="1"/>
    <col min="14090" max="14090" width="11.28515625" style="312" bestFit="1" customWidth="1"/>
    <col min="14091" max="14091" width="11.7109375" style="312" bestFit="1" customWidth="1"/>
    <col min="14092" max="14336" width="9.140625" style="312"/>
    <col min="14337" max="14337" width="5.28515625" style="312" customWidth="1"/>
    <col min="14338" max="14338" width="40.42578125" style="312" customWidth="1"/>
    <col min="14339" max="14339" width="13" style="312" customWidth="1"/>
    <col min="14340" max="14340" width="10.42578125" style="312" customWidth="1"/>
    <col min="14341" max="14341" width="7.140625" style="312" customWidth="1"/>
    <col min="14342" max="14342" width="8.42578125" style="312" customWidth="1"/>
    <col min="14343" max="14343" width="8.7109375" style="312" customWidth="1"/>
    <col min="14344" max="14344" width="13.5703125" style="312" customWidth="1"/>
    <col min="14345" max="14345" width="14.5703125" style="312" customWidth="1"/>
    <col min="14346" max="14346" width="11.28515625" style="312" bestFit="1" customWidth="1"/>
    <col min="14347" max="14347" width="11.7109375" style="312" bestFit="1" customWidth="1"/>
    <col min="14348" max="14592" width="9.140625" style="312"/>
    <col min="14593" max="14593" width="5.28515625" style="312" customWidth="1"/>
    <col min="14594" max="14594" width="40.42578125" style="312" customWidth="1"/>
    <col min="14595" max="14595" width="13" style="312" customWidth="1"/>
    <col min="14596" max="14596" width="10.42578125" style="312" customWidth="1"/>
    <col min="14597" max="14597" width="7.140625" style="312" customWidth="1"/>
    <col min="14598" max="14598" width="8.42578125" style="312" customWidth="1"/>
    <col min="14599" max="14599" width="8.7109375" style="312" customWidth="1"/>
    <col min="14600" max="14600" width="13.5703125" style="312" customWidth="1"/>
    <col min="14601" max="14601" width="14.5703125" style="312" customWidth="1"/>
    <col min="14602" max="14602" width="11.28515625" style="312" bestFit="1" customWidth="1"/>
    <col min="14603" max="14603" width="11.7109375" style="312" bestFit="1" customWidth="1"/>
    <col min="14604" max="14848" width="9.140625" style="312"/>
    <col min="14849" max="14849" width="5.28515625" style="312" customWidth="1"/>
    <col min="14850" max="14850" width="40.42578125" style="312" customWidth="1"/>
    <col min="14851" max="14851" width="13" style="312" customWidth="1"/>
    <col min="14852" max="14852" width="10.42578125" style="312" customWidth="1"/>
    <col min="14853" max="14853" width="7.140625" style="312" customWidth="1"/>
    <col min="14854" max="14854" width="8.42578125" style="312" customWidth="1"/>
    <col min="14855" max="14855" width="8.7109375" style="312" customWidth="1"/>
    <col min="14856" max="14856" width="13.5703125" style="312" customWidth="1"/>
    <col min="14857" max="14857" width="14.5703125" style="312" customWidth="1"/>
    <col min="14858" max="14858" width="11.28515625" style="312" bestFit="1" customWidth="1"/>
    <col min="14859" max="14859" width="11.7109375" style="312" bestFit="1" customWidth="1"/>
    <col min="14860" max="15104" width="9.140625" style="312"/>
    <col min="15105" max="15105" width="5.28515625" style="312" customWidth="1"/>
    <col min="15106" max="15106" width="40.42578125" style="312" customWidth="1"/>
    <col min="15107" max="15107" width="13" style="312" customWidth="1"/>
    <col min="15108" max="15108" width="10.42578125" style="312" customWidth="1"/>
    <col min="15109" max="15109" width="7.140625" style="312" customWidth="1"/>
    <col min="15110" max="15110" width="8.42578125" style="312" customWidth="1"/>
    <col min="15111" max="15111" width="8.7109375" style="312" customWidth="1"/>
    <col min="15112" max="15112" width="13.5703125" style="312" customWidth="1"/>
    <col min="15113" max="15113" width="14.5703125" style="312" customWidth="1"/>
    <col min="15114" max="15114" width="11.28515625" style="312" bestFit="1" customWidth="1"/>
    <col min="15115" max="15115" width="11.7109375" style="312" bestFit="1" customWidth="1"/>
    <col min="15116" max="15360" width="9.140625" style="312"/>
    <col min="15361" max="15361" width="5.28515625" style="312" customWidth="1"/>
    <col min="15362" max="15362" width="40.42578125" style="312" customWidth="1"/>
    <col min="15363" max="15363" width="13" style="312" customWidth="1"/>
    <col min="15364" max="15364" width="10.42578125" style="312" customWidth="1"/>
    <col min="15365" max="15365" width="7.140625" style="312" customWidth="1"/>
    <col min="15366" max="15366" width="8.42578125" style="312" customWidth="1"/>
    <col min="15367" max="15367" width="8.7109375" style="312" customWidth="1"/>
    <col min="15368" max="15368" width="13.5703125" style="312" customWidth="1"/>
    <col min="15369" max="15369" width="14.5703125" style="312" customWidth="1"/>
    <col min="15370" max="15370" width="11.28515625" style="312" bestFit="1" customWidth="1"/>
    <col min="15371" max="15371" width="11.7109375" style="312" bestFit="1" customWidth="1"/>
    <col min="15372" max="15616" width="9.140625" style="312"/>
    <col min="15617" max="15617" width="5.28515625" style="312" customWidth="1"/>
    <col min="15618" max="15618" width="40.42578125" style="312" customWidth="1"/>
    <col min="15619" max="15619" width="13" style="312" customWidth="1"/>
    <col min="15620" max="15620" width="10.42578125" style="312" customWidth="1"/>
    <col min="15621" max="15621" width="7.140625" style="312" customWidth="1"/>
    <col min="15622" max="15622" width="8.42578125" style="312" customWidth="1"/>
    <col min="15623" max="15623" width="8.7109375" style="312" customWidth="1"/>
    <col min="15624" max="15624" width="13.5703125" style="312" customWidth="1"/>
    <col min="15625" max="15625" width="14.5703125" style="312" customWidth="1"/>
    <col min="15626" max="15626" width="11.28515625" style="312" bestFit="1" customWidth="1"/>
    <col min="15627" max="15627" width="11.7109375" style="312" bestFit="1" customWidth="1"/>
    <col min="15628" max="15872" width="9.140625" style="312"/>
    <col min="15873" max="15873" width="5.28515625" style="312" customWidth="1"/>
    <col min="15874" max="15874" width="40.42578125" style="312" customWidth="1"/>
    <col min="15875" max="15875" width="13" style="312" customWidth="1"/>
    <col min="15876" max="15876" width="10.42578125" style="312" customWidth="1"/>
    <col min="15877" max="15877" width="7.140625" style="312" customWidth="1"/>
    <col min="15878" max="15878" width="8.42578125" style="312" customWidth="1"/>
    <col min="15879" max="15879" width="8.7109375" style="312" customWidth="1"/>
    <col min="15880" max="15880" width="13.5703125" style="312" customWidth="1"/>
    <col min="15881" max="15881" width="14.5703125" style="312" customWidth="1"/>
    <col min="15882" max="15882" width="11.28515625" style="312" bestFit="1" customWidth="1"/>
    <col min="15883" max="15883" width="11.7109375" style="312" bestFit="1" customWidth="1"/>
    <col min="15884" max="16128" width="9.140625" style="312"/>
    <col min="16129" max="16129" width="5.28515625" style="312" customWidth="1"/>
    <col min="16130" max="16130" width="40.42578125" style="312" customWidth="1"/>
    <col min="16131" max="16131" width="13" style="312" customWidth="1"/>
    <col min="16132" max="16132" width="10.42578125" style="312" customWidth="1"/>
    <col min="16133" max="16133" width="7.140625" style="312" customWidth="1"/>
    <col min="16134" max="16134" width="8.42578125" style="312" customWidth="1"/>
    <col min="16135" max="16135" width="8.7109375" style="312" customWidth="1"/>
    <col min="16136" max="16136" width="13.5703125" style="312" customWidth="1"/>
    <col min="16137" max="16137" width="14.5703125" style="312" customWidth="1"/>
    <col min="16138" max="16138" width="11.28515625" style="312" bestFit="1" customWidth="1"/>
    <col min="16139" max="16139" width="11.7109375" style="312" bestFit="1" customWidth="1"/>
    <col min="16140" max="16384" width="9.140625" style="312"/>
  </cols>
  <sheetData>
    <row r="1" spans="1:32" ht="25.5" customHeight="1" x14ac:dyDescent="0.25">
      <c r="B1" s="1725" t="s">
        <v>541</v>
      </c>
      <c r="C1" s="1725"/>
      <c r="D1" s="1725"/>
      <c r="E1" s="1725"/>
      <c r="F1" s="1725"/>
      <c r="G1" s="1725"/>
      <c r="H1" s="1725"/>
      <c r="I1" s="1725"/>
    </row>
    <row r="3" spans="1:32" ht="14.1" customHeight="1" x14ac:dyDescent="0.2">
      <c r="A3" s="997"/>
      <c r="B3" s="998"/>
      <c r="C3" s="999"/>
      <c r="D3" s="1000"/>
      <c r="E3" s="1000"/>
      <c r="F3" s="1000"/>
      <c r="G3" s="1054" t="s">
        <v>487</v>
      </c>
      <c r="H3" s="1000" t="s">
        <v>488</v>
      </c>
      <c r="I3" s="1425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1061"/>
      <c r="AB3" s="1061"/>
      <c r="AC3" s="1061"/>
      <c r="AD3" s="1061"/>
      <c r="AE3" s="1061"/>
      <c r="AF3" s="1061"/>
    </row>
    <row r="4" spans="1:32" ht="14.1" customHeight="1" x14ac:dyDescent="0.2">
      <c r="A4" s="1002" t="s">
        <v>1</v>
      </c>
      <c r="B4" s="1003" t="s">
        <v>2</v>
      </c>
      <c r="C4" s="1004" t="s">
        <v>489</v>
      </c>
      <c r="D4" s="1005" t="s">
        <v>490</v>
      </c>
      <c r="E4" s="1005" t="s">
        <v>491</v>
      </c>
      <c r="F4" s="1005" t="s">
        <v>492</v>
      </c>
      <c r="G4" s="1055" t="s">
        <v>493</v>
      </c>
      <c r="H4" s="1005" t="s">
        <v>494</v>
      </c>
      <c r="I4" s="1005" t="s">
        <v>495</v>
      </c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</row>
    <row r="5" spans="1:32" ht="14.1" customHeight="1" x14ac:dyDescent="0.2">
      <c r="A5" s="1002" t="s">
        <v>7</v>
      </c>
      <c r="B5" s="1003"/>
      <c r="C5" s="1004"/>
      <c r="D5" s="1005" t="s">
        <v>496</v>
      </c>
      <c r="E5" s="1005"/>
      <c r="F5" s="1005" t="s">
        <v>497</v>
      </c>
      <c r="G5" s="1055" t="s">
        <v>498</v>
      </c>
      <c r="H5" s="1005" t="s">
        <v>499</v>
      </c>
      <c r="I5" s="1005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</row>
    <row r="6" spans="1:32" ht="14.1" customHeight="1" x14ac:dyDescent="0.2">
      <c r="A6" s="1002"/>
      <c r="B6" s="1003"/>
      <c r="C6" s="1004"/>
      <c r="D6" s="1005"/>
      <c r="E6" s="1006"/>
      <c r="F6" s="1006"/>
      <c r="G6" s="1056"/>
      <c r="H6" s="1006" t="s">
        <v>19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</row>
    <row r="7" spans="1:32" ht="17.100000000000001" customHeight="1" x14ac:dyDescent="0.2">
      <c r="A7" s="1007"/>
      <c r="B7" s="1008" t="s">
        <v>500</v>
      </c>
      <c r="C7" s="1009"/>
      <c r="D7" s="1010"/>
      <c r="E7" s="18"/>
      <c r="F7" s="1011"/>
      <c r="G7" s="1057"/>
      <c r="H7" s="1012"/>
      <c r="I7" s="1013"/>
      <c r="J7" s="1014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</row>
    <row r="8" spans="1:32" s="1427" customFormat="1" ht="33.75" customHeight="1" x14ac:dyDescent="0.25">
      <c r="A8" s="1007"/>
      <c r="B8" s="1042" t="s">
        <v>542</v>
      </c>
      <c r="C8" s="1726" t="s">
        <v>502</v>
      </c>
      <c r="D8" s="1727"/>
      <c r="E8" s="1727"/>
      <c r="F8" s="1727"/>
      <c r="G8" s="1727"/>
      <c r="H8" s="1727"/>
      <c r="I8" s="1728"/>
      <c r="J8" s="1014"/>
      <c r="K8" s="1426"/>
      <c r="L8" s="1426"/>
      <c r="M8" s="1426"/>
      <c r="N8" s="1426"/>
      <c r="O8" s="1426"/>
      <c r="P8" s="1426"/>
      <c r="Q8" s="1426"/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  <c r="AD8" s="1426"/>
      <c r="AE8" s="1426"/>
      <c r="AF8" s="1426"/>
    </row>
    <row r="9" spans="1:32" s="1427" customFormat="1" ht="90" x14ac:dyDescent="0.25">
      <c r="A9" s="1007">
        <v>1</v>
      </c>
      <c r="B9" s="1016" t="s">
        <v>543</v>
      </c>
      <c r="C9" s="1017" t="s">
        <v>504</v>
      </c>
      <c r="D9" s="1007" t="s">
        <v>505</v>
      </c>
      <c r="E9" s="1018">
        <v>1</v>
      </c>
      <c r="F9" s="1019"/>
      <c r="G9" s="1058"/>
      <c r="H9" s="1020">
        <v>600305</v>
      </c>
      <c r="I9" s="1021">
        <f>ROUND(H9*E9*0.5,2)</f>
        <v>300152.5</v>
      </c>
      <c r="J9" s="1022">
        <f>SUM(E9*H9*0.23)</f>
        <v>138070.15</v>
      </c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</row>
    <row r="10" spans="1:32" ht="53.25" customHeight="1" x14ac:dyDescent="0.2">
      <c r="A10" s="1007">
        <v>2</v>
      </c>
      <c r="B10" s="1044" t="s">
        <v>544</v>
      </c>
      <c r="C10" s="1017" t="s">
        <v>507</v>
      </c>
      <c r="D10" s="1007" t="s">
        <v>505</v>
      </c>
      <c r="E10" s="1045">
        <v>0</v>
      </c>
      <c r="F10" s="1046"/>
      <c r="G10" s="1059"/>
      <c r="H10" s="1021">
        <v>526205</v>
      </c>
      <c r="I10" s="1021">
        <f>SUM(E10*H10)</f>
        <v>0</v>
      </c>
      <c r="J10" s="1043">
        <f>SUM(H10*E10*0.23)</f>
        <v>0</v>
      </c>
      <c r="K10" s="1061"/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  <c r="V10" s="1061"/>
      <c r="W10" s="1061"/>
      <c r="X10" s="1061"/>
      <c r="Y10" s="1061"/>
      <c r="Z10" s="1061"/>
      <c r="AA10" s="1061"/>
      <c r="AB10" s="1061"/>
      <c r="AC10" s="1061"/>
      <c r="AD10" s="1061"/>
      <c r="AE10" s="1061"/>
      <c r="AF10" s="1061"/>
    </row>
    <row r="11" spans="1:32" ht="18" customHeight="1" x14ac:dyDescent="0.2">
      <c r="A11" s="1007"/>
      <c r="B11" s="1383" t="s">
        <v>508</v>
      </c>
      <c r="C11" s="1023"/>
      <c r="D11" s="1024"/>
      <c r="E11" s="1025"/>
      <c r="F11" s="1026"/>
      <c r="G11" s="1060"/>
      <c r="H11" s="1020"/>
      <c r="I11" s="1021">
        <f>SUM(I9:I10)</f>
        <v>300152.5</v>
      </c>
      <c r="J11" s="1014"/>
      <c r="K11" s="1061"/>
      <c r="L11" s="1061"/>
      <c r="M11" s="1061"/>
      <c r="N11" s="1061"/>
      <c r="O11" s="1061"/>
      <c r="P11" s="1061"/>
      <c r="Q11" s="1061"/>
      <c r="R11" s="1061"/>
      <c r="S11" s="1061"/>
      <c r="T11" s="1061"/>
      <c r="U11" s="1061"/>
      <c r="V11" s="1061"/>
      <c r="W11" s="1061"/>
      <c r="X11" s="1061"/>
      <c r="Y11" s="1061"/>
      <c r="Z11" s="1061"/>
      <c r="AA11" s="1061"/>
      <c r="AB11" s="1061"/>
      <c r="AC11" s="1061"/>
      <c r="AD11" s="1061"/>
      <c r="AE11" s="1061"/>
      <c r="AF11" s="1061"/>
    </row>
    <row r="12" spans="1:32" ht="15" x14ac:dyDescent="0.2">
      <c r="A12" s="1007"/>
      <c r="B12" s="1729" t="s">
        <v>534</v>
      </c>
      <c r="C12" s="1730"/>
      <c r="D12" s="1730"/>
      <c r="E12" s="1730"/>
      <c r="F12" s="1730"/>
      <c r="G12" s="1731"/>
      <c r="H12" s="1020"/>
      <c r="I12" s="1028">
        <f>ROUND(I11*0.23,2)</f>
        <v>69035.08</v>
      </c>
      <c r="J12" s="1014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  <c r="AF12" s="1061"/>
    </row>
    <row r="13" spans="1:32" ht="68.25" customHeight="1" x14ac:dyDescent="0.2">
      <c r="A13" s="1007">
        <v>4</v>
      </c>
      <c r="B13" s="1016" t="s">
        <v>545</v>
      </c>
      <c r="C13" s="1029" t="s">
        <v>546</v>
      </c>
      <c r="D13" s="1007" t="s">
        <v>512</v>
      </c>
      <c r="E13" s="1018">
        <v>2</v>
      </c>
      <c r="F13" s="1019">
        <v>3.2</v>
      </c>
      <c r="G13" s="1058">
        <v>3.8</v>
      </c>
      <c r="H13" s="1020">
        <v>280</v>
      </c>
      <c r="I13" s="1021">
        <f t="shared" ref="I13:I19" si="0">H13*G13*E13</f>
        <v>2128</v>
      </c>
      <c r="J13" s="1014"/>
      <c r="K13" s="1061"/>
      <c r="L13" s="1061"/>
      <c r="M13" s="1061"/>
      <c r="N13" s="1061"/>
      <c r="O13" s="1061"/>
      <c r="P13" s="1061"/>
      <c r="Q13" s="1061"/>
      <c r="R13" s="1061"/>
      <c r="S13" s="1061"/>
      <c r="T13" s="1061"/>
      <c r="U13" s="1061"/>
      <c r="V13" s="1061"/>
      <c r="W13" s="1061"/>
      <c r="X13" s="1061"/>
      <c r="Y13" s="1061"/>
      <c r="Z13" s="1061"/>
      <c r="AA13" s="1061"/>
      <c r="AB13" s="1061"/>
      <c r="AC13" s="1061"/>
      <c r="AD13" s="1061"/>
      <c r="AE13" s="1061"/>
      <c r="AF13" s="1061"/>
    </row>
    <row r="14" spans="1:32" ht="75.75" customHeight="1" x14ac:dyDescent="0.2">
      <c r="A14" s="1007">
        <v>5</v>
      </c>
      <c r="B14" s="1016" t="s">
        <v>547</v>
      </c>
      <c r="C14" s="1017" t="s">
        <v>538</v>
      </c>
      <c r="D14" s="1007" t="s">
        <v>512</v>
      </c>
      <c r="E14" s="1018">
        <v>4</v>
      </c>
      <c r="F14" s="1019">
        <v>3.4</v>
      </c>
      <c r="G14" s="1058">
        <v>8.6999999999999993</v>
      </c>
      <c r="H14" s="1020">
        <v>287</v>
      </c>
      <c r="I14" s="1021">
        <f t="shared" si="0"/>
        <v>9987.5999999999985</v>
      </c>
      <c r="J14" s="1014"/>
      <c r="K14" s="1061"/>
      <c r="L14" s="1061"/>
      <c r="M14" s="1061"/>
      <c r="N14" s="1061"/>
      <c r="O14" s="1061"/>
      <c r="P14" s="1061"/>
      <c r="Q14" s="1061"/>
      <c r="R14" s="1061"/>
      <c r="S14" s="1061"/>
      <c r="T14" s="1061"/>
      <c r="U14" s="1061"/>
      <c r="V14" s="1061"/>
      <c r="W14" s="1061"/>
      <c r="X14" s="1061"/>
      <c r="Y14" s="1061"/>
      <c r="Z14" s="1061"/>
      <c r="AA14" s="1061"/>
      <c r="AB14" s="1061"/>
      <c r="AC14" s="1061"/>
      <c r="AD14" s="1061"/>
      <c r="AE14" s="1061"/>
      <c r="AF14" s="1061"/>
    </row>
    <row r="15" spans="1:32" ht="73.5" customHeight="1" x14ac:dyDescent="0.2">
      <c r="A15" s="1007">
        <v>6</v>
      </c>
      <c r="B15" s="1016" t="s">
        <v>548</v>
      </c>
      <c r="C15" s="1017" t="s">
        <v>540</v>
      </c>
      <c r="D15" s="1007" t="s">
        <v>512</v>
      </c>
      <c r="E15" s="1018">
        <v>5</v>
      </c>
      <c r="F15" s="1019">
        <v>3.4</v>
      </c>
      <c r="G15" s="1058">
        <v>12.4</v>
      </c>
      <c r="H15" s="1020">
        <v>287</v>
      </c>
      <c r="I15" s="1021">
        <f t="shared" si="0"/>
        <v>17794</v>
      </c>
      <c r="J15" s="1014"/>
      <c r="K15" s="1061"/>
      <c r="L15" s="1061"/>
      <c r="M15" s="1061"/>
      <c r="N15" s="1061"/>
      <c r="O15" s="1061"/>
      <c r="P15" s="1061"/>
      <c r="Q15" s="1061"/>
      <c r="R15" s="1061"/>
      <c r="S15" s="1061"/>
      <c r="T15" s="1061"/>
      <c r="U15" s="1061"/>
      <c r="V15" s="1061"/>
      <c r="W15" s="1061"/>
      <c r="X15" s="1061"/>
      <c r="Y15" s="1061"/>
      <c r="Z15" s="1061"/>
      <c r="AA15" s="1061"/>
      <c r="AB15" s="1061"/>
      <c r="AC15" s="1061"/>
      <c r="AD15" s="1061"/>
      <c r="AE15" s="1061"/>
      <c r="AF15" s="1061"/>
    </row>
    <row r="16" spans="1:32" ht="59.25" customHeight="1" x14ac:dyDescent="0.2">
      <c r="A16" s="1007">
        <v>4</v>
      </c>
      <c r="B16" s="1047" t="s">
        <v>549</v>
      </c>
      <c r="C16" s="1017" t="s">
        <v>550</v>
      </c>
      <c r="D16" s="1007" t="s">
        <v>512</v>
      </c>
      <c r="E16" s="1045">
        <v>1</v>
      </c>
      <c r="F16" s="1046">
        <v>3.2</v>
      </c>
      <c r="G16" s="1059">
        <v>3.4</v>
      </c>
      <c r="H16" s="1021">
        <v>280</v>
      </c>
      <c r="I16" s="1021">
        <f t="shared" si="0"/>
        <v>952</v>
      </c>
      <c r="J16" s="1014"/>
      <c r="K16" s="1061"/>
      <c r="L16" s="1061"/>
      <c r="M16" s="1061"/>
      <c r="N16" s="1061"/>
      <c r="O16" s="1061"/>
      <c r="P16" s="1061"/>
      <c r="Q16" s="1061"/>
      <c r="R16" s="1061"/>
      <c r="S16" s="1061"/>
      <c r="T16" s="1061"/>
      <c r="U16" s="1061"/>
      <c r="V16" s="1061"/>
      <c r="W16" s="1061"/>
      <c r="X16" s="1061"/>
      <c r="Y16" s="1061"/>
      <c r="Z16" s="1061"/>
      <c r="AA16" s="1061"/>
      <c r="AB16" s="1061"/>
      <c r="AC16" s="1061"/>
      <c r="AD16" s="1061"/>
      <c r="AE16" s="1061"/>
      <c r="AF16" s="1061"/>
    </row>
    <row r="17" spans="1:32" s="1033" customFormat="1" ht="33.75" customHeight="1" x14ac:dyDescent="0.2">
      <c r="A17" s="1007">
        <v>11</v>
      </c>
      <c r="B17" s="1383" t="s">
        <v>519</v>
      </c>
      <c r="C17" s="1017" t="s">
        <v>520</v>
      </c>
      <c r="D17" s="1007" t="s">
        <v>521</v>
      </c>
      <c r="E17" s="1030">
        <v>0.05</v>
      </c>
      <c r="F17" s="1019">
        <v>3.5</v>
      </c>
      <c r="G17" s="1058">
        <v>130.9</v>
      </c>
      <c r="H17" s="1020">
        <v>290</v>
      </c>
      <c r="I17" s="1021">
        <f t="shared" si="0"/>
        <v>1898.0500000000002</v>
      </c>
      <c r="J17" s="1014"/>
      <c r="K17" s="1031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  <c r="AF17" s="1032"/>
    </row>
    <row r="18" spans="1:32" s="1033" customFormat="1" ht="27.75" customHeight="1" x14ac:dyDescent="0.2">
      <c r="A18" s="1007">
        <v>12</v>
      </c>
      <c r="B18" s="1383" t="s">
        <v>522</v>
      </c>
      <c r="C18" s="1017" t="s">
        <v>523</v>
      </c>
      <c r="D18" s="1007" t="s">
        <v>521</v>
      </c>
      <c r="E18" s="1030">
        <v>0.05</v>
      </c>
      <c r="F18" s="1019">
        <v>3.5</v>
      </c>
      <c r="G18" s="1058">
        <v>206.3</v>
      </c>
      <c r="H18" s="1020">
        <v>290</v>
      </c>
      <c r="I18" s="1021">
        <f t="shared" si="0"/>
        <v>2991.3500000000004</v>
      </c>
      <c r="J18" s="1014"/>
      <c r="K18" s="1031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  <c r="AF18" s="1032"/>
    </row>
    <row r="19" spans="1:32" s="1033" customFormat="1" ht="33" customHeight="1" x14ac:dyDescent="0.2">
      <c r="A19" s="1007">
        <v>13</v>
      </c>
      <c r="B19" s="1383" t="s">
        <v>524</v>
      </c>
      <c r="C19" s="1017" t="s">
        <v>525</v>
      </c>
      <c r="D19" s="1007" t="s">
        <v>521</v>
      </c>
      <c r="E19" s="1019">
        <v>0.2</v>
      </c>
      <c r="F19" s="1019">
        <v>4</v>
      </c>
      <c r="G19" s="1058">
        <v>33.799999999999997</v>
      </c>
      <c r="H19" s="1020">
        <v>308</v>
      </c>
      <c r="I19" s="1021">
        <f t="shared" si="0"/>
        <v>2082.08</v>
      </c>
      <c r="J19" s="1014"/>
      <c r="K19" s="1031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</row>
    <row r="20" spans="1:32" s="1033" customFormat="1" ht="16.5" customHeight="1" x14ac:dyDescent="0.2">
      <c r="A20" s="1007"/>
      <c r="B20" s="1729" t="s">
        <v>526</v>
      </c>
      <c r="C20" s="1730"/>
      <c r="D20" s="1730"/>
      <c r="E20" s="1730"/>
      <c r="F20" s="1730"/>
      <c r="G20" s="1731"/>
      <c r="H20" s="1020"/>
      <c r="I20" s="1021">
        <f>SUM(I13:I19)</f>
        <v>37833.08</v>
      </c>
      <c r="J20" s="1014"/>
      <c r="K20" s="1031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</row>
    <row r="21" spans="1:32" s="1033" customFormat="1" ht="16.5" customHeight="1" x14ac:dyDescent="0.2">
      <c r="A21" s="1007"/>
      <c r="B21" s="1729" t="s">
        <v>551</v>
      </c>
      <c r="C21" s="1730"/>
      <c r="D21" s="1730"/>
      <c r="E21" s="1730"/>
      <c r="F21" s="1730"/>
      <c r="G21" s="1731"/>
      <c r="H21" s="1020"/>
      <c r="I21" s="1028">
        <f>ROUND(I20*1.033,2)</f>
        <v>39081.57</v>
      </c>
      <c r="J21" s="1014"/>
      <c r="K21" s="1031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</row>
    <row r="22" spans="1:32" s="1053" customFormat="1" ht="18.75" customHeight="1" x14ac:dyDescent="0.2">
      <c r="A22" s="27"/>
      <c r="B22" s="1034" t="s">
        <v>529</v>
      </c>
      <c r="C22" s="199"/>
      <c r="D22" s="199"/>
      <c r="E22" s="199"/>
      <c r="F22" s="199"/>
      <c r="G22" s="1062"/>
      <c r="H22" s="199"/>
      <c r="I22" s="180">
        <f>ROUNDDOWN(SUM(I12,I21),0)</f>
        <v>108116</v>
      </c>
    </row>
    <row r="23" spans="1:32" s="6" customFormat="1" ht="17.25" customHeight="1" x14ac:dyDescent="0.25">
      <c r="A23" s="27"/>
      <c r="B23" s="131" t="s">
        <v>21</v>
      </c>
      <c r="C23" s="131"/>
      <c r="D23" s="1036"/>
      <c r="E23" s="1037"/>
      <c r="F23" s="1037"/>
      <c r="G23" s="1063"/>
      <c r="H23" s="1037"/>
      <c r="I23" s="1038">
        <f>ROUND(I22*0.18,2)</f>
        <v>19460.88</v>
      </c>
    </row>
    <row r="24" spans="1:32" s="6" customFormat="1" ht="17.25" customHeight="1" x14ac:dyDescent="0.25">
      <c r="A24" s="27"/>
      <c r="B24" s="199" t="s">
        <v>22</v>
      </c>
      <c r="C24" s="131"/>
      <c r="D24" s="1039"/>
      <c r="E24" s="1037"/>
      <c r="F24" s="1037"/>
      <c r="G24" s="1063"/>
      <c r="H24" s="1037"/>
      <c r="I24" s="1038">
        <f>I22+I23</f>
        <v>127576.88</v>
      </c>
    </row>
    <row r="25" spans="1:32" s="1041" customFormat="1" ht="15" x14ac:dyDescent="0.25">
      <c r="A25" s="1040"/>
      <c r="B25" s="1052"/>
      <c r="G25" s="1064"/>
    </row>
    <row r="26" spans="1:32" s="1041" customFormat="1" ht="15" x14ac:dyDescent="0.25">
      <c r="A26" s="1040"/>
      <c r="B26" s="1052"/>
      <c r="G26" s="1064"/>
    </row>
    <row r="27" spans="1:32" s="1041" customFormat="1" ht="15.75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</row>
    <row r="28" spans="1:32" s="1041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</row>
    <row r="29" spans="1:32" s="1041" customFormat="1" ht="15" x14ac:dyDescent="0.25">
      <c r="A29" s="1114"/>
      <c r="B29" s="1402"/>
      <c r="C29" s="1115"/>
      <c r="D29" s="1114"/>
      <c r="E29" s="1403"/>
      <c r="F29" s="1061"/>
      <c r="G29" s="639"/>
      <c r="H29" s="1114"/>
    </row>
    <row r="30" spans="1:32" s="1041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</row>
    <row r="31" spans="1:32" s="1041" customFormat="1" ht="15" x14ac:dyDescent="0.25">
      <c r="A31" s="1040"/>
      <c r="B31" s="1052"/>
      <c r="G31" s="1064"/>
    </row>
    <row r="32" spans="1:32" s="1041" customFormat="1" ht="15" x14ac:dyDescent="0.25">
      <c r="A32" s="1040"/>
      <c r="B32" s="1052"/>
      <c r="G32" s="1064"/>
    </row>
    <row r="33" spans="1:7" s="1041" customFormat="1" ht="15" x14ac:dyDescent="0.25">
      <c r="A33" s="1040"/>
      <c r="B33" s="1052"/>
      <c r="G33" s="1064"/>
    </row>
  </sheetData>
  <mergeCells count="5">
    <mergeCell ref="B1:I1"/>
    <mergeCell ref="C8:I8"/>
    <mergeCell ref="B12:G12"/>
    <mergeCell ref="B20:G20"/>
    <mergeCell ref="B21:G21"/>
  </mergeCells>
  <pageMargins left="0.31496062992125984" right="0.11811023622047245" top="0.74803149606299213" bottom="0.74803149606299213" header="0.31496062992125984" footer="0.31496062992125984"/>
  <pageSetup paperSize="9" scale="81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1428" customWidth="1"/>
    <col min="8" max="8" width="13.5703125" style="312" customWidth="1"/>
    <col min="9" max="9" width="14.5703125" style="312" customWidth="1"/>
    <col min="10" max="10" width="11.28515625" style="312" bestFit="1" customWidth="1"/>
    <col min="11" max="11" width="11.7109375" style="312" bestFit="1" customWidth="1"/>
    <col min="12" max="256" width="9.140625" style="312"/>
    <col min="257" max="257" width="5.28515625" style="312" customWidth="1"/>
    <col min="258" max="258" width="40.42578125" style="312" customWidth="1"/>
    <col min="259" max="259" width="13" style="312" customWidth="1"/>
    <col min="260" max="260" width="10.42578125" style="312" customWidth="1"/>
    <col min="261" max="261" width="7.140625" style="312" customWidth="1"/>
    <col min="262" max="262" width="8.42578125" style="312" customWidth="1"/>
    <col min="263" max="263" width="8.7109375" style="312" customWidth="1"/>
    <col min="264" max="264" width="13.5703125" style="312" customWidth="1"/>
    <col min="265" max="265" width="14.5703125" style="312" customWidth="1"/>
    <col min="266" max="266" width="11.28515625" style="312" bestFit="1" customWidth="1"/>
    <col min="267" max="267" width="11.7109375" style="312" bestFit="1" customWidth="1"/>
    <col min="268" max="512" width="9.140625" style="312"/>
    <col min="513" max="513" width="5.28515625" style="312" customWidth="1"/>
    <col min="514" max="514" width="40.42578125" style="312" customWidth="1"/>
    <col min="515" max="515" width="13" style="312" customWidth="1"/>
    <col min="516" max="516" width="10.42578125" style="312" customWidth="1"/>
    <col min="517" max="517" width="7.140625" style="312" customWidth="1"/>
    <col min="518" max="518" width="8.42578125" style="312" customWidth="1"/>
    <col min="519" max="519" width="8.7109375" style="312" customWidth="1"/>
    <col min="520" max="520" width="13.5703125" style="312" customWidth="1"/>
    <col min="521" max="521" width="14.5703125" style="312" customWidth="1"/>
    <col min="522" max="522" width="11.28515625" style="312" bestFit="1" customWidth="1"/>
    <col min="523" max="523" width="11.7109375" style="312" bestFit="1" customWidth="1"/>
    <col min="524" max="768" width="9.140625" style="312"/>
    <col min="769" max="769" width="5.28515625" style="312" customWidth="1"/>
    <col min="770" max="770" width="40.42578125" style="312" customWidth="1"/>
    <col min="771" max="771" width="13" style="312" customWidth="1"/>
    <col min="772" max="772" width="10.42578125" style="312" customWidth="1"/>
    <col min="773" max="773" width="7.140625" style="312" customWidth="1"/>
    <col min="774" max="774" width="8.42578125" style="312" customWidth="1"/>
    <col min="775" max="775" width="8.7109375" style="312" customWidth="1"/>
    <col min="776" max="776" width="13.5703125" style="312" customWidth="1"/>
    <col min="777" max="777" width="14.5703125" style="312" customWidth="1"/>
    <col min="778" max="778" width="11.28515625" style="312" bestFit="1" customWidth="1"/>
    <col min="779" max="779" width="11.7109375" style="312" bestFit="1" customWidth="1"/>
    <col min="780" max="1024" width="9.140625" style="312"/>
    <col min="1025" max="1025" width="5.28515625" style="312" customWidth="1"/>
    <col min="1026" max="1026" width="40.42578125" style="312" customWidth="1"/>
    <col min="1027" max="1027" width="13" style="312" customWidth="1"/>
    <col min="1028" max="1028" width="10.42578125" style="312" customWidth="1"/>
    <col min="1029" max="1029" width="7.140625" style="312" customWidth="1"/>
    <col min="1030" max="1030" width="8.42578125" style="312" customWidth="1"/>
    <col min="1031" max="1031" width="8.7109375" style="312" customWidth="1"/>
    <col min="1032" max="1032" width="13.5703125" style="312" customWidth="1"/>
    <col min="1033" max="1033" width="14.5703125" style="312" customWidth="1"/>
    <col min="1034" max="1034" width="11.28515625" style="312" bestFit="1" customWidth="1"/>
    <col min="1035" max="1035" width="11.7109375" style="312" bestFit="1" customWidth="1"/>
    <col min="1036" max="1280" width="9.140625" style="312"/>
    <col min="1281" max="1281" width="5.28515625" style="312" customWidth="1"/>
    <col min="1282" max="1282" width="40.42578125" style="312" customWidth="1"/>
    <col min="1283" max="1283" width="13" style="312" customWidth="1"/>
    <col min="1284" max="1284" width="10.42578125" style="312" customWidth="1"/>
    <col min="1285" max="1285" width="7.140625" style="312" customWidth="1"/>
    <col min="1286" max="1286" width="8.42578125" style="312" customWidth="1"/>
    <col min="1287" max="1287" width="8.7109375" style="312" customWidth="1"/>
    <col min="1288" max="1288" width="13.5703125" style="312" customWidth="1"/>
    <col min="1289" max="1289" width="14.5703125" style="312" customWidth="1"/>
    <col min="1290" max="1290" width="11.28515625" style="312" bestFit="1" customWidth="1"/>
    <col min="1291" max="1291" width="11.7109375" style="312" bestFit="1" customWidth="1"/>
    <col min="1292" max="1536" width="9.140625" style="312"/>
    <col min="1537" max="1537" width="5.28515625" style="312" customWidth="1"/>
    <col min="1538" max="1538" width="40.42578125" style="312" customWidth="1"/>
    <col min="1539" max="1539" width="13" style="312" customWidth="1"/>
    <col min="1540" max="1540" width="10.42578125" style="312" customWidth="1"/>
    <col min="1541" max="1541" width="7.140625" style="312" customWidth="1"/>
    <col min="1542" max="1542" width="8.42578125" style="312" customWidth="1"/>
    <col min="1543" max="1543" width="8.7109375" style="312" customWidth="1"/>
    <col min="1544" max="1544" width="13.5703125" style="312" customWidth="1"/>
    <col min="1545" max="1545" width="14.5703125" style="312" customWidth="1"/>
    <col min="1546" max="1546" width="11.28515625" style="312" bestFit="1" customWidth="1"/>
    <col min="1547" max="1547" width="11.7109375" style="312" bestFit="1" customWidth="1"/>
    <col min="1548" max="1792" width="9.140625" style="312"/>
    <col min="1793" max="1793" width="5.28515625" style="312" customWidth="1"/>
    <col min="1794" max="1794" width="40.42578125" style="312" customWidth="1"/>
    <col min="1795" max="1795" width="13" style="312" customWidth="1"/>
    <col min="1796" max="1796" width="10.42578125" style="312" customWidth="1"/>
    <col min="1797" max="1797" width="7.140625" style="312" customWidth="1"/>
    <col min="1798" max="1798" width="8.42578125" style="312" customWidth="1"/>
    <col min="1799" max="1799" width="8.7109375" style="312" customWidth="1"/>
    <col min="1800" max="1800" width="13.5703125" style="312" customWidth="1"/>
    <col min="1801" max="1801" width="14.5703125" style="312" customWidth="1"/>
    <col min="1802" max="1802" width="11.28515625" style="312" bestFit="1" customWidth="1"/>
    <col min="1803" max="1803" width="11.7109375" style="312" bestFit="1" customWidth="1"/>
    <col min="1804" max="2048" width="9.140625" style="312"/>
    <col min="2049" max="2049" width="5.28515625" style="312" customWidth="1"/>
    <col min="2050" max="2050" width="40.42578125" style="312" customWidth="1"/>
    <col min="2051" max="2051" width="13" style="312" customWidth="1"/>
    <col min="2052" max="2052" width="10.42578125" style="312" customWidth="1"/>
    <col min="2053" max="2053" width="7.140625" style="312" customWidth="1"/>
    <col min="2054" max="2054" width="8.42578125" style="312" customWidth="1"/>
    <col min="2055" max="2055" width="8.7109375" style="312" customWidth="1"/>
    <col min="2056" max="2056" width="13.5703125" style="312" customWidth="1"/>
    <col min="2057" max="2057" width="14.5703125" style="312" customWidth="1"/>
    <col min="2058" max="2058" width="11.28515625" style="312" bestFit="1" customWidth="1"/>
    <col min="2059" max="2059" width="11.7109375" style="312" bestFit="1" customWidth="1"/>
    <col min="2060" max="2304" width="9.140625" style="312"/>
    <col min="2305" max="2305" width="5.28515625" style="312" customWidth="1"/>
    <col min="2306" max="2306" width="40.42578125" style="312" customWidth="1"/>
    <col min="2307" max="2307" width="13" style="312" customWidth="1"/>
    <col min="2308" max="2308" width="10.42578125" style="312" customWidth="1"/>
    <col min="2309" max="2309" width="7.140625" style="312" customWidth="1"/>
    <col min="2310" max="2310" width="8.42578125" style="312" customWidth="1"/>
    <col min="2311" max="2311" width="8.7109375" style="312" customWidth="1"/>
    <col min="2312" max="2312" width="13.5703125" style="312" customWidth="1"/>
    <col min="2313" max="2313" width="14.5703125" style="312" customWidth="1"/>
    <col min="2314" max="2314" width="11.28515625" style="312" bestFit="1" customWidth="1"/>
    <col min="2315" max="2315" width="11.7109375" style="312" bestFit="1" customWidth="1"/>
    <col min="2316" max="2560" width="9.140625" style="312"/>
    <col min="2561" max="2561" width="5.28515625" style="312" customWidth="1"/>
    <col min="2562" max="2562" width="40.42578125" style="312" customWidth="1"/>
    <col min="2563" max="2563" width="13" style="312" customWidth="1"/>
    <col min="2564" max="2564" width="10.42578125" style="312" customWidth="1"/>
    <col min="2565" max="2565" width="7.140625" style="312" customWidth="1"/>
    <col min="2566" max="2566" width="8.42578125" style="312" customWidth="1"/>
    <col min="2567" max="2567" width="8.7109375" style="312" customWidth="1"/>
    <col min="2568" max="2568" width="13.5703125" style="312" customWidth="1"/>
    <col min="2569" max="2569" width="14.5703125" style="312" customWidth="1"/>
    <col min="2570" max="2570" width="11.28515625" style="312" bestFit="1" customWidth="1"/>
    <col min="2571" max="2571" width="11.7109375" style="312" bestFit="1" customWidth="1"/>
    <col min="2572" max="2816" width="9.140625" style="312"/>
    <col min="2817" max="2817" width="5.28515625" style="312" customWidth="1"/>
    <col min="2818" max="2818" width="40.42578125" style="312" customWidth="1"/>
    <col min="2819" max="2819" width="13" style="312" customWidth="1"/>
    <col min="2820" max="2820" width="10.42578125" style="312" customWidth="1"/>
    <col min="2821" max="2821" width="7.140625" style="312" customWidth="1"/>
    <col min="2822" max="2822" width="8.42578125" style="312" customWidth="1"/>
    <col min="2823" max="2823" width="8.7109375" style="312" customWidth="1"/>
    <col min="2824" max="2824" width="13.5703125" style="312" customWidth="1"/>
    <col min="2825" max="2825" width="14.5703125" style="312" customWidth="1"/>
    <col min="2826" max="2826" width="11.28515625" style="312" bestFit="1" customWidth="1"/>
    <col min="2827" max="2827" width="11.7109375" style="312" bestFit="1" customWidth="1"/>
    <col min="2828" max="3072" width="9.140625" style="312"/>
    <col min="3073" max="3073" width="5.28515625" style="312" customWidth="1"/>
    <col min="3074" max="3074" width="40.42578125" style="312" customWidth="1"/>
    <col min="3075" max="3075" width="13" style="312" customWidth="1"/>
    <col min="3076" max="3076" width="10.42578125" style="312" customWidth="1"/>
    <col min="3077" max="3077" width="7.140625" style="312" customWidth="1"/>
    <col min="3078" max="3078" width="8.42578125" style="312" customWidth="1"/>
    <col min="3079" max="3079" width="8.7109375" style="312" customWidth="1"/>
    <col min="3080" max="3080" width="13.5703125" style="312" customWidth="1"/>
    <col min="3081" max="3081" width="14.5703125" style="312" customWidth="1"/>
    <col min="3082" max="3082" width="11.28515625" style="312" bestFit="1" customWidth="1"/>
    <col min="3083" max="3083" width="11.7109375" style="312" bestFit="1" customWidth="1"/>
    <col min="3084" max="3328" width="9.140625" style="312"/>
    <col min="3329" max="3329" width="5.28515625" style="312" customWidth="1"/>
    <col min="3330" max="3330" width="40.42578125" style="312" customWidth="1"/>
    <col min="3331" max="3331" width="13" style="312" customWidth="1"/>
    <col min="3332" max="3332" width="10.42578125" style="312" customWidth="1"/>
    <col min="3333" max="3333" width="7.140625" style="312" customWidth="1"/>
    <col min="3334" max="3334" width="8.42578125" style="312" customWidth="1"/>
    <col min="3335" max="3335" width="8.7109375" style="312" customWidth="1"/>
    <col min="3336" max="3336" width="13.5703125" style="312" customWidth="1"/>
    <col min="3337" max="3337" width="14.5703125" style="312" customWidth="1"/>
    <col min="3338" max="3338" width="11.28515625" style="312" bestFit="1" customWidth="1"/>
    <col min="3339" max="3339" width="11.7109375" style="312" bestFit="1" customWidth="1"/>
    <col min="3340" max="3584" width="9.140625" style="312"/>
    <col min="3585" max="3585" width="5.28515625" style="312" customWidth="1"/>
    <col min="3586" max="3586" width="40.42578125" style="312" customWidth="1"/>
    <col min="3587" max="3587" width="13" style="312" customWidth="1"/>
    <col min="3588" max="3588" width="10.42578125" style="312" customWidth="1"/>
    <col min="3589" max="3589" width="7.140625" style="312" customWidth="1"/>
    <col min="3590" max="3590" width="8.42578125" style="312" customWidth="1"/>
    <col min="3591" max="3591" width="8.7109375" style="312" customWidth="1"/>
    <col min="3592" max="3592" width="13.5703125" style="312" customWidth="1"/>
    <col min="3593" max="3593" width="14.5703125" style="312" customWidth="1"/>
    <col min="3594" max="3594" width="11.28515625" style="312" bestFit="1" customWidth="1"/>
    <col min="3595" max="3595" width="11.7109375" style="312" bestFit="1" customWidth="1"/>
    <col min="3596" max="3840" width="9.140625" style="312"/>
    <col min="3841" max="3841" width="5.28515625" style="312" customWidth="1"/>
    <col min="3842" max="3842" width="40.42578125" style="312" customWidth="1"/>
    <col min="3843" max="3843" width="13" style="312" customWidth="1"/>
    <col min="3844" max="3844" width="10.42578125" style="312" customWidth="1"/>
    <col min="3845" max="3845" width="7.140625" style="312" customWidth="1"/>
    <col min="3846" max="3846" width="8.42578125" style="312" customWidth="1"/>
    <col min="3847" max="3847" width="8.7109375" style="312" customWidth="1"/>
    <col min="3848" max="3848" width="13.5703125" style="312" customWidth="1"/>
    <col min="3849" max="3849" width="14.5703125" style="312" customWidth="1"/>
    <col min="3850" max="3850" width="11.28515625" style="312" bestFit="1" customWidth="1"/>
    <col min="3851" max="3851" width="11.7109375" style="312" bestFit="1" customWidth="1"/>
    <col min="3852" max="4096" width="9.140625" style="312"/>
    <col min="4097" max="4097" width="5.28515625" style="312" customWidth="1"/>
    <col min="4098" max="4098" width="40.42578125" style="312" customWidth="1"/>
    <col min="4099" max="4099" width="13" style="312" customWidth="1"/>
    <col min="4100" max="4100" width="10.42578125" style="312" customWidth="1"/>
    <col min="4101" max="4101" width="7.140625" style="312" customWidth="1"/>
    <col min="4102" max="4102" width="8.42578125" style="312" customWidth="1"/>
    <col min="4103" max="4103" width="8.7109375" style="312" customWidth="1"/>
    <col min="4104" max="4104" width="13.5703125" style="312" customWidth="1"/>
    <col min="4105" max="4105" width="14.5703125" style="312" customWidth="1"/>
    <col min="4106" max="4106" width="11.28515625" style="312" bestFit="1" customWidth="1"/>
    <col min="4107" max="4107" width="11.7109375" style="312" bestFit="1" customWidth="1"/>
    <col min="4108" max="4352" width="9.140625" style="312"/>
    <col min="4353" max="4353" width="5.28515625" style="312" customWidth="1"/>
    <col min="4354" max="4354" width="40.42578125" style="312" customWidth="1"/>
    <col min="4355" max="4355" width="13" style="312" customWidth="1"/>
    <col min="4356" max="4356" width="10.42578125" style="312" customWidth="1"/>
    <col min="4357" max="4357" width="7.140625" style="312" customWidth="1"/>
    <col min="4358" max="4358" width="8.42578125" style="312" customWidth="1"/>
    <col min="4359" max="4359" width="8.7109375" style="312" customWidth="1"/>
    <col min="4360" max="4360" width="13.5703125" style="312" customWidth="1"/>
    <col min="4361" max="4361" width="14.5703125" style="312" customWidth="1"/>
    <col min="4362" max="4362" width="11.28515625" style="312" bestFit="1" customWidth="1"/>
    <col min="4363" max="4363" width="11.7109375" style="312" bestFit="1" customWidth="1"/>
    <col min="4364" max="4608" width="9.140625" style="312"/>
    <col min="4609" max="4609" width="5.28515625" style="312" customWidth="1"/>
    <col min="4610" max="4610" width="40.42578125" style="312" customWidth="1"/>
    <col min="4611" max="4611" width="13" style="312" customWidth="1"/>
    <col min="4612" max="4612" width="10.42578125" style="312" customWidth="1"/>
    <col min="4613" max="4613" width="7.140625" style="312" customWidth="1"/>
    <col min="4614" max="4614" width="8.42578125" style="312" customWidth="1"/>
    <col min="4615" max="4615" width="8.7109375" style="312" customWidth="1"/>
    <col min="4616" max="4616" width="13.5703125" style="312" customWidth="1"/>
    <col min="4617" max="4617" width="14.5703125" style="312" customWidth="1"/>
    <col min="4618" max="4618" width="11.28515625" style="312" bestFit="1" customWidth="1"/>
    <col min="4619" max="4619" width="11.7109375" style="312" bestFit="1" customWidth="1"/>
    <col min="4620" max="4864" width="9.140625" style="312"/>
    <col min="4865" max="4865" width="5.28515625" style="312" customWidth="1"/>
    <col min="4866" max="4866" width="40.42578125" style="312" customWidth="1"/>
    <col min="4867" max="4867" width="13" style="312" customWidth="1"/>
    <col min="4868" max="4868" width="10.42578125" style="312" customWidth="1"/>
    <col min="4869" max="4869" width="7.140625" style="312" customWidth="1"/>
    <col min="4870" max="4870" width="8.42578125" style="312" customWidth="1"/>
    <col min="4871" max="4871" width="8.7109375" style="312" customWidth="1"/>
    <col min="4872" max="4872" width="13.5703125" style="312" customWidth="1"/>
    <col min="4873" max="4873" width="14.5703125" style="312" customWidth="1"/>
    <col min="4874" max="4874" width="11.28515625" style="312" bestFit="1" customWidth="1"/>
    <col min="4875" max="4875" width="11.7109375" style="312" bestFit="1" customWidth="1"/>
    <col min="4876" max="5120" width="9.140625" style="312"/>
    <col min="5121" max="5121" width="5.28515625" style="312" customWidth="1"/>
    <col min="5122" max="5122" width="40.42578125" style="312" customWidth="1"/>
    <col min="5123" max="5123" width="13" style="312" customWidth="1"/>
    <col min="5124" max="5124" width="10.42578125" style="312" customWidth="1"/>
    <col min="5125" max="5125" width="7.140625" style="312" customWidth="1"/>
    <col min="5126" max="5126" width="8.42578125" style="312" customWidth="1"/>
    <col min="5127" max="5127" width="8.7109375" style="312" customWidth="1"/>
    <col min="5128" max="5128" width="13.5703125" style="312" customWidth="1"/>
    <col min="5129" max="5129" width="14.5703125" style="312" customWidth="1"/>
    <col min="5130" max="5130" width="11.28515625" style="312" bestFit="1" customWidth="1"/>
    <col min="5131" max="5131" width="11.7109375" style="312" bestFit="1" customWidth="1"/>
    <col min="5132" max="5376" width="9.140625" style="312"/>
    <col min="5377" max="5377" width="5.28515625" style="312" customWidth="1"/>
    <col min="5378" max="5378" width="40.42578125" style="312" customWidth="1"/>
    <col min="5379" max="5379" width="13" style="312" customWidth="1"/>
    <col min="5380" max="5380" width="10.42578125" style="312" customWidth="1"/>
    <col min="5381" max="5381" width="7.140625" style="312" customWidth="1"/>
    <col min="5382" max="5382" width="8.42578125" style="312" customWidth="1"/>
    <col min="5383" max="5383" width="8.7109375" style="312" customWidth="1"/>
    <col min="5384" max="5384" width="13.5703125" style="312" customWidth="1"/>
    <col min="5385" max="5385" width="14.5703125" style="312" customWidth="1"/>
    <col min="5386" max="5386" width="11.28515625" style="312" bestFit="1" customWidth="1"/>
    <col min="5387" max="5387" width="11.7109375" style="312" bestFit="1" customWidth="1"/>
    <col min="5388" max="5632" width="9.140625" style="312"/>
    <col min="5633" max="5633" width="5.28515625" style="312" customWidth="1"/>
    <col min="5634" max="5634" width="40.42578125" style="312" customWidth="1"/>
    <col min="5635" max="5635" width="13" style="312" customWidth="1"/>
    <col min="5636" max="5636" width="10.42578125" style="312" customWidth="1"/>
    <col min="5637" max="5637" width="7.140625" style="312" customWidth="1"/>
    <col min="5638" max="5638" width="8.42578125" style="312" customWidth="1"/>
    <col min="5639" max="5639" width="8.7109375" style="312" customWidth="1"/>
    <col min="5640" max="5640" width="13.5703125" style="312" customWidth="1"/>
    <col min="5641" max="5641" width="14.5703125" style="312" customWidth="1"/>
    <col min="5642" max="5642" width="11.28515625" style="312" bestFit="1" customWidth="1"/>
    <col min="5643" max="5643" width="11.7109375" style="312" bestFit="1" customWidth="1"/>
    <col min="5644" max="5888" width="9.140625" style="312"/>
    <col min="5889" max="5889" width="5.28515625" style="312" customWidth="1"/>
    <col min="5890" max="5890" width="40.42578125" style="312" customWidth="1"/>
    <col min="5891" max="5891" width="13" style="312" customWidth="1"/>
    <col min="5892" max="5892" width="10.42578125" style="312" customWidth="1"/>
    <col min="5893" max="5893" width="7.140625" style="312" customWidth="1"/>
    <col min="5894" max="5894" width="8.42578125" style="312" customWidth="1"/>
    <col min="5895" max="5895" width="8.7109375" style="312" customWidth="1"/>
    <col min="5896" max="5896" width="13.5703125" style="312" customWidth="1"/>
    <col min="5897" max="5897" width="14.5703125" style="312" customWidth="1"/>
    <col min="5898" max="5898" width="11.28515625" style="312" bestFit="1" customWidth="1"/>
    <col min="5899" max="5899" width="11.7109375" style="312" bestFit="1" customWidth="1"/>
    <col min="5900" max="6144" width="9.140625" style="312"/>
    <col min="6145" max="6145" width="5.28515625" style="312" customWidth="1"/>
    <col min="6146" max="6146" width="40.42578125" style="312" customWidth="1"/>
    <col min="6147" max="6147" width="13" style="312" customWidth="1"/>
    <col min="6148" max="6148" width="10.42578125" style="312" customWidth="1"/>
    <col min="6149" max="6149" width="7.140625" style="312" customWidth="1"/>
    <col min="6150" max="6150" width="8.42578125" style="312" customWidth="1"/>
    <col min="6151" max="6151" width="8.7109375" style="312" customWidth="1"/>
    <col min="6152" max="6152" width="13.5703125" style="312" customWidth="1"/>
    <col min="6153" max="6153" width="14.5703125" style="312" customWidth="1"/>
    <col min="6154" max="6154" width="11.28515625" style="312" bestFit="1" customWidth="1"/>
    <col min="6155" max="6155" width="11.7109375" style="312" bestFit="1" customWidth="1"/>
    <col min="6156" max="6400" width="9.140625" style="312"/>
    <col min="6401" max="6401" width="5.28515625" style="312" customWidth="1"/>
    <col min="6402" max="6402" width="40.42578125" style="312" customWidth="1"/>
    <col min="6403" max="6403" width="13" style="312" customWidth="1"/>
    <col min="6404" max="6404" width="10.42578125" style="312" customWidth="1"/>
    <col min="6405" max="6405" width="7.140625" style="312" customWidth="1"/>
    <col min="6406" max="6406" width="8.42578125" style="312" customWidth="1"/>
    <col min="6407" max="6407" width="8.7109375" style="312" customWidth="1"/>
    <col min="6408" max="6408" width="13.5703125" style="312" customWidth="1"/>
    <col min="6409" max="6409" width="14.5703125" style="312" customWidth="1"/>
    <col min="6410" max="6410" width="11.28515625" style="312" bestFit="1" customWidth="1"/>
    <col min="6411" max="6411" width="11.7109375" style="312" bestFit="1" customWidth="1"/>
    <col min="6412" max="6656" width="9.140625" style="312"/>
    <col min="6657" max="6657" width="5.28515625" style="312" customWidth="1"/>
    <col min="6658" max="6658" width="40.42578125" style="312" customWidth="1"/>
    <col min="6659" max="6659" width="13" style="312" customWidth="1"/>
    <col min="6660" max="6660" width="10.42578125" style="312" customWidth="1"/>
    <col min="6661" max="6661" width="7.140625" style="312" customWidth="1"/>
    <col min="6662" max="6662" width="8.42578125" style="312" customWidth="1"/>
    <col min="6663" max="6663" width="8.7109375" style="312" customWidth="1"/>
    <col min="6664" max="6664" width="13.5703125" style="312" customWidth="1"/>
    <col min="6665" max="6665" width="14.5703125" style="312" customWidth="1"/>
    <col min="6666" max="6666" width="11.28515625" style="312" bestFit="1" customWidth="1"/>
    <col min="6667" max="6667" width="11.7109375" style="312" bestFit="1" customWidth="1"/>
    <col min="6668" max="6912" width="9.140625" style="312"/>
    <col min="6913" max="6913" width="5.28515625" style="312" customWidth="1"/>
    <col min="6914" max="6914" width="40.42578125" style="312" customWidth="1"/>
    <col min="6915" max="6915" width="13" style="312" customWidth="1"/>
    <col min="6916" max="6916" width="10.42578125" style="312" customWidth="1"/>
    <col min="6917" max="6917" width="7.140625" style="312" customWidth="1"/>
    <col min="6918" max="6918" width="8.42578125" style="312" customWidth="1"/>
    <col min="6919" max="6919" width="8.7109375" style="312" customWidth="1"/>
    <col min="6920" max="6920" width="13.5703125" style="312" customWidth="1"/>
    <col min="6921" max="6921" width="14.5703125" style="312" customWidth="1"/>
    <col min="6922" max="6922" width="11.28515625" style="312" bestFit="1" customWidth="1"/>
    <col min="6923" max="6923" width="11.7109375" style="312" bestFit="1" customWidth="1"/>
    <col min="6924" max="7168" width="9.140625" style="312"/>
    <col min="7169" max="7169" width="5.28515625" style="312" customWidth="1"/>
    <col min="7170" max="7170" width="40.42578125" style="312" customWidth="1"/>
    <col min="7171" max="7171" width="13" style="312" customWidth="1"/>
    <col min="7172" max="7172" width="10.42578125" style="312" customWidth="1"/>
    <col min="7173" max="7173" width="7.140625" style="312" customWidth="1"/>
    <col min="7174" max="7174" width="8.42578125" style="312" customWidth="1"/>
    <col min="7175" max="7175" width="8.7109375" style="312" customWidth="1"/>
    <col min="7176" max="7176" width="13.5703125" style="312" customWidth="1"/>
    <col min="7177" max="7177" width="14.5703125" style="312" customWidth="1"/>
    <col min="7178" max="7178" width="11.28515625" style="312" bestFit="1" customWidth="1"/>
    <col min="7179" max="7179" width="11.7109375" style="312" bestFit="1" customWidth="1"/>
    <col min="7180" max="7424" width="9.140625" style="312"/>
    <col min="7425" max="7425" width="5.28515625" style="312" customWidth="1"/>
    <col min="7426" max="7426" width="40.42578125" style="312" customWidth="1"/>
    <col min="7427" max="7427" width="13" style="312" customWidth="1"/>
    <col min="7428" max="7428" width="10.42578125" style="312" customWidth="1"/>
    <col min="7429" max="7429" width="7.140625" style="312" customWidth="1"/>
    <col min="7430" max="7430" width="8.42578125" style="312" customWidth="1"/>
    <col min="7431" max="7431" width="8.7109375" style="312" customWidth="1"/>
    <col min="7432" max="7432" width="13.5703125" style="312" customWidth="1"/>
    <col min="7433" max="7433" width="14.5703125" style="312" customWidth="1"/>
    <col min="7434" max="7434" width="11.28515625" style="312" bestFit="1" customWidth="1"/>
    <col min="7435" max="7435" width="11.7109375" style="312" bestFit="1" customWidth="1"/>
    <col min="7436" max="7680" width="9.140625" style="312"/>
    <col min="7681" max="7681" width="5.28515625" style="312" customWidth="1"/>
    <col min="7682" max="7682" width="40.42578125" style="312" customWidth="1"/>
    <col min="7683" max="7683" width="13" style="312" customWidth="1"/>
    <col min="7684" max="7684" width="10.42578125" style="312" customWidth="1"/>
    <col min="7685" max="7685" width="7.140625" style="312" customWidth="1"/>
    <col min="7686" max="7686" width="8.42578125" style="312" customWidth="1"/>
    <col min="7687" max="7687" width="8.7109375" style="312" customWidth="1"/>
    <col min="7688" max="7688" width="13.5703125" style="312" customWidth="1"/>
    <col min="7689" max="7689" width="14.5703125" style="312" customWidth="1"/>
    <col min="7690" max="7690" width="11.28515625" style="312" bestFit="1" customWidth="1"/>
    <col min="7691" max="7691" width="11.7109375" style="312" bestFit="1" customWidth="1"/>
    <col min="7692" max="7936" width="9.140625" style="312"/>
    <col min="7937" max="7937" width="5.28515625" style="312" customWidth="1"/>
    <col min="7938" max="7938" width="40.42578125" style="312" customWidth="1"/>
    <col min="7939" max="7939" width="13" style="312" customWidth="1"/>
    <col min="7940" max="7940" width="10.42578125" style="312" customWidth="1"/>
    <col min="7941" max="7941" width="7.140625" style="312" customWidth="1"/>
    <col min="7942" max="7942" width="8.42578125" style="312" customWidth="1"/>
    <col min="7943" max="7943" width="8.7109375" style="312" customWidth="1"/>
    <col min="7944" max="7944" width="13.5703125" style="312" customWidth="1"/>
    <col min="7945" max="7945" width="14.5703125" style="312" customWidth="1"/>
    <col min="7946" max="7946" width="11.28515625" style="312" bestFit="1" customWidth="1"/>
    <col min="7947" max="7947" width="11.7109375" style="312" bestFit="1" customWidth="1"/>
    <col min="7948" max="8192" width="9.140625" style="312"/>
    <col min="8193" max="8193" width="5.28515625" style="312" customWidth="1"/>
    <col min="8194" max="8194" width="40.42578125" style="312" customWidth="1"/>
    <col min="8195" max="8195" width="13" style="312" customWidth="1"/>
    <col min="8196" max="8196" width="10.42578125" style="312" customWidth="1"/>
    <col min="8197" max="8197" width="7.140625" style="312" customWidth="1"/>
    <col min="8198" max="8198" width="8.42578125" style="312" customWidth="1"/>
    <col min="8199" max="8199" width="8.7109375" style="312" customWidth="1"/>
    <col min="8200" max="8200" width="13.5703125" style="312" customWidth="1"/>
    <col min="8201" max="8201" width="14.5703125" style="312" customWidth="1"/>
    <col min="8202" max="8202" width="11.28515625" style="312" bestFit="1" customWidth="1"/>
    <col min="8203" max="8203" width="11.7109375" style="312" bestFit="1" customWidth="1"/>
    <col min="8204" max="8448" width="9.140625" style="312"/>
    <col min="8449" max="8449" width="5.28515625" style="312" customWidth="1"/>
    <col min="8450" max="8450" width="40.42578125" style="312" customWidth="1"/>
    <col min="8451" max="8451" width="13" style="312" customWidth="1"/>
    <col min="8452" max="8452" width="10.42578125" style="312" customWidth="1"/>
    <col min="8453" max="8453" width="7.140625" style="312" customWidth="1"/>
    <col min="8454" max="8454" width="8.42578125" style="312" customWidth="1"/>
    <col min="8455" max="8455" width="8.7109375" style="312" customWidth="1"/>
    <col min="8456" max="8456" width="13.5703125" style="312" customWidth="1"/>
    <col min="8457" max="8457" width="14.5703125" style="312" customWidth="1"/>
    <col min="8458" max="8458" width="11.28515625" style="312" bestFit="1" customWidth="1"/>
    <col min="8459" max="8459" width="11.7109375" style="312" bestFit="1" customWidth="1"/>
    <col min="8460" max="8704" width="9.140625" style="312"/>
    <col min="8705" max="8705" width="5.28515625" style="312" customWidth="1"/>
    <col min="8706" max="8706" width="40.42578125" style="312" customWidth="1"/>
    <col min="8707" max="8707" width="13" style="312" customWidth="1"/>
    <col min="8708" max="8708" width="10.42578125" style="312" customWidth="1"/>
    <col min="8709" max="8709" width="7.140625" style="312" customWidth="1"/>
    <col min="8710" max="8710" width="8.42578125" style="312" customWidth="1"/>
    <col min="8711" max="8711" width="8.7109375" style="312" customWidth="1"/>
    <col min="8712" max="8712" width="13.5703125" style="312" customWidth="1"/>
    <col min="8713" max="8713" width="14.5703125" style="312" customWidth="1"/>
    <col min="8714" max="8714" width="11.28515625" style="312" bestFit="1" customWidth="1"/>
    <col min="8715" max="8715" width="11.7109375" style="312" bestFit="1" customWidth="1"/>
    <col min="8716" max="8960" width="9.140625" style="312"/>
    <col min="8961" max="8961" width="5.28515625" style="312" customWidth="1"/>
    <col min="8962" max="8962" width="40.42578125" style="312" customWidth="1"/>
    <col min="8963" max="8963" width="13" style="312" customWidth="1"/>
    <col min="8964" max="8964" width="10.42578125" style="312" customWidth="1"/>
    <col min="8965" max="8965" width="7.140625" style="312" customWidth="1"/>
    <col min="8966" max="8966" width="8.42578125" style="312" customWidth="1"/>
    <col min="8967" max="8967" width="8.7109375" style="312" customWidth="1"/>
    <col min="8968" max="8968" width="13.5703125" style="312" customWidth="1"/>
    <col min="8969" max="8969" width="14.5703125" style="312" customWidth="1"/>
    <col min="8970" max="8970" width="11.28515625" style="312" bestFit="1" customWidth="1"/>
    <col min="8971" max="8971" width="11.7109375" style="312" bestFit="1" customWidth="1"/>
    <col min="8972" max="9216" width="9.140625" style="312"/>
    <col min="9217" max="9217" width="5.28515625" style="312" customWidth="1"/>
    <col min="9218" max="9218" width="40.42578125" style="312" customWidth="1"/>
    <col min="9219" max="9219" width="13" style="312" customWidth="1"/>
    <col min="9220" max="9220" width="10.42578125" style="312" customWidth="1"/>
    <col min="9221" max="9221" width="7.140625" style="312" customWidth="1"/>
    <col min="9222" max="9222" width="8.42578125" style="312" customWidth="1"/>
    <col min="9223" max="9223" width="8.7109375" style="312" customWidth="1"/>
    <col min="9224" max="9224" width="13.5703125" style="312" customWidth="1"/>
    <col min="9225" max="9225" width="14.5703125" style="312" customWidth="1"/>
    <col min="9226" max="9226" width="11.28515625" style="312" bestFit="1" customWidth="1"/>
    <col min="9227" max="9227" width="11.7109375" style="312" bestFit="1" customWidth="1"/>
    <col min="9228" max="9472" width="9.140625" style="312"/>
    <col min="9473" max="9473" width="5.28515625" style="312" customWidth="1"/>
    <col min="9474" max="9474" width="40.42578125" style="312" customWidth="1"/>
    <col min="9475" max="9475" width="13" style="312" customWidth="1"/>
    <col min="9476" max="9476" width="10.42578125" style="312" customWidth="1"/>
    <col min="9477" max="9477" width="7.140625" style="312" customWidth="1"/>
    <col min="9478" max="9478" width="8.42578125" style="312" customWidth="1"/>
    <col min="9479" max="9479" width="8.7109375" style="312" customWidth="1"/>
    <col min="9480" max="9480" width="13.5703125" style="312" customWidth="1"/>
    <col min="9481" max="9481" width="14.5703125" style="312" customWidth="1"/>
    <col min="9482" max="9482" width="11.28515625" style="312" bestFit="1" customWidth="1"/>
    <col min="9483" max="9483" width="11.7109375" style="312" bestFit="1" customWidth="1"/>
    <col min="9484" max="9728" width="9.140625" style="312"/>
    <col min="9729" max="9729" width="5.28515625" style="312" customWidth="1"/>
    <col min="9730" max="9730" width="40.42578125" style="312" customWidth="1"/>
    <col min="9731" max="9731" width="13" style="312" customWidth="1"/>
    <col min="9732" max="9732" width="10.42578125" style="312" customWidth="1"/>
    <col min="9733" max="9733" width="7.140625" style="312" customWidth="1"/>
    <col min="9734" max="9734" width="8.42578125" style="312" customWidth="1"/>
    <col min="9735" max="9735" width="8.7109375" style="312" customWidth="1"/>
    <col min="9736" max="9736" width="13.5703125" style="312" customWidth="1"/>
    <col min="9737" max="9737" width="14.5703125" style="312" customWidth="1"/>
    <col min="9738" max="9738" width="11.28515625" style="312" bestFit="1" customWidth="1"/>
    <col min="9739" max="9739" width="11.7109375" style="312" bestFit="1" customWidth="1"/>
    <col min="9740" max="9984" width="9.140625" style="312"/>
    <col min="9985" max="9985" width="5.28515625" style="312" customWidth="1"/>
    <col min="9986" max="9986" width="40.42578125" style="312" customWidth="1"/>
    <col min="9987" max="9987" width="13" style="312" customWidth="1"/>
    <col min="9988" max="9988" width="10.42578125" style="312" customWidth="1"/>
    <col min="9989" max="9989" width="7.140625" style="312" customWidth="1"/>
    <col min="9990" max="9990" width="8.42578125" style="312" customWidth="1"/>
    <col min="9991" max="9991" width="8.7109375" style="312" customWidth="1"/>
    <col min="9992" max="9992" width="13.5703125" style="312" customWidth="1"/>
    <col min="9993" max="9993" width="14.5703125" style="312" customWidth="1"/>
    <col min="9994" max="9994" width="11.28515625" style="312" bestFit="1" customWidth="1"/>
    <col min="9995" max="9995" width="11.7109375" style="312" bestFit="1" customWidth="1"/>
    <col min="9996" max="10240" width="9.140625" style="312"/>
    <col min="10241" max="10241" width="5.28515625" style="312" customWidth="1"/>
    <col min="10242" max="10242" width="40.42578125" style="312" customWidth="1"/>
    <col min="10243" max="10243" width="13" style="312" customWidth="1"/>
    <col min="10244" max="10244" width="10.42578125" style="312" customWidth="1"/>
    <col min="10245" max="10245" width="7.140625" style="312" customWidth="1"/>
    <col min="10246" max="10246" width="8.42578125" style="312" customWidth="1"/>
    <col min="10247" max="10247" width="8.7109375" style="312" customWidth="1"/>
    <col min="10248" max="10248" width="13.5703125" style="312" customWidth="1"/>
    <col min="10249" max="10249" width="14.5703125" style="312" customWidth="1"/>
    <col min="10250" max="10250" width="11.28515625" style="312" bestFit="1" customWidth="1"/>
    <col min="10251" max="10251" width="11.7109375" style="312" bestFit="1" customWidth="1"/>
    <col min="10252" max="10496" width="9.140625" style="312"/>
    <col min="10497" max="10497" width="5.28515625" style="312" customWidth="1"/>
    <col min="10498" max="10498" width="40.42578125" style="312" customWidth="1"/>
    <col min="10499" max="10499" width="13" style="312" customWidth="1"/>
    <col min="10500" max="10500" width="10.42578125" style="312" customWidth="1"/>
    <col min="10501" max="10501" width="7.140625" style="312" customWidth="1"/>
    <col min="10502" max="10502" width="8.42578125" style="312" customWidth="1"/>
    <col min="10503" max="10503" width="8.7109375" style="312" customWidth="1"/>
    <col min="10504" max="10504" width="13.5703125" style="312" customWidth="1"/>
    <col min="10505" max="10505" width="14.5703125" style="312" customWidth="1"/>
    <col min="10506" max="10506" width="11.28515625" style="312" bestFit="1" customWidth="1"/>
    <col min="10507" max="10507" width="11.7109375" style="312" bestFit="1" customWidth="1"/>
    <col min="10508" max="10752" width="9.140625" style="312"/>
    <col min="10753" max="10753" width="5.28515625" style="312" customWidth="1"/>
    <col min="10754" max="10754" width="40.42578125" style="312" customWidth="1"/>
    <col min="10755" max="10755" width="13" style="312" customWidth="1"/>
    <col min="10756" max="10756" width="10.42578125" style="312" customWidth="1"/>
    <col min="10757" max="10757" width="7.140625" style="312" customWidth="1"/>
    <col min="10758" max="10758" width="8.42578125" style="312" customWidth="1"/>
    <col min="10759" max="10759" width="8.7109375" style="312" customWidth="1"/>
    <col min="10760" max="10760" width="13.5703125" style="312" customWidth="1"/>
    <col min="10761" max="10761" width="14.5703125" style="312" customWidth="1"/>
    <col min="10762" max="10762" width="11.28515625" style="312" bestFit="1" customWidth="1"/>
    <col min="10763" max="10763" width="11.7109375" style="312" bestFit="1" customWidth="1"/>
    <col min="10764" max="11008" width="9.140625" style="312"/>
    <col min="11009" max="11009" width="5.28515625" style="312" customWidth="1"/>
    <col min="11010" max="11010" width="40.42578125" style="312" customWidth="1"/>
    <col min="11011" max="11011" width="13" style="312" customWidth="1"/>
    <col min="11012" max="11012" width="10.42578125" style="312" customWidth="1"/>
    <col min="11013" max="11013" width="7.140625" style="312" customWidth="1"/>
    <col min="11014" max="11014" width="8.42578125" style="312" customWidth="1"/>
    <col min="11015" max="11015" width="8.7109375" style="312" customWidth="1"/>
    <col min="11016" max="11016" width="13.5703125" style="312" customWidth="1"/>
    <col min="11017" max="11017" width="14.5703125" style="312" customWidth="1"/>
    <col min="11018" max="11018" width="11.28515625" style="312" bestFit="1" customWidth="1"/>
    <col min="11019" max="11019" width="11.7109375" style="312" bestFit="1" customWidth="1"/>
    <col min="11020" max="11264" width="9.140625" style="312"/>
    <col min="11265" max="11265" width="5.28515625" style="312" customWidth="1"/>
    <col min="11266" max="11266" width="40.42578125" style="312" customWidth="1"/>
    <col min="11267" max="11267" width="13" style="312" customWidth="1"/>
    <col min="11268" max="11268" width="10.42578125" style="312" customWidth="1"/>
    <col min="11269" max="11269" width="7.140625" style="312" customWidth="1"/>
    <col min="11270" max="11270" width="8.42578125" style="312" customWidth="1"/>
    <col min="11271" max="11271" width="8.7109375" style="312" customWidth="1"/>
    <col min="11272" max="11272" width="13.5703125" style="312" customWidth="1"/>
    <col min="11273" max="11273" width="14.5703125" style="312" customWidth="1"/>
    <col min="11274" max="11274" width="11.28515625" style="312" bestFit="1" customWidth="1"/>
    <col min="11275" max="11275" width="11.7109375" style="312" bestFit="1" customWidth="1"/>
    <col min="11276" max="11520" width="9.140625" style="312"/>
    <col min="11521" max="11521" width="5.28515625" style="312" customWidth="1"/>
    <col min="11522" max="11522" width="40.42578125" style="312" customWidth="1"/>
    <col min="11523" max="11523" width="13" style="312" customWidth="1"/>
    <col min="11524" max="11524" width="10.42578125" style="312" customWidth="1"/>
    <col min="11525" max="11525" width="7.140625" style="312" customWidth="1"/>
    <col min="11526" max="11526" width="8.42578125" style="312" customWidth="1"/>
    <col min="11527" max="11527" width="8.7109375" style="312" customWidth="1"/>
    <col min="11528" max="11528" width="13.5703125" style="312" customWidth="1"/>
    <col min="11529" max="11529" width="14.5703125" style="312" customWidth="1"/>
    <col min="11530" max="11530" width="11.28515625" style="312" bestFit="1" customWidth="1"/>
    <col min="11531" max="11531" width="11.7109375" style="312" bestFit="1" customWidth="1"/>
    <col min="11532" max="11776" width="9.140625" style="312"/>
    <col min="11777" max="11777" width="5.28515625" style="312" customWidth="1"/>
    <col min="11778" max="11778" width="40.42578125" style="312" customWidth="1"/>
    <col min="11779" max="11779" width="13" style="312" customWidth="1"/>
    <col min="11780" max="11780" width="10.42578125" style="312" customWidth="1"/>
    <col min="11781" max="11781" width="7.140625" style="312" customWidth="1"/>
    <col min="11782" max="11782" width="8.42578125" style="312" customWidth="1"/>
    <col min="11783" max="11783" width="8.7109375" style="312" customWidth="1"/>
    <col min="11784" max="11784" width="13.5703125" style="312" customWidth="1"/>
    <col min="11785" max="11785" width="14.5703125" style="312" customWidth="1"/>
    <col min="11786" max="11786" width="11.28515625" style="312" bestFit="1" customWidth="1"/>
    <col min="11787" max="11787" width="11.7109375" style="312" bestFit="1" customWidth="1"/>
    <col min="11788" max="12032" width="9.140625" style="312"/>
    <col min="12033" max="12033" width="5.28515625" style="312" customWidth="1"/>
    <col min="12034" max="12034" width="40.42578125" style="312" customWidth="1"/>
    <col min="12035" max="12035" width="13" style="312" customWidth="1"/>
    <col min="12036" max="12036" width="10.42578125" style="312" customWidth="1"/>
    <col min="12037" max="12037" width="7.140625" style="312" customWidth="1"/>
    <col min="12038" max="12038" width="8.42578125" style="312" customWidth="1"/>
    <col min="12039" max="12039" width="8.7109375" style="312" customWidth="1"/>
    <col min="12040" max="12040" width="13.5703125" style="312" customWidth="1"/>
    <col min="12041" max="12041" width="14.5703125" style="312" customWidth="1"/>
    <col min="12042" max="12042" width="11.28515625" style="312" bestFit="1" customWidth="1"/>
    <col min="12043" max="12043" width="11.7109375" style="312" bestFit="1" customWidth="1"/>
    <col min="12044" max="12288" width="9.140625" style="312"/>
    <col min="12289" max="12289" width="5.28515625" style="312" customWidth="1"/>
    <col min="12290" max="12290" width="40.42578125" style="312" customWidth="1"/>
    <col min="12291" max="12291" width="13" style="312" customWidth="1"/>
    <col min="12292" max="12292" width="10.42578125" style="312" customWidth="1"/>
    <col min="12293" max="12293" width="7.140625" style="312" customWidth="1"/>
    <col min="12294" max="12294" width="8.42578125" style="312" customWidth="1"/>
    <col min="12295" max="12295" width="8.7109375" style="312" customWidth="1"/>
    <col min="12296" max="12296" width="13.5703125" style="312" customWidth="1"/>
    <col min="12297" max="12297" width="14.5703125" style="312" customWidth="1"/>
    <col min="12298" max="12298" width="11.28515625" style="312" bestFit="1" customWidth="1"/>
    <col min="12299" max="12299" width="11.7109375" style="312" bestFit="1" customWidth="1"/>
    <col min="12300" max="12544" width="9.140625" style="312"/>
    <col min="12545" max="12545" width="5.28515625" style="312" customWidth="1"/>
    <col min="12546" max="12546" width="40.42578125" style="312" customWidth="1"/>
    <col min="12547" max="12547" width="13" style="312" customWidth="1"/>
    <col min="12548" max="12548" width="10.42578125" style="312" customWidth="1"/>
    <col min="12549" max="12549" width="7.140625" style="312" customWidth="1"/>
    <col min="12550" max="12550" width="8.42578125" style="312" customWidth="1"/>
    <col min="12551" max="12551" width="8.7109375" style="312" customWidth="1"/>
    <col min="12552" max="12552" width="13.5703125" style="312" customWidth="1"/>
    <col min="12553" max="12553" width="14.5703125" style="312" customWidth="1"/>
    <col min="12554" max="12554" width="11.28515625" style="312" bestFit="1" customWidth="1"/>
    <col min="12555" max="12555" width="11.7109375" style="312" bestFit="1" customWidth="1"/>
    <col min="12556" max="12800" width="9.140625" style="312"/>
    <col min="12801" max="12801" width="5.28515625" style="312" customWidth="1"/>
    <col min="12802" max="12802" width="40.42578125" style="312" customWidth="1"/>
    <col min="12803" max="12803" width="13" style="312" customWidth="1"/>
    <col min="12804" max="12804" width="10.42578125" style="312" customWidth="1"/>
    <col min="12805" max="12805" width="7.140625" style="312" customWidth="1"/>
    <col min="12806" max="12806" width="8.42578125" style="312" customWidth="1"/>
    <col min="12807" max="12807" width="8.7109375" style="312" customWidth="1"/>
    <col min="12808" max="12808" width="13.5703125" style="312" customWidth="1"/>
    <col min="12809" max="12809" width="14.5703125" style="312" customWidth="1"/>
    <col min="12810" max="12810" width="11.28515625" style="312" bestFit="1" customWidth="1"/>
    <col min="12811" max="12811" width="11.7109375" style="312" bestFit="1" customWidth="1"/>
    <col min="12812" max="13056" width="9.140625" style="312"/>
    <col min="13057" max="13057" width="5.28515625" style="312" customWidth="1"/>
    <col min="13058" max="13058" width="40.42578125" style="312" customWidth="1"/>
    <col min="13059" max="13059" width="13" style="312" customWidth="1"/>
    <col min="13060" max="13060" width="10.42578125" style="312" customWidth="1"/>
    <col min="13061" max="13061" width="7.140625" style="312" customWidth="1"/>
    <col min="13062" max="13062" width="8.42578125" style="312" customWidth="1"/>
    <col min="13063" max="13063" width="8.7109375" style="312" customWidth="1"/>
    <col min="13064" max="13064" width="13.5703125" style="312" customWidth="1"/>
    <col min="13065" max="13065" width="14.5703125" style="312" customWidth="1"/>
    <col min="13066" max="13066" width="11.28515625" style="312" bestFit="1" customWidth="1"/>
    <col min="13067" max="13067" width="11.7109375" style="312" bestFit="1" customWidth="1"/>
    <col min="13068" max="13312" width="9.140625" style="312"/>
    <col min="13313" max="13313" width="5.28515625" style="312" customWidth="1"/>
    <col min="13314" max="13314" width="40.42578125" style="312" customWidth="1"/>
    <col min="13315" max="13315" width="13" style="312" customWidth="1"/>
    <col min="13316" max="13316" width="10.42578125" style="312" customWidth="1"/>
    <col min="13317" max="13317" width="7.140625" style="312" customWidth="1"/>
    <col min="13318" max="13318" width="8.42578125" style="312" customWidth="1"/>
    <col min="13319" max="13319" width="8.7109375" style="312" customWidth="1"/>
    <col min="13320" max="13320" width="13.5703125" style="312" customWidth="1"/>
    <col min="13321" max="13321" width="14.5703125" style="312" customWidth="1"/>
    <col min="13322" max="13322" width="11.28515625" style="312" bestFit="1" customWidth="1"/>
    <col min="13323" max="13323" width="11.7109375" style="312" bestFit="1" customWidth="1"/>
    <col min="13324" max="13568" width="9.140625" style="312"/>
    <col min="13569" max="13569" width="5.28515625" style="312" customWidth="1"/>
    <col min="13570" max="13570" width="40.42578125" style="312" customWidth="1"/>
    <col min="13571" max="13571" width="13" style="312" customWidth="1"/>
    <col min="13572" max="13572" width="10.42578125" style="312" customWidth="1"/>
    <col min="13573" max="13573" width="7.140625" style="312" customWidth="1"/>
    <col min="13574" max="13574" width="8.42578125" style="312" customWidth="1"/>
    <col min="13575" max="13575" width="8.7109375" style="312" customWidth="1"/>
    <col min="13576" max="13576" width="13.5703125" style="312" customWidth="1"/>
    <col min="13577" max="13577" width="14.5703125" style="312" customWidth="1"/>
    <col min="13578" max="13578" width="11.28515625" style="312" bestFit="1" customWidth="1"/>
    <col min="13579" max="13579" width="11.7109375" style="312" bestFit="1" customWidth="1"/>
    <col min="13580" max="13824" width="9.140625" style="312"/>
    <col min="13825" max="13825" width="5.28515625" style="312" customWidth="1"/>
    <col min="13826" max="13826" width="40.42578125" style="312" customWidth="1"/>
    <col min="13827" max="13827" width="13" style="312" customWidth="1"/>
    <col min="13828" max="13828" width="10.42578125" style="312" customWidth="1"/>
    <col min="13829" max="13829" width="7.140625" style="312" customWidth="1"/>
    <col min="13830" max="13830" width="8.42578125" style="312" customWidth="1"/>
    <col min="13831" max="13831" width="8.7109375" style="312" customWidth="1"/>
    <col min="13832" max="13832" width="13.5703125" style="312" customWidth="1"/>
    <col min="13833" max="13833" width="14.5703125" style="312" customWidth="1"/>
    <col min="13834" max="13834" width="11.28515625" style="312" bestFit="1" customWidth="1"/>
    <col min="13835" max="13835" width="11.7109375" style="312" bestFit="1" customWidth="1"/>
    <col min="13836" max="14080" width="9.140625" style="312"/>
    <col min="14081" max="14081" width="5.28515625" style="312" customWidth="1"/>
    <col min="14082" max="14082" width="40.42578125" style="312" customWidth="1"/>
    <col min="14083" max="14083" width="13" style="312" customWidth="1"/>
    <col min="14084" max="14084" width="10.42578125" style="312" customWidth="1"/>
    <col min="14085" max="14085" width="7.140625" style="312" customWidth="1"/>
    <col min="14086" max="14086" width="8.42578125" style="312" customWidth="1"/>
    <col min="14087" max="14087" width="8.7109375" style="312" customWidth="1"/>
    <col min="14088" max="14088" width="13.5703125" style="312" customWidth="1"/>
    <col min="14089" max="14089" width="14.5703125" style="312" customWidth="1"/>
    <col min="14090" max="14090" width="11.28515625" style="312" bestFit="1" customWidth="1"/>
    <col min="14091" max="14091" width="11.7109375" style="312" bestFit="1" customWidth="1"/>
    <col min="14092" max="14336" width="9.140625" style="312"/>
    <col min="14337" max="14337" width="5.28515625" style="312" customWidth="1"/>
    <col min="14338" max="14338" width="40.42578125" style="312" customWidth="1"/>
    <col min="14339" max="14339" width="13" style="312" customWidth="1"/>
    <col min="14340" max="14340" width="10.42578125" style="312" customWidth="1"/>
    <col min="14341" max="14341" width="7.140625" style="312" customWidth="1"/>
    <col min="14342" max="14342" width="8.42578125" style="312" customWidth="1"/>
    <col min="14343" max="14343" width="8.7109375" style="312" customWidth="1"/>
    <col min="14344" max="14344" width="13.5703125" style="312" customWidth="1"/>
    <col min="14345" max="14345" width="14.5703125" style="312" customWidth="1"/>
    <col min="14346" max="14346" width="11.28515625" style="312" bestFit="1" customWidth="1"/>
    <col min="14347" max="14347" width="11.7109375" style="312" bestFit="1" customWidth="1"/>
    <col min="14348" max="14592" width="9.140625" style="312"/>
    <col min="14593" max="14593" width="5.28515625" style="312" customWidth="1"/>
    <col min="14594" max="14594" width="40.42578125" style="312" customWidth="1"/>
    <col min="14595" max="14595" width="13" style="312" customWidth="1"/>
    <col min="14596" max="14596" width="10.42578125" style="312" customWidth="1"/>
    <col min="14597" max="14597" width="7.140625" style="312" customWidth="1"/>
    <col min="14598" max="14598" width="8.42578125" style="312" customWidth="1"/>
    <col min="14599" max="14599" width="8.7109375" style="312" customWidth="1"/>
    <col min="14600" max="14600" width="13.5703125" style="312" customWidth="1"/>
    <col min="14601" max="14601" width="14.5703125" style="312" customWidth="1"/>
    <col min="14602" max="14602" width="11.28515625" style="312" bestFit="1" customWidth="1"/>
    <col min="14603" max="14603" width="11.7109375" style="312" bestFit="1" customWidth="1"/>
    <col min="14604" max="14848" width="9.140625" style="312"/>
    <col min="14849" max="14849" width="5.28515625" style="312" customWidth="1"/>
    <col min="14850" max="14850" width="40.42578125" style="312" customWidth="1"/>
    <col min="14851" max="14851" width="13" style="312" customWidth="1"/>
    <col min="14852" max="14852" width="10.42578125" style="312" customWidth="1"/>
    <col min="14853" max="14853" width="7.140625" style="312" customWidth="1"/>
    <col min="14854" max="14854" width="8.42578125" style="312" customWidth="1"/>
    <col min="14855" max="14855" width="8.7109375" style="312" customWidth="1"/>
    <col min="14856" max="14856" width="13.5703125" style="312" customWidth="1"/>
    <col min="14857" max="14857" width="14.5703125" style="312" customWidth="1"/>
    <col min="14858" max="14858" width="11.28515625" style="312" bestFit="1" customWidth="1"/>
    <col min="14859" max="14859" width="11.7109375" style="312" bestFit="1" customWidth="1"/>
    <col min="14860" max="15104" width="9.140625" style="312"/>
    <col min="15105" max="15105" width="5.28515625" style="312" customWidth="1"/>
    <col min="15106" max="15106" width="40.42578125" style="312" customWidth="1"/>
    <col min="15107" max="15107" width="13" style="312" customWidth="1"/>
    <col min="15108" max="15108" width="10.42578125" style="312" customWidth="1"/>
    <col min="15109" max="15109" width="7.140625" style="312" customWidth="1"/>
    <col min="15110" max="15110" width="8.42578125" style="312" customWidth="1"/>
    <col min="15111" max="15111" width="8.7109375" style="312" customWidth="1"/>
    <col min="15112" max="15112" width="13.5703125" style="312" customWidth="1"/>
    <col min="15113" max="15113" width="14.5703125" style="312" customWidth="1"/>
    <col min="15114" max="15114" width="11.28515625" style="312" bestFit="1" customWidth="1"/>
    <col min="15115" max="15115" width="11.7109375" style="312" bestFit="1" customWidth="1"/>
    <col min="15116" max="15360" width="9.140625" style="312"/>
    <col min="15361" max="15361" width="5.28515625" style="312" customWidth="1"/>
    <col min="15362" max="15362" width="40.42578125" style="312" customWidth="1"/>
    <col min="15363" max="15363" width="13" style="312" customWidth="1"/>
    <col min="15364" max="15364" width="10.42578125" style="312" customWidth="1"/>
    <col min="15365" max="15365" width="7.140625" style="312" customWidth="1"/>
    <col min="15366" max="15366" width="8.42578125" style="312" customWidth="1"/>
    <col min="15367" max="15367" width="8.7109375" style="312" customWidth="1"/>
    <col min="15368" max="15368" width="13.5703125" style="312" customWidth="1"/>
    <col min="15369" max="15369" width="14.5703125" style="312" customWidth="1"/>
    <col min="15370" max="15370" width="11.28515625" style="312" bestFit="1" customWidth="1"/>
    <col min="15371" max="15371" width="11.7109375" style="312" bestFit="1" customWidth="1"/>
    <col min="15372" max="15616" width="9.140625" style="312"/>
    <col min="15617" max="15617" width="5.28515625" style="312" customWidth="1"/>
    <col min="15618" max="15618" width="40.42578125" style="312" customWidth="1"/>
    <col min="15619" max="15619" width="13" style="312" customWidth="1"/>
    <col min="15620" max="15620" width="10.42578125" style="312" customWidth="1"/>
    <col min="15621" max="15621" width="7.140625" style="312" customWidth="1"/>
    <col min="15622" max="15622" width="8.42578125" style="312" customWidth="1"/>
    <col min="15623" max="15623" width="8.7109375" style="312" customWidth="1"/>
    <col min="15624" max="15624" width="13.5703125" style="312" customWidth="1"/>
    <col min="15625" max="15625" width="14.5703125" style="312" customWidth="1"/>
    <col min="15626" max="15626" width="11.28515625" style="312" bestFit="1" customWidth="1"/>
    <col min="15627" max="15627" width="11.7109375" style="312" bestFit="1" customWidth="1"/>
    <col min="15628" max="15872" width="9.140625" style="312"/>
    <col min="15873" max="15873" width="5.28515625" style="312" customWidth="1"/>
    <col min="15874" max="15874" width="40.42578125" style="312" customWidth="1"/>
    <col min="15875" max="15875" width="13" style="312" customWidth="1"/>
    <col min="15876" max="15876" width="10.42578125" style="312" customWidth="1"/>
    <col min="15877" max="15877" width="7.140625" style="312" customWidth="1"/>
    <col min="15878" max="15878" width="8.42578125" style="312" customWidth="1"/>
    <col min="15879" max="15879" width="8.7109375" style="312" customWidth="1"/>
    <col min="15880" max="15880" width="13.5703125" style="312" customWidth="1"/>
    <col min="15881" max="15881" width="14.5703125" style="312" customWidth="1"/>
    <col min="15882" max="15882" width="11.28515625" style="312" bestFit="1" customWidth="1"/>
    <col min="15883" max="15883" width="11.7109375" style="312" bestFit="1" customWidth="1"/>
    <col min="15884" max="16128" width="9.140625" style="312"/>
    <col min="16129" max="16129" width="5.28515625" style="312" customWidth="1"/>
    <col min="16130" max="16130" width="40.42578125" style="312" customWidth="1"/>
    <col min="16131" max="16131" width="13" style="312" customWidth="1"/>
    <col min="16132" max="16132" width="10.42578125" style="312" customWidth="1"/>
    <col min="16133" max="16133" width="7.140625" style="312" customWidth="1"/>
    <col min="16134" max="16134" width="8.42578125" style="312" customWidth="1"/>
    <col min="16135" max="16135" width="8.7109375" style="312" customWidth="1"/>
    <col min="16136" max="16136" width="13.5703125" style="312" customWidth="1"/>
    <col min="16137" max="16137" width="14.5703125" style="312" customWidth="1"/>
    <col min="16138" max="16138" width="11.28515625" style="312" bestFit="1" customWidth="1"/>
    <col min="16139" max="16139" width="11.7109375" style="312" bestFit="1" customWidth="1"/>
    <col min="16140" max="16384" width="9.140625" style="312"/>
  </cols>
  <sheetData>
    <row r="1" spans="1:32" ht="25.5" customHeight="1" x14ac:dyDescent="0.25">
      <c r="B1" s="1725" t="s">
        <v>552</v>
      </c>
      <c r="C1" s="1725"/>
      <c r="D1" s="1725"/>
      <c r="E1" s="1725"/>
      <c r="F1" s="1725"/>
      <c r="G1" s="1725"/>
      <c r="H1" s="1725"/>
      <c r="I1" s="1725"/>
    </row>
    <row r="3" spans="1:32" ht="14.1" customHeight="1" x14ac:dyDescent="0.2">
      <c r="A3" s="997"/>
      <c r="B3" s="998"/>
      <c r="C3" s="999"/>
      <c r="D3" s="1000"/>
      <c r="E3" s="1000"/>
      <c r="F3" s="1000"/>
      <c r="G3" s="1054" t="s">
        <v>487</v>
      </c>
      <c r="H3" s="1000" t="s">
        <v>488</v>
      </c>
      <c r="I3" s="1425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1061"/>
      <c r="AB3" s="1061"/>
      <c r="AC3" s="1061"/>
      <c r="AD3" s="1061"/>
      <c r="AE3" s="1061"/>
      <c r="AF3" s="1061"/>
    </row>
    <row r="4" spans="1:32" ht="14.1" customHeight="1" x14ac:dyDescent="0.2">
      <c r="A4" s="1002" t="s">
        <v>1</v>
      </c>
      <c r="B4" s="1003" t="s">
        <v>2</v>
      </c>
      <c r="C4" s="1004" t="s">
        <v>489</v>
      </c>
      <c r="D4" s="1005" t="s">
        <v>490</v>
      </c>
      <c r="E4" s="1005" t="s">
        <v>491</v>
      </c>
      <c r="F4" s="1005" t="s">
        <v>492</v>
      </c>
      <c r="G4" s="1055" t="s">
        <v>493</v>
      </c>
      <c r="H4" s="1005" t="s">
        <v>494</v>
      </c>
      <c r="I4" s="1005" t="s">
        <v>495</v>
      </c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</row>
    <row r="5" spans="1:32" ht="14.1" customHeight="1" x14ac:dyDescent="0.2">
      <c r="A5" s="1002" t="s">
        <v>7</v>
      </c>
      <c r="B5" s="1003"/>
      <c r="C5" s="1004"/>
      <c r="D5" s="1005" t="s">
        <v>496</v>
      </c>
      <c r="E5" s="1005"/>
      <c r="F5" s="1005" t="s">
        <v>497</v>
      </c>
      <c r="G5" s="1055" t="s">
        <v>498</v>
      </c>
      <c r="H5" s="1005" t="s">
        <v>499</v>
      </c>
      <c r="I5" s="1005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</row>
    <row r="6" spans="1:32" ht="14.1" customHeight="1" x14ac:dyDescent="0.2">
      <c r="A6" s="1002"/>
      <c r="B6" s="1003"/>
      <c r="C6" s="1004"/>
      <c r="D6" s="1005"/>
      <c r="E6" s="1006"/>
      <c r="F6" s="1006"/>
      <c r="G6" s="1056"/>
      <c r="H6" s="1006" t="s">
        <v>19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</row>
    <row r="7" spans="1:32" ht="17.100000000000001" customHeight="1" x14ac:dyDescent="0.2">
      <c r="A7" s="1007"/>
      <c r="B7" s="1008" t="s">
        <v>500</v>
      </c>
      <c r="C7" s="1009"/>
      <c r="D7" s="1010"/>
      <c r="E7" s="18"/>
      <c r="F7" s="1011"/>
      <c r="G7" s="1057"/>
      <c r="H7" s="1012"/>
      <c r="I7" s="1013"/>
      <c r="J7" s="1014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</row>
    <row r="8" spans="1:32" s="1033" customFormat="1" ht="45" customHeight="1" x14ac:dyDescent="0.2">
      <c r="A8" s="1007"/>
      <c r="B8" s="1042" t="s">
        <v>553</v>
      </c>
      <c r="C8" s="1726" t="s">
        <v>502</v>
      </c>
      <c r="D8" s="1727"/>
      <c r="E8" s="1727"/>
      <c r="F8" s="1727"/>
      <c r="G8" s="1727"/>
      <c r="H8" s="1727"/>
      <c r="I8" s="1728"/>
      <c r="J8" s="1014"/>
      <c r="K8" s="1031"/>
      <c r="L8" s="1032"/>
      <c r="M8" s="1032"/>
      <c r="N8" s="1032"/>
      <c r="O8" s="1032"/>
      <c r="P8" s="1032"/>
      <c r="Q8" s="1032"/>
      <c r="R8" s="1032"/>
      <c r="S8" s="1032"/>
      <c r="T8" s="1032"/>
      <c r="U8" s="1032"/>
      <c r="V8" s="1032"/>
      <c r="W8" s="1032"/>
      <c r="X8" s="1032"/>
      <c r="Y8" s="1032"/>
      <c r="Z8" s="1032"/>
      <c r="AA8" s="1032"/>
      <c r="AB8" s="1032"/>
      <c r="AC8" s="1032"/>
      <c r="AD8" s="1032"/>
      <c r="AE8" s="1032"/>
      <c r="AF8" s="1032"/>
    </row>
    <row r="9" spans="1:32" s="1033" customFormat="1" ht="63" x14ac:dyDescent="0.2">
      <c r="A9" s="1007">
        <v>1</v>
      </c>
      <c r="B9" s="1065" t="s">
        <v>554</v>
      </c>
      <c r="C9" s="1017" t="s">
        <v>504</v>
      </c>
      <c r="D9" s="1007" t="s">
        <v>505</v>
      </c>
      <c r="E9" s="1018">
        <v>1</v>
      </c>
      <c r="F9" s="1019"/>
      <c r="G9" s="1058"/>
      <c r="H9" s="1020">
        <v>600305</v>
      </c>
      <c r="I9" s="1021">
        <f>ROUND(H9*E9*0.5,2)</f>
        <v>300152.5</v>
      </c>
      <c r="J9" s="1014"/>
      <c r="K9" s="1031"/>
      <c r="L9" s="1032"/>
      <c r="M9" s="1032"/>
      <c r="N9" s="1032"/>
      <c r="O9" s="1032"/>
      <c r="P9" s="1032"/>
      <c r="Q9" s="1032"/>
      <c r="R9" s="1032"/>
      <c r="S9" s="1032"/>
      <c r="T9" s="1032"/>
      <c r="U9" s="1032"/>
      <c r="V9" s="1032"/>
      <c r="W9" s="1032"/>
      <c r="X9" s="1032"/>
      <c r="Y9" s="1032"/>
      <c r="Z9" s="1032"/>
      <c r="AA9" s="1032"/>
      <c r="AB9" s="1032"/>
      <c r="AC9" s="1032"/>
      <c r="AD9" s="1032"/>
      <c r="AE9" s="1032"/>
      <c r="AF9" s="1032"/>
    </row>
    <row r="10" spans="1:32" s="1033" customFormat="1" ht="51.75" customHeight="1" x14ac:dyDescent="0.2">
      <c r="A10" s="1007">
        <v>2</v>
      </c>
      <c r="B10" s="1065" t="s">
        <v>555</v>
      </c>
      <c r="C10" s="1017" t="s">
        <v>556</v>
      </c>
      <c r="D10" s="1007" t="s">
        <v>505</v>
      </c>
      <c r="E10" s="1018">
        <v>0</v>
      </c>
      <c r="F10" s="1019"/>
      <c r="G10" s="1058"/>
      <c r="H10" s="1020">
        <v>339254.03</v>
      </c>
      <c r="I10" s="1021">
        <f>SUM(E10*H10)</f>
        <v>0</v>
      </c>
      <c r="J10" s="1014"/>
      <c r="K10" s="1031"/>
      <c r="L10" s="1032"/>
      <c r="M10" s="1032"/>
      <c r="N10" s="1032"/>
      <c r="O10" s="1032"/>
      <c r="P10" s="1032"/>
      <c r="Q10" s="1032"/>
      <c r="R10" s="1032"/>
      <c r="S10" s="1032"/>
      <c r="T10" s="1032"/>
      <c r="U10" s="1032"/>
      <c r="V10" s="1032"/>
      <c r="W10" s="1032"/>
      <c r="X10" s="1032"/>
      <c r="Y10" s="1032"/>
      <c r="Z10" s="1032"/>
      <c r="AA10" s="1032"/>
      <c r="AB10" s="1032"/>
      <c r="AC10" s="1032"/>
      <c r="AD10" s="1032"/>
      <c r="AE10" s="1032"/>
      <c r="AF10" s="1032"/>
    </row>
    <row r="11" spans="1:32" s="1033" customFormat="1" ht="21.75" customHeight="1" x14ac:dyDescent="0.2">
      <c r="A11" s="1007"/>
      <c r="B11" s="1383" t="s">
        <v>508</v>
      </c>
      <c r="C11" s="1023"/>
      <c r="D11" s="1024"/>
      <c r="E11" s="1025"/>
      <c r="F11" s="1026"/>
      <c r="G11" s="1060"/>
      <c r="H11" s="1020"/>
      <c r="I11" s="1021">
        <f>SUM(I9:I10)</f>
        <v>300152.5</v>
      </c>
      <c r="J11" s="1014"/>
      <c r="K11" s="1031"/>
      <c r="L11" s="1032"/>
      <c r="M11" s="1032"/>
      <c r="N11" s="1032"/>
      <c r="O11" s="1032"/>
      <c r="P11" s="1032"/>
      <c r="Q11" s="1032"/>
      <c r="R11" s="1032"/>
      <c r="S11" s="1032"/>
      <c r="T11" s="1032"/>
      <c r="U11" s="1032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032"/>
      <c r="AF11" s="1032"/>
    </row>
    <row r="12" spans="1:32" s="1033" customFormat="1" ht="18.75" customHeight="1" x14ac:dyDescent="0.2">
      <c r="A12" s="1007"/>
      <c r="B12" s="1729" t="s">
        <v>557</v>
      </c>
      <c r="C12" s="1730"/>
      <c r="D12" s="1730"/>
      <c r="E12" s="1730"/>
      <c r="F12" s="1730"/>
      <c r="G12" s="1731"/>
      <c r="H12" s="1020"/>
      <c r="I12" s="1028">
        <f>ROUND(I11*0.23,2)</f>
        <v>69035.08</v>
      </c>
      <c r="J12" s="1014"/>
      <c r="K12" s="1031"/>
      <c r="L12" s="1032"/>
      <c r="M12" s="1032"/>
      <c r="N12" s="1032"/>
      <c r="O12" s="1032"/>
      <c r="P12" s="1032"/>
      <c r="Q12" s="1032"/>
      <c r="R12" s="1032"/>
      <c r="S12" s="1032"/>
      <c r="T12" s="1032"/>
      <c r="U12" s="1032"/>
      <c r="V12" s="1032"/>
      <c r="W12" s="1032"/>
      <c r="X12" s="1032"/>
      <c r="Y12" s="1032"/>
      <c r="Z12" s="1032"/>
      <c r="AA12" s="1032"/>
      <c r="AB12" s="1032"/>
      <c r="AC12" s="1032"/>
      <c r="AD12" s="1032"/>
      <c r="AE12" s="1032"/>
      <c r="AF12" s="1032"/>
    </row>
    <row r="13" spans="1:32" s="1033" customFormat="1" ht="60" customHeight="1" x14ac:dyDescent="0.2">
      <c r="A13" s="1007">
        <v>4</v>
      </c>
      <c r="B13" s="1016" t="s">
        <v>558</v>
      </c>
      <c r="C13" s="1029" t="s">
        <v>536</v>
      </c>
      <c r="D13" s="1007" t="s">
        <v>512</v>
      </c>
      <c r="E13" s="1018">
        <v>2</v>
      </c>
      <c r="F13" s="1019">
        <v>3.2</v>
      </c>
      <c r="G13" s="1058">
        <v>3.8</v>
      </c>
      <c r="H13" s="1020">
        <v>280</v>
      </c>
      <c r="I13" s="1021">
        <f t="shared" ref="I13:I18" si="0">H13*G13*E13</f>
        <v>2128</v>
      </c>
      <c r="J13" s="1014"/>
      <c r="K13" s="1031"/>
      <c r="L13" s="1032"/>
      <c r="M13" s="1032"/>
      <c r="N13" s="1032"/>
      <c r="O13" s="1032"/>
      <c r="P13" s="1032"/>
      <c r="Q13" s="1032"/>
      <c r="R13" s="1032"/>
      <c r="S13" s="1032"/>
      <c r="T13" s="1032"/>
      <c r="U13" s="1032"/>
      <c r="V13" s="1032"/>
      <c r="W13" s="1032"/>
      <c r="X13" s="1032"/>
      <c r="Y13" s="1032"/>
      <c r="Z13" s="1032"/>
      <c r="AA13" s="1032"/>
      <c r="AB13" s="1032"/>
      <c r="AC13" s="1032"/>
      <c r="AD13" s="1032"/>
      <c r="AE13" s="1032"/>
      <c r="AF13" s="1032"/>
    </row>
    <row r="14" spans="1:32" s="1033" customFormat="1" ht="78" customHeight="1" x14ac:dyDescent="0.2">
      <c r="A14" s="1007">
        <v>5</v>
      </c>
      <c r="B14" s="1016" t="s">
        <v>559</v>
      </c>
      <c r="C14" s="1017" t="s">
        <v>514</v>
      </c>
      <c r="D14" s="1007" t="s">
        <v>512</v>
      </c>
      <c r="E14" s="1018">
        <v>2</v>
      </c>
      <c r="F14" s="1019">
        <v>3.4</v>
      </c>
      <c r="G14" s="1058">
        <v>8.6999999999999993</v>
      </c>
      <c r="H14" s="1020">
        <v>287</v>
      </c>
      <c r="I14" s="1021">
        <f t="shared" si="0"/>
        <v>4993.7999999999993</v>
      </c>
      <c r="J14" s="1014"/>
      <c r="K14" s="1031"/>
      <c r="L14" s="1032"/>
      <c r="M14" s="1032"/>
      <c r="N14" s="1032"/>
      <c r="O14" s="1032"/>
      <c r="P14" s="1032"/>
      <c r="Q14" s="1032"/>
      <c r="R14" s="1032"/>
      <c r="S14" s="1032"/>
      <c r="T14" s="1032"/>
      <c r="U14" s="1032"/>
      <c r="V14" s="1032"/>
      <c r="W14" s="1032"/>
      <c r="X14" s="1032"/>
      <c r="Y14" s="1032"/>
      <c r="Z14" s="1032"/>
      <c r="AA14" s="1032"/>
      <c r="AB14" s="1032"/>
      <c r="AC14" s="1032"/>
      <c r="AD14" s="1032"/>
      <c r="AE14" s="1032"/>
      <c r="AF14" s="1032"/>
    </row>
    <row r="15" spans="1:32" s="1033" customFormat="1" ht="79.5" customHeight="1" x14ac:dyDescent="0.2">
      <c r="A15" s="1007">
        <v>6</v>
      </c>
      <c r="B15" s="1016" t="s">
        <v>560</v>
      </c>
      <c r="C15" s="1017" t="s">
        <v>516</v>
      </c>
      <c r="D15" s="1007" t="s">
        <v>512</v>
      </c>
      <c r="E15" s="1018">
        <v>3</v>
      </c>
      <c r="F15" s="1019">
        <v>3.4</v>
      </c>
      <c r="G15" s="1058">
        <v>12.4</v>
      </c>
      <c r="H15" s="1020">
        <v>287</v>
      </c>
      <c r="I15" s="1021">
        <f t="shared" si="0"/>
        <v>10676.400000000001</v>
      </c>
      <c r="J15" s="1014"/>
      <c r="K15" s="1031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1032"/>
      <c r="AF15" s="1032"/>
    </row>
    <row r="16" spans="1:32" s="1033" customFormat="1" ht="33" customHeight="1" x14ac:dyDescent="0.2">
      <c r="A16" s="1007">
        <v>11</v>
      </c>
      <c r="B16" s="1383" t="s">
        <v>519</v>
      </c>
      <c r="C16" s="1017" t="s">
        <v>520</v>
      </c>
      <c r="D16" s="1007" t="s">
        <v>521</v>
      </c>
      <c r="E16" s="1030">
        <v>0.05</v>
      </c>
      <c r="F16" s="1019">
        <v>3.5</v>
      </c>
      <c r="G16" s="1058">
        <v>130.9</v>
      </c>
      <c r="H16" s="1020">
        <v>290</v>
      </c>
      <c r="I16" s="1021">
        <f t="shared" si="0"/>
        <v>1898.0500000000002</v>
      </c>
      <c r="J16" s="1014"/>
      <c r="K16" s="1031"/>
      <c r="L16" s="1032"/>
      <c r="M16" s="1032"/>
      <c r="N16" s="1032"/>
      <c r="O16" s="1032"/>
      <c r="P16" s="1032"/>
      <c r="Q16" s="1032"/>
      <c r="R16" s="1032"/>
      <c r="S16" s="1032"/>
      <c r="T16" s="1032"/>
      <c r="U16" s="1032"/>
      <c r="V16" s="1032"/>
      <c r="W16" s="1032"/>
      <c r="X16" s="1032"/>
      <c r="Y16" s="1032"/>
      <c r="Z16" s="1032"/>
      <c r="AA16" s="1032"/>
      <c r="AB16" s="1032"/>
      <c r="AC16" s="1032"/>
      <c r="AD16" s="1032"/>
      <c r="AE16" s="1032"/>
      <c r="AF16" s="1032"/>
    </row>
    <row r="17" spans="1:32" s="1033" customFormat="1" ht="27" customHeight="1" x14ac:dyDescent="0.2">
      <c r="A17" s="1007">
        <v>12</v>
      </c>
      <c r="B17" s="1383" t="s">
        <v>522</v>
      </c>
      <c r="C17" s="1017" t="s">
        <v>523</v>
      </c>
      <c r="D17" s="1007" t="s">
        <v>521</v>
      </c>
      <c r="E17" s="1030">
        <v>0.05</v>
      </c>
      <c r="F17" s="1019">
        <v>3.5</v>
      </c>
      <c r="G17" s="1058">
        <v>206.3</v>
      </c>
      <c r="H17" s="1020">
        <v>290</v>
      </c>
      <c r="I17" s="1021">
        <f t="shared" si="0"/>
        <v>2991.3500000000004</v>
      </c>
      <c r="J17" s="1014"/>
      <c r="K17" s="1031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  <c r="AF17" s="1032"/>
    </row>
    <row r="18" spans="1:32" s="1033" customFormat="1" ht="28.5" customHeight="1" x14ac:dyDescent="0.2">
      <c r="A18" s="1007">
        <v>13</v>
      </c>
      <c r="B18" s="1383" t="s">
        <v>524</v>
      </c>
      <c r="C18" s="1017" t="s">
        <v>525</v>
      </c>
      <c r="D18" s="1007" t="s">
        <v>521</v>
      </c>
      <c r="E18" s="1019">
        <v>0.2</v>
      </c>
      <c r="F18" s="1019">
        <v>4</v>
      </c>
      <c r="G18" s="1058">
        <v>33.799999999999997</v>
      </c>
      <c r="H18" s="1020">
        <v>308</v>
      </c>
      <c r="I18" s="1021">
        <f t="shared" si="0"/>
        <v>2082.08</v>
      </c>
      <c r="J18" s="1014"/>
      <c r="K18" s="1031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  <c r="AF18" s="1032"/>
    </row>
    <row r="19" spans="1:32" s="1033" customFormat="1" ht="18" customHeight="1" x14ac:dyDescent="0.2">
      <c r="A19" s="1007"/>
      <c r="B19" s="1729" t="s">
        <v>526</v>
      </c>
      <c r="C19" s="1730"/>
      <c r="D19" s="1730"/>
      <c r="E19" s="1730"/>
      <c r="F19" s="1730"/>
      <c r="G19" s="1731"/>
      <c r="H19" s="1020"/>
      <c r="I19" s="1021">
        <f>SUM(I13:I18)</f>
        <v>24769.68</v>
      </c>
      <c r="J19" s="1014"/>
      <c r="K19" s="1031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</row>
    <row r="20" spans="1:32" s="1033" customFormat="1" ht="18" customHeight="1" x14ac:dyDescent="0.2">
      <c r="A20" s="1007"/>
      <c r="B20" s="1729" t="s">
        <v>551</v>
      </c>
      <c r="C20" s="1730"/>
      <c r="D20" s="1730"/>
      <c r="E20" s="1730"/>
      <c r="F20" s="1730"/>
      <c r="G20" s="1731"/>
      <c r="H20" s="1020"/>
      <c r="I20" s="1028">
        <f>ROUND(I19*1.033,2)</f>
        <v>25587.08</v>
      </c>
      <c r="J20" s="1014"/>
      <c r="K20" s="1031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</row>
    <row r="21" spans="1:32" s="1033" customFormat="1" ht="21.75" customHeight="1" x14ac:dyDescent="0.2">
      <c r="A21" s="1007"/>
      <c r="B21" s="1383" t="s">
        <v>528</v>
      </c>
      <c r="C21" s="1384"/>
      <c r="D21" s="1384"/>
      <c r="E21" s="1384"/>
      <c r="F21" s="1384"/>
      <c r="G21" s="1066"/>
      <c r="H21" s="1020"/>
      <c r="I21" s="1028">
        <f>ROUNDDOWN(SUM(I12,I20),0)</f>
        <v>94622</v>
      </c>
      <c r="J21" s="1014"/>
      <c r="K21" s="1031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</row>
    <row r="22" spans="1:32" s="1053" customFormat="1" ht="18.75" customHeight="1" x14ac:dyDescent="0.2">
      <c r="A22" s="27"/>
      <c r="B22" s="1034" t="s">
        <v>529</v>
      </c>
      <c r="C22" s="199"/>
      <c r="D22" s="199"/>
      <c r="E22" s="199"/>
      <c r="F22" s="199"/>
      <c r="G22" s="1062"/>
      <c r="H22" s="199"/>
      <c r="I22" s="180">
        <f>SUM(I21)</f>
        <v>94622</v>
      </c>
    </row>
    <row r="23" spans="1:32" s="6" customFormat="1" ht="17.25" customHeight="1" x14ac:dyDescent="0.25">
      <c r="A23" s="27"/>
      <c r="B23" s="131" t="s">
        <v>21</v>
      </c>
      <c r="C23" s="131"/>
      <c r="D23" s="1036"/>
      <c r="E23" s="1037"/>
      <c r="F23" s="1037"/>
      <c r="G23" s="1063"/>
      <c r="H23" s="1037"/>
      <c r="I23" s="1038">
        <f>ROUND(I22*0.18,2)</f>
        <v>17031.96</v>
      </c>
    </row>
    <row r="24" spans="1:32" s="6" customFormat="1" ht="17.25" customHeight="1" x14ac:dyDescent="0.25">
      <c r="A24" s="27"/>
      <c r="B24" s="199" t="s">
        <v>22</v>
      </c>
      <c r="C24" s="131"/>
      <c r="D24" s="1039"/>
      <c r="E24" s="1037"/>
      <c r="F24" s="1037"/>
      <c r="G24" s="1063"/>
      <c r="H24" s="1037"/>
      <c r="I24" s="1038">
        <f>I22+I23</f>
        <v>111653.95999999999</v>
      </c>
    </row>
    <row r="25" spans="1:32" s="1041" customFormat="1" ht="15" x14ac:dyDescent="0.25">
      <c r="A25" s="1040"/>
      <c r="B25" s="1052"/>
      <c r="G25" s="1064"/>
    </row>
    <row r="26" spans="1:32" s="1041" customFormat="1" ht="15" x14ac:dyDescent="0.25">
      <c r="A26" s="1040"/>
      <c r="B26" s="1052"/>
      <c r="G26" s="1064"/>
    </row>
    <row r="27" spans="1:32" s="1041" customFormat="1" ht="15.75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</row>
    <row r="28" spans="1:32" s="1041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</row>
    <row r="29" spans="1:32" s="1041" customFormat="1" ht="15" x14ac:dyDescent="0.25">
      <c r="A29" s="1114"/>
      <c r="B29" s="1402"/>
      <c r="C29" s="1115"/>
      <c r="D29" s="1114"/>
      <c r="E29" s="1403"/>
      <c r="F29" s="1061"/>
      <c r="G29" s="639"/>
      <c r="H29" s="1114"/>
    </row>
    <row r="30" spans="1:32" s="1041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</row>
    <row r="31" spans="1:32" s="1041" customFormat="1" ht="15" x14ac:dyDescent="0.25">
      <c r="A31" s="1040"/>
      <c r="B31" s="1052"/>
      <c r="G31" s="1064"/>
    </row>
    <row r="32" spans="1:32" s="1041" customFormat="1" ht="15" x14ac:dyDescent="0.25">
      <c r="A32" s="1040"/>
      <c r="B32" s="1052"/>
      <c r="G32" s="1064"/>
    </row>
    <row r="33" spans="1:7" s="1041" customFormat="1" ht="15" x14ac:dyDescent="0.25">
      <c r="A33" s="1040"/>
      <c r="B33" s="1052"/>
      <c r="G33" s="1064"/>
    </row>
  </sheetData>
  <mergeCells count="5">
    <mergeCell ref="B1:I1"/>
    <mergeCell ref="C8:I8"/>
    <mergeCell ref="B12:G12"/>
    <mergeCell ref="B19:G19"/>
    <mergeCell ref="B20:G20"/>
  </mergeCells>
  <pageMargins left="0.31496062992125984" right="0.11811023622047245" top="0.74803149606299213" bottom="0.74803149606299213" header="0.31496062992125984" footer="0.31496062992125984"/>
  <pageSetup paperSize="9" scale="81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topLeftCell="A13"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1428" customWidth="1"/>
    <col min="8" max="8" width="13.5703125" style="312" customWidth="1"/>
    <col min="9" max="9" width="14.5703125" style="312" customWidth="1"/>
    <col min="10" max="10" width="11.28515625" style="312" bestFit="1" customWidth="1"/>
    <col min="11" max="11" width="11.7109375" style="312" bestFit="1" customWidth="1"/>
    <col min="12" max="256" width="9.140625" style="312"/>
    <col min="257" max="257" width="5.28515625" style="312" customWidth="1"/>
    <col min="258" max="258" width="40.42578125" style="312" customWidth="1"/>
    <col min="259" max="259" width="13" style="312" customWidth="1"/>
    <col min="260" max="260" width="10.42578125" style="312" customWidth="1"/>
    <col min="261" max="261" width="7.140625" style="312" customWidth="1"/>
    <col min="262" max="262" width="8.42578125" style="312" customWidth="1"/>
    <col min="263" max="263" width="8.7109375" style="312" customWidth="1"/>
    <col min="264" max="264" width="13.5703125" style="312" customWidth="1"/>
    <col min="265" max="265" width="14.5703125" style="312" customWidth="1"/>
    <col min="266" max="266" width="11.28515625" style="312" bestFit="1" customWidth="1"/>
    <col min="267" max="267" width="11.7109375" style="312" bestFit="1" customWidth="1"/>
    <col min="268" max="512" width="9.140625" style="312"/>
    <col min="513" max="513" width="5.28515625" style="312" customWidth="1"/>
    <col min="514" max="514" width="40.42578125" style="312" customWidth="1"/>
    <col min="515" max="515" width="13" style="312" customWidth="1"/>
    <col min="516" max="516" width="10.42578125" style="312" customWidth="1"/>
    <col min="517" max="517" width="7.140625" style="312" customWidth="1"/>
    <col min="518" max="518" width="8.42578125" style="312" customWidth="1"/>
    <col min="519" max="519" width="8.7109375" style="312" customWidth="1"/>
    <col min="520" max="520" width="13.5703125" style="312" customWidth="1"/>
    <col min="521" max="521" width="14.5703125" style="312" customWidth="1"/>
    <col min="522" max="522" width="11.28515625" style="312" bestFit="1" customWidth="1"/>
    <col min="523" max="523" width="11.7109375" style="312" bestFit="1" customWidth="1"/>
    <col min="524" max="768" width="9.140625" style="312"/>
    <col min="769" max="769" width="5.28515625" style="312" customWidth="1"/>
    <col min="770" max="770" width="40.42578125" style="312" customWidth="1"/>
    <col min="771" max="771" width="13" style="312" customWidth="1"/>
    <col min="772" max="772" width="10.42578125" style="312" customWidth="1"/>
    <col min="773" max="773" width="7.140625" style="312" customWidth="1"/>
    <col min="774" max="774" width="8.42578125" style="312" customWidth="1"/>
    <col min="775" max="775" width="8.7109375" style="312" customWidth="1"/>
    <col min="776" max="776" width="13.5703125" style="312" customWidth="1"/>
    <col min="777" max="777" width="14.5703125" style="312" customWidth="1"/>
    <col min="778" max="778" width="11.28515625" style="312" bestFit="1" customWidth="1"/>
    <col min="779" max="779" width="11.7109375" style="312" bestFit="1" customWidth="1"/>
    <col min="780" max="1024" width="9.140625" style="312"/>
    <col min="1025" max="1025" width="5.28515625" style="312" customWidth="1"/>
    <col min="1026" max="1026" width="40.42578125" style="312" customWidth="1"/>
    <col min="1027" max="1027" width="13" style="312" customWidth="1"/>
    <col min="1028" max="1028" width="10.42578125" style="312" customWidth="1"/>
    <col min="1029" max="1029" width="7.140625" style="312" customWidth="1"/>
    <col min="1030" max="1030" width="8.42578125" style="312" customWidth="1"/>
    <col min="1031" max="1031" width="8.7109375" style="312" customWidth="1"/>
    <col min="1032" max="1032" width="13.5703125" style="312" customWidth="1"/>
    <col min="1033" max="1033" width="14.5703125" style="312" customWidth="1"/>
    <col min="1034" max="1034" width="11.28515625" style="312" bestFit="1" customWidth="1"/>
    <col min="1035" max="1035" width="11.7109375" style="312" bestFit="1" customWidth="1"/>
    <col min="1036" max="1280" width="9.140625" style="312"/>
    <col min="1281" max="1281" width="5.28515625" style="312" customWidth="1"/>
    <col min="1282" max="1282" width="40.42578125" style="312" customWidth="1"/>
    <col min="1283" max="1283" width="13" style="312" customWidth="1"/>
    <col min="1284" max="1284" width="10.42578125" style="312" customWidth="1"/>
    <col min="1285" max="1285" width="7.140625" style="312" customWidth="1"/>
    <col min="1286" max="1286" width="8.42578125" style="312" customWidth="1"/>
    <col min="1287" max="1287" width="8.7109375" style="312" customWidth="1"/>
    <col min="1288" max="1288" width="13.5703125" style="312" customWidth="1"/>
    <col min="1289" max="1289" width="14.5703125" style="312" customWidth="1"/>
    <col min="1290" max="1290" width="11.28515625" style="312" bestFit="1" customWidth="1"/>
    <col min="1291" max="1291" width="11.7109375" style="312" bestFit="1" customWidth="1"/>
    <col min="1292" max="1536" width="9.140625" style="312"/>
    <col min="1537" max="1537" width="5.28515625" style="312" customWidth="1"/>
    <col min="1538" max="1538" width="40.42578125" style="312" customWidth="1"/>
    <col min="1539" max="1539" width="13" style="312" customWidth="1"/>
    <col min="1540" max="1540" width="10.42578125" style="312" customWidth="1"/>
    <col min="1541" max="1541" width="7.140625" style="312" customWidth="1"/>
    <col min="1542" max="1542" width="8.42578125" style="312" customWidth="1"/>
    <col min="1543" max="1543" width="8.7109375" style="312" customWidth="1"/>
    <col min="1544" max="1544" width="13.5703125" style="312" customWidth="1"/>
    <col min="1545" max="1545" width="14.5703125" style="312" customWidth="1"/>
    <col min="1546" max="1546" width="11.28515625" style="312" bestFit="1" customWidth="1"/>
    <col min="1547" max="1547" width="11.7109375" style="312" bestFit="1" customWidth="1"/>
    <col min="1548" max="1792" width="9.140625" style="312"/>
    <col min="1793" max="1793" width="5.28515625" style="312" customWidth="1"/>
    <col min="1794" max="1794" width="40.42578125" style="312" customWidth="1"/>
    <col min="1795" max="1795" width="13" style="312" customWidth="1"/>
    <col min="1796" max="1796" width="10.42578125" style="312" customWidth="1"/>
    <col min="1797" max="1797" width="7.140625" style="312" customWidth="1"/>
    <col min="1798" max="1798" width="8.42578125" style="312" customWidth="1"/>
    <col min="1799" max="1799" width="8.7109375" style="312" customWidth="1"/>
    <col min="1800" max="1800" width="13.5703125" style="312" customWidth="1"/>
    <col min="1801" max="1801" width="14.5703125" style="312" customWidth="1"/>
    <col min="1802" max="1802" width="11.28515625" style="312" bestFit="1" customWidth="1"/>
    <col min="1803" max="1803" width="11.7109375" style="312" bestFit="1" customWidth="1"/>
    <col min="1804" max="2048" width="9.140625" style="312"/>
    <col min="2049" max="2049" width="5.28515625" style="312" customWidth="1"/>
    <col min="2050" max="2050" width="40.42578125" style="312" customWidth="1"/>
    <col min="2051" max="2051" width="13" style="312" customWidth="1"/>
    <col min="2052" max="2052" width="10.42578125" style="312" customWidth="1"/>
    <col min="2053" max="2053" width="7.140625" style="312" customWidth="1"/>
    <col min="2054" max="2054" width="8.42578125" style="312" customWidth="1"/>
    <col min="2055" max="2055" width="8.7109375" style="312" customWidth="1"/>
    <col min="2056" max="2056" width="13.5703125" style="312" customWidth="1"/>
    <col min="2057" max="2057" width="14.5703125" style="312" customWidth="1"/>
    <col min="2058" max="2058" width="11.28515625" style="312" bestFit="1" customWidth="1"/>
    <col min="2059" max="2059" width="11.7109375" style="312" bestFit="1" customWidth="1"/>
    <col min="2060" max="2304" width="9.140625" style="312"/>
    <col min="2305" max="2305" width="5.28515625" style="312" customWidth="1"/>
    <col min="2306" max="2306" width="40.42578125" style="312" customWidth="1"/>
    <col min="2307" max="2307" width="13" style="312" customWidth="1"/>
    <col min="2308" max="2308" width="10.42578125" style="312" customWidth="1"/>
    <col min="2309" max="2309" width="7.140625" style="312" customWidth="1"/>
    <col min="2310" max="2310" width="8.42578125" style="312" customWidth="1"/>
    <col min="2311" max="2311" width="8.7109375" style="312" customWidth="1"/>
    <col min="2312" max="2312" width="13.5703125" style="312" customWidth="1"/>
    <col min="2313" max="2313" width="14.5703125" style="312" customWidth="1"/>
    <col min="2314" max="2314" width="11.28515625" style="312" bestFit="1" customWidth="1"/>
    <col min="2315" max="2315" width="11.7109375" style="312" bestFit="1" customWidth="1"/>
    <col min="2316" max="2560" width="9.140625" style="312"/>
    <col min="2561" max="2561" width="5.28515625" style="312" customWidth="1"/>
    <col min="2562" max="2562" width="40.42578125" style="312" customWidth="1"/>
    <col min="2563" max="2563" width="13" style="312" customWidth="1"/>
    <col min="2564" max="2564" width="10.42578125" style="312" customWidth="1"/>
    <col min="2565" max="2565" width="7.140625" style="312" customWidth="1"/>
    <col min="2566" max="2566" width="8.42578125" style="312" customWidth="1"/>
    <col min="2567" max="2567" width="8.7109375" style="312" customWidth="1"/>
    <col min="2568" max="2568" width="13.5703125" style="312" customWidth="1"/>
    <col min="2569" max="2569" width="14.5703125" style="312" customWidth="1"/>
    <col min="2570" max="2570" width="11.28515625" style="312" bestFit="1" customWidth="1"/>
    <col min="2571" max="2571" width="11.7109375" style="312" bestFit="1" customWidth="1"/>
    <col min="2572" max="2816" width="9.140625" style="312"/>
    <col min="2817" max="2817" width="5.28515625" style="312" customWidth="1"/>
    <col min="2818" max="2818" width="40.42578125" style="312" customWidth="1"/>
    <col min="2819" max="2819" width="13" style="312" customWidth="1"/>
    <col min="2820" max="2820" width="10.42578125" style="312" customWidth="1"/>
    <col min="2821" max="2821" width="7.140625" style="312" customWidth="1"/>
    <col min="2822" max="2822" width="8.42578125" style="312" customWidth="1"/>
    <col min="2823" max="2823" width="8.7109375" style="312" customWidth="1"/>
    <col min="2824" max="2824" width="13.5703125" style="312" customWidth="1"/>
    <col min="2825" max="2825" width="14.5703125" style="312" customWidth="1"/>
    <col min="2826" max="2826" width="11.28515625" style="312" bestFit="1" customWidth="1"/>
    <col min="2827" max="2827" width="11.7109375" style="312" bestFit="1" customWidth="1"/>
    <col min="2828" max="3072" width="9.140625" style="312"/>
    <col min="3073" max="3073" width="5.28515625" style="312" customWidth="1"/>
    <col min="3074" max="3074" width="40.42578125" style="312" customWidth="1"/>
    <col min="3075" max="3075" width="13" style="312" customWidth="1"/>
    <col min="3076" max="3076" width="10.42578125" style="312" customWidth="1"/>
    <col min="3077" max="3077" width="7.140625" style="312" customWidth="1"/>
    <col min="3078" max="3078" width="8.42578125" style="312" customWidth="1"/>
    <col min="3079" max="3079" width="8.7109375" style="312" customWidth="1"/>
    <col min="3080" max="3080" width="13.5703125" style="312" customWidth="1"/>
    <col min="3081" max="3081" width="14.5703125" style="312" customWidth="1"/>
    <col min="3082" max="3082" width="11.28515625" style="312" bestFit="1" customWidth="1"/>
    <col min="3083" max="3083" width="11.7109375" style="312" bestFit="1" customWidth="1"/>
    <col min="3084" max="3328" width="9.140625" style="312"/>
    <col min="3329" max="3329" width="5.28515625" style="312" customWidth="1"/>
    <col min="3330" max="3330" width="40.42578125" style="312" customWidth="1"/>
    <col min="3331" max="3331" width="13" style="312" customWidth="1"/>
    <col min="3332" max="3332" width="10.42578125" style="312" customWidth="1"/>
    <col min="3333" max="3333" width="7.140625" style="312" customWidth="1"/>
    <col min="3334" max="3334" width="8.42578125" style="312" customWidth="1"/>
    <col min="3335" max="3335" width="8.7109375" style="312" customWidth="1"/>
    <col min="3336" max="3336" width="13.5703125" style="312" customWidth="1"/>
    <col min="3337" max="3337" width="14.5703125" style="312" customWidth="1"/>
    <col min="3338" max="3338" width="11.28515625" style="312" bestFit="1" customWidth="1"/>
    <col min="3339" max="3339" width="11.7109375" style="312" bestFit="1" customWidth="1"/>
    <col min="3340" max="3584" width="9.140625" style="312"/>
    <col min="3585" max="3585" width="5.28515625" style="312" customWidth="1"/>
    <col min="3586" max="3586" width="40.42578125" style="312" customWidth="1"/>
    <col min="3587" max="3587" width="13" style="312" customWidth="1"/>
    <col min="3588" max="3588" width="10.42578125" style="312" customWidth="1"/>
    <col min="3589" max="3589" width="7.140625" style="312" customWidth="1"/>
    <col min="3590" max="3590" width="8.42578125" style="312" customWidth="1"/>
    <col min="3591" max="3591" width="8.7109375" style="312" customWidth="1"/>
    <col min="3592" max="3592" width="13.5703125" style="312" customWidth="1"/>
    <col min="3593" max="3593" width="14.5703125" style="312" customWidth="1"/>
    <col min="3594" max="3594" width="11.28515625" style="312" bestFit="1" customWidth="1"/>
    <col min="3595" max="3595" width="11.7109375" style="312" bestFit="1" customWidth="1"/>
    <col min="3596" max="3840" width="9.140625" style="312"/>
    <col min="3841" max="3841" width="5.28515625" style="312" customWidth="1"/>
    <col min="3842" max="3842" width="40.42578125" style="312" customWidth="1"/>
    <col min="3843" max="3843" width="13" style="312" customWidth="1"/>
    <col min="3844" max="3844" width="10.42578125" style="312" customWidth="1"/>
    <col min="3845" max="3845" width="7.140625" style="312" customWidth="1"/>
    <col min="3846" max="3846" width="8.42578125" style="312" customWidth="1"/>
    <col min="3847" max="3847" width="8.7109375" style="312" customWidth="1"/>
    <col min="3848" max="3848" width="13.5703125" style="312" customWidth="1"/>
    <col min="3849" max="3849" width="14.5703125" style="312" customWidth="1"/>
    <col min="3850" max="3850" width="11.28515625" style="312" bestFit="1" customWidth="1"/>
    <col min="3851" max="3851" width="11.7109375" style="312" bestFit="1" customWidth="1"/>
    <col min="3852" max="4096" width="9.140625" style="312"/>
    <col min="4097" max="4097" width="5.28515625" style="312" customWidth="1"/>
    <col min="4098" max="4098" width="40.42578125" style="312" customWidth="1"/>
    <col min="4099" max="4099" width="13" style="312" customWidth="1"/>
    <col min="4100" max="4100" width="10.42578125" style="312" customWidth="1"/>
    <col min="4101" max="4101" width="7.140625" style="312" customWidth="1"/>
    <col min="4102" max="4102" width="8.42578125" style="312" customWidth="1"/>
    <col min="4103" max="4103" width="8.7109375" style="312" customWidth="1"/>
    <col min="4104" max="4104" width="13.5703125" style="312" customWidth="1"/>
    <col min="4105" max="4105" width="14.5703125" style="312" customWidth="1"/>
    <col min="4106" max="4106" width="11.28515625" style="312" bestFit="1" customWidth="1"/>
    <col min="4107" max="4107" width="11.7109375" style="312" bestFit="1" customWidth="1"/>
    <col min="4108" max="4352" width="9.140625" style="312"/>
    <col min="4353" max="4353" width="5.28515625" style="312" customWidth="1"/>
    <col min="4354" max="4354" width="40.42578125" style="312" customWidth="1"/>
    <col min="4355" max="4355" width="13" style="312" customWidth="1"/>
    <col min="4356" max="4356" width="10.42578125" style="312" customWidth="1"/>
    <col min="4357" max="4357" width="7.140625" style="312" customWidth="1"/>
    <col min="4358" max="4358" width="8.42578125" style="312" customWidth="1"/>
    <col min="4359" max="4359" width="8.7109375" style="312" customWidth="1"/>
    <col min="4360" max="4360" width="13.5703125" style="312" customWidth="1"/>
    <col min="4361" max="4361" width="14.5703125" style="312" customWidth="1"/>
    <col min="4362" max="4362" width="11.28515625" style="312" bestFit="1" customWidth="1"/>
    <col min="4363" max="4363" width="11.7109375" style="312" bestFit="1" customWidth="1"/>
    <col min="4364" max="4608" width="9.140625" style="312"/>
    <col min="4609" max="4609" width="5.28515625" style="312" customWidth="1"/>
    <col min="4610" max="4610" width="40.42578125" style="312" customWidth="1"/>
    <col min="4611" max="4611" width="13" style="312" customWidth="1"/>
    <col min="4612" max="4612" width="10.42578125" style="312" customWidth="1"/>
    <col min="4613" max="4613" width="7.140625" style="312" customWidth="1"/>
    <col min="4614" max="4614" width="8.42578125" style="312" customWidth="1"/>
    <col min="4615" max="4615" width="8.7109375" style="312" customWidth="1"/>
    <col min="4616" max="4616" width="13.5703125" style="312" customWidth="1"/>
    <col min="4617" max="4617" width="14.5703125" style="312" customWidth="1"/>
    <col min="4618" max="4618" width="11.28515625" style="312" bestFit="1" customWidth="1"/>
    <col min="4619" max="4619" width="11.7109375" style="312" bestFit="1" customWidth="1"/>
    <col min="4620" max="4864" width="9.140625" style="312"/>
    <col min="4865" max="4865" width="5.28515625" style="312" customWidth="1"/>
    <col min="4866" max="4866" width="40.42578125" style="312" customWidth="1"/>
    <col min="4867" max="4867" width="13" style="312" customWidth="1"/>
    <col min="4868" max="4868" width="10.42578125" style="312" customWidth="1"/>
    <col min="4869" max="4869" width="7.140625" style="312" customWidth="1"/>
    <col min="4870" max="4870" width="8.42578125" style="312" customWidth="1"/>
    <col min="4871" max="4871" width="8.7109375" style="312" customWidth="1"/>
    <col min="4872" max="4872" width="13.5703125" style="312" customWidth="1"/>
    <col min="4873" max="4873" width="14.5703125" style="312" customWidth="1"/>
    <col min="4874" max="4874" width="11.28515625" style="312" bestFit="1" customWidth="1"/>
    <col min="4875" max="4875" width="11.7109375" style="312" bestFit="1" customWidth="1"/>
    <col min="4876" max="5120" width="9.140625" style="312"/>
    <col min="5121" max="5121" width="5.28515625" style="312" customWidth="1"/>
    <col min="5122" max="5122" width="40.42578125" style="312" customWidth="1"/>
    <col min="5123" max="5123" width="13" style="312" customWidth="1"/>
    <col min="5124" max="5124" width="10.42578125" style="312" customWidth="1"/>
    <col min="5125" max="5125" width="7.140625" style="312" customWidth="1"/>
    <col min="5126" max="5126" width="8.42578125" style="312" customWidth="1"/>
    <col min="5127" max="5127" width="8.7109375" style="312" customWidth="1"/>
    <col min="5128" max="5128" width="13.5703125" style="312" customWidth="1"/>
    <col min="5129" max="5129" width="14.5703125" style="312" customWidth="1"/>
    <col min="5130" max="5130" width="11.28515625" style="312" bestFit="1" customWidth="1"/>
    <col min="5131" max="5131" width="11.7109375" style="312" bestFit="1" customWidth="1"/>
    <col min="5132" max="5376" width="9.140625" style="312"/>
    <col min="5377" max="5377" width="5.28515625" style="312" customWidth="1"/>
    <col min="5378" max="5378" width="40.42578125" style="312" customWidth="1"/>
    <col min="5379" max="5379" width="13" style="312" customWidth="1"/>
    <col min="5380" max="5380" width="10.42578125" style="312" customWidth="1"/>
    <col min="5381" max="5381" width="7.140625" style="312" customWidth="1"/>
    <col min="5382" max="5382" width="8.42578125" style="312" customWidth="1"/>
    <col min="5383" max="5383" width="8.7109375" style="312" customWidth="1"/>
    <col min="5384" max="5384" width="13.5703125" style="312" customWidth="1"/>
    <col min="5385" max="5385" width="14.5703125" style="312" customWidth="1"/>
    <col min="5386" max="5386" width="11.28515625" style="312" bestFit="1" customWidth="1"/>
    <col min="5387" max="5387" width="11.7109375" style="312" bestFit="1" customWidth="1"/>
    <col min="5388" max="5632" width="9.140625" style="312"/>
    <col min="5633" max="5633" width="5.28515625" style="312" customWidth="1"/>
    <col min="5634" max="5634" width="40.42578125" style="312" customWidth="1"/>
    <col min="5635" max="5635" width="13" style="312" customWidth="1"/>
    <col min="5636" max="5636" width="10.42578125" style="312" customWidth="1"/>
    <col min="5637" max="5637" width="7.140625" style="312" customWidth="1"/>
    <col min="5638" max="5638" width="8.42578125" style="312" customWidth="1"/>
    <col min="5639" max="5639" width="8.7109375" style="312" customWidth="1"/>
    <col min="5640" max="5640" width="13.5703125" style="312" customWidth="1"/>
    <col min="5641" max="5641" width="14.5703125" style="312" customWidth="1"/>
    <col min="5642" max="5642" width="11.28515625" style="312" bestFit="1" customWidth="1"/>
    <col min="5643" max="5643" width="11.7109375" style="312" bestFit="1" customWidth="1"/>
    <col min="5644" max="5888" width="9.140625" style="312"/>
    <col min="5889" max="5889" width="5.28515625" style="312" customWidth="1"/>
    <col min="5890" max="5890" width="40.42578125" style="312" customWidth="1"/>
    <col min="5891" max="5891" width="13" style="312" customWidth="1"/>
    <col min="5892" max="5892" width="10.42578125" style="312" customWidth="1"/>
    <col min="5893" max="5893" width="7.140625" style="312" customWidth="1"/>
    <col min="5894" max="5894" width="8.42578125" style="312" customWidth="1"/>
    <col min="5895" max="5895" width="8.7109375" style="312" customWidth="1"/>
    <col min="5896" max="5896" width="13.5703125" style="312" customWidth="1"/>
    <col min="5897" max="5897" width="14.5703125" style="312" customWidth="1"/>
    <col min="5898" max="5898" width="11.28515625" style="312" bestFit="1" customWidth="1"/>
    <col min="5899" max="5899" width="11.7109375" style="312" bestFit="1" customWidth="1"/>
    <col min="5900" max="6144" width="9.140625" style="312"/>
    <col min="6145" max="6145" width="5.28515625" style="312" customWidth="1"/>
    <col min="6146" max="6146" width="40.42578125" style="312" customWidth="1"/>
    <col min="6147" max="6147" width="13" style="312" customWidth="1"/>
    <col min="6148" max="6148" width="10.42578125" style="312" customWidth="1"/>
    <col min="6149" max="6149" width="7.140625" style="312" customWidth="1"/>
    <col min="6150" max="6150" width="8.42578125" style="312" customWidth="1"/>
    <col min="6151" max="6151" width="8.7109375" style="312" customWidth="1"/>
    <col min="6152" max="6152" width="13.5703125" style="312" customWidth="1"/>
    <col min="6153" max="6153" width="14.5703125" style="312" customWidth="1"/>
    <col min="6154" max="6154" width="11.28515625" style="312" bestFit="1" customWidth="1"/>
    <col min="6155" max="6155" width="11.7109375" style="312" bestFit="1" customWidth="1"/>
    <col min="6156" max="6400" width="9.140625" style="312"/>
    <col min="6401" max="6401" width="5.28515625" style="312" customWidth="1"/>
    <col min="6402" max="6402" width="40.42578125" style="312" customWidth="1"/>
    <col min="6403" max="6403" width="13" style="312" customWidth="1"/>
    <col min="6404" max="6404" width="10.42578125" style="312" customWidth="1"/>
    <col min="6405" max="6405" width="7.140625" style="312" customWidth="1"/>
    <col min="6406" max="6406" width="8.42578125" style="312" customWidth="1"/>
    <col min="6407" max="6407" width="8.7109375" style="312" customWidth="1"/>
    <col min="6408" max="6408" width="13.5703125" style="312" customWidth="1"/>
    <col min="6409" max="6409" width="14.5703125" style="312" customWidth="1"/>
    <col min="6410" max="6410" width="11.28515625" style="312" bestFit="1" customWidth="1"/>
    <col min="6411" max="6411" width="11.7109375" style="312" bestFit="1" customWidth="1"/>
    <col min="6412" max="6656" width="9.140625" style="312"/>
    <col min="6657" max="6657" width="5.28515625" style="312" customWidth="1"/>
    <col min="6658" max="6658" width="40.42578125" style="312" customWidth="1"/>
    <col min="6659" max="6659" width="13" style="312" customWidth="1"/>
    <col min="6660" max="6660" width="10.42578125" style="312" customWidth="1"/>
    <col min="6661" max="6661" width="7.140625" style="312" customWidth="1"/>
    <col min="6662" max="6662" width="8.42578125" style="312" customWidth="1"/>
    <col min="6663" max="6663" width="8.7109375" style="312" customWidth="1"/>
    <col min="6664" max="6664" width="13.5703125" style="312" customWidth="1"/>
    <col min="6665" max="6665" width="14.5703125" style="312" customWidth="1"/>
    <col min="6666" max="6666" width="11.28515625" style="312" bestFit="1" customWidth="1"/>
    <col min="6667" max="6667" width="11.7109375" style="312" bestFit="1" customWidth="1"/>
    <col min="6668" max="6912" width="9.140625" style="312"/>
    <col min="6913" max="6913" width="5.28515625" style="312" customWidth="1"/>
    <col min="6914" max="6914" width="40.42578125" style="312" customWidth="1"/>
    <col min="6915" max="6915" width="13" style="312" customWidth="1"/>
    <col min="6916" max="6916" width="10.42578125" style="312" customWidth="1"/>
    <col min="6917" max="6917" width="7.140625" style="312" customWidth="1"/>
    <col min="6918" max="6918" width="8.42578125" style="312" customWidth="1"/>
    <col min="6919" max="6919" width="8.7109375" style="312" customWidth="1"/>
    <col min="6920" max="6920" width="13.5703125" style="312" customWidth="1"/>
    <col min="6921" max="6921" width="14.5703125" style="312" customWidth="1"/>
    <col min="6922" max="6922" width="11.28515625" style="312" bestFit="1" customWidth="1"/>
    <col min="6923" max="6923" width="11.7109375" style="312" bestFit="1" customWidth="1"/>
    <col min="6924" max="7168" width="9.140625" style="312"/>
    <col min="7169" max="7169" width="5.28515625" style="312" customWidth="1"/>
    <col min="7170" max="7170" width="40.42578125" style="312" customWidth="1"/>
    <col min="7171" max="7171" width="13" style="312" customWidth="1"/>
    <col min="7172" max="7172" width="10.42578125" style="312" customWidth="1"/>
    <col min="7173" max="7173" width="7.140625" style="312" customWidth="1"/>
    <col min="7174" max="7174" width="8.42578125" style="312" customWidth="1"/>
    <col min="7175" max="7175" width="8.7109375" style="312" customWidth="1"/>
    <col min="7176" max="7176" width="13.5703125" style="312" customWidth="1"/>
    <col min="7177" max="7177" width="14.5703125" style="312" customWidth="1"/>
    <col min="7178" max="7178" width="11.28515625" style="312" bestFit="1" customWidth="1"/>
    <col min="7179" max="7179" width="11.7109375" style="312" bestFit="1" customWidth="1"/>
    <col min="7180" max="7424" width="9.140625" style="312"/>
    <col min="7425" max="7425" width="5.28515625" style="312" customWidth="1"/>
    <col min="7426" max="7426" width="40.42578125" style="312" customWidth="1"/>
    <col min="7427" max="7427" width="13" style="312" customWidth="1"/>
    <col min="7428" max="7428" width="10.42578125" style="312" customWidth="1"/>
    <col min="7429" max="7429" width="7.140625" style="312" customWidth="1"/>
    <col min="7430" max="7430" width="8.42578125" style="312" customWidth="1"/>
    <col min="7431" max="7431" width="8.7109375" style="312" customWidth="1"/>
    <col min="7432" max="7432" width="13.5703125" style="312" customWidth="1"/>
    <col min="7433" max="7433" width="14.5703125" style="312" customWidth="1"/>
    <col min="7434" max="7434" width="11.28515625" style="312" bestFit="1" customWidth="1"/>
    <col min="7435" max="7435" width="11.7109375" style="312" bestFit="1" customWidth="1"/>
    <col min="7436" max="7680" width="9.140625" style="312"/>
    <col min="7681" max="7681" width="5.28515625" style="312" customWidth="1"/>
    <col min="7682" max="7682" width="40.42578125" style="312" customWidth="1"/>
    <col min="7683" max="7683" width="13" style="312" customWidth="1"/>
    <col min="7684" max="7684" width="10.42578125" style="312" customWidth="1"/>
    <col min="7685" max="7685" width="7.140625" style="312" customWidth="1"/>
    <col min="7686" max="7686" width="8.42578125" style="312" customWidth="1"/>
    <col min="7687" max="7687" width="8.7109375" style="312" customWidth="1"/>
    <col min="7688" max="7688" width="13.5703125" style="312" customWidth="1"/>
    <col min="7689" max="7689" width="14.5703125" style="312" customWidth="1"/>
    <col min="7690" max="7690" width="11.28515625" style="312" bestFit="1" customWidth="1"/>
    <col min="7691" max="7691" width="11.7109375" style="312" bestFit="1" customWidth="1"/>
    <col min="7692" max="7936" width="9.140625" style="312"/>
    <col min="7937" max="7937" width="5.28515625" style="312" customWidth="1"/>
    <col min="7938" max="7938" width="40.42578125" style="312" customWidth="1"/>
    <col min="7939" max="7939" width="13" style="312" customWidth="1"/>
    <col min="7940" max="7940" width="10.42578125" style="312" customWidth="1"/>
    <col min="7941" max="7941" width="7.140625" style="312" customWidth="1"/>
    <col min="7942" max="7942" width="8.42578125" style="312" customWidth="1"/>
    <col min="7943" max="7943" width="8.7109375" style="312" customWidth="1"/>
    <col min="7944" max="7944" width="13.5703125" style="312" customWidth="1"/>
    <col min="7945" max="7945" width="14.5703125" style="312" customWidth="1"/>
    <col min="7946" max="7946" width="11.28515625" style="312" bestFit="1" customWidth="1"/>
    <col min="7947" max="7947" width="11.7109375" style="312" bestFit="1" customWidth="1"/>
    <col min="7948" max="8192" width="9.140625" style="312"/>
    <col min="8193" max="8193" width="5.28515625" style="312" customWidth="1"/>
    <col min="8194" max="8194" width="40.42578125" style="312" customWidth="1"/>
    <col min="8195" max="8195" width="13" style="312" customWidth="1"/>
    <col min="8196" max="8196" width="10.42578125" style="312" customWidth="1"/>
    <col min="8197" max="8197" width="7.140625" style="312" customWidth="1"/>
    <col min="8198" max="8198" width="8.42578125" style="312" customWidth="1"/>
    <col min="8199" max="8199" width="8.7109375" style="312" customWidth="1"/>
    <col min="8200" max="8200" width="13.5703125" style="312" customWidth="1"/>
    <col min="8201" max="8201" width="14.5703125" style="312" customWidth="1"/>
    <col min="8202" max="8202" width="11.28515625" style="312" bestFit="1" customWidth="1"/>
    <col min="8203" max="8203" width="11.7109375" style="312" bestFit="1" customWidth="1"/>
    <col min="8204" max="8448" width="9.140625" style="312"/>
    <col min="8449" max="8449" width="5.28515625" style="312" customWidth="1"/>
    <col min="8450" max="8450" width="40.42578125" style="312" customWidth="1"/>
    <col min="8451" max="8451" width="13" style="312" customWidth="1"/>
    <col min="8452" max="8452" width="10.42578125" style="312" customWidth="1"/>
    <col min="8453" max="8453" width="7.140625" style="312" customWidth="1"/>
    <col min="8454" max="8454" width="8.42578125" style="312" customWidth="1"/>
    <col min="8455" max="8455" width="8.7109375" style="312" customWidth="1"/>
    <col min="8456" max="8456" width="13.5703125" style="312" customWidth="1"/>
    <col min="8457" max="8457" width="14.5703125" style="312" customWidth="1"/>
    <col min="8458" max="8458" width="11.28515625" style="312" bestFit="1" customWidth="1"/>
    <col min="8459" max="8459" width="11.7109375" style="312" bestFit="1" customWidth="1"/>
    <col min="8460" max="8704" width="9.140625" style="312"/>
    <col min="8705" max="8705" width="5.28515625" style="312" customWidth="1"/>
    <col min="8706" max="8706" width="40.42578125" style="312" customWidth="1"/>
    <col min="8707" max="8707" width="13" style="312" customWidth="1"/>
    <col min="8708" max="8708" width="10.42578125" style="312" customWidth="1"/>
    <col min="8709" max="8709" width="7.140625" style="312" customWidth="1"/>
    <col min="8710" max="8710" width="8.42578125" style="312" customWidth="1"/>
    <col min="8711" max="8711" width="8.7109375" style="312" customWidth="1"/>
    <col min="8712" max="8712" width="13.5703125" style="312" customWidth="1"/>
    <col min="8713" max="8713" width="14.5703125" style="312" customWidth="1"/>
    <col min="8714" max="8714" width="11.28515625" style="312" bestFit="1" customWidth="1"/>
    <col min="8715" max="8715" width="11.7109375" style="312" bestFit="1" customWidth="1"/>
    <col min="8716" max="8960" width="9.140625" style="312"/>
    <col min="8961" max="8961" width="5.28515625" style="312" customWidth="1"/>
    <col min="8962" max="8962" width="40.42578125" style="312" customWidth="1"/>
    <col min="8963" max="8963" width="13" style="312" customWidth="1"/>
    <col min="8964" max="8964" width="10.42578125" style="312" customWidth="1"/>
    <col min="8965" max="8965" width="7.140625" style="312" customWidth="1"/>
    <col min="8966" max="8966" width="8.42578125" style="312" customWidth="1"/>
    <col min="8967" max="8967" width="8.7109375" style="312" customWidth="1"/>
    <col min="8968" max="8968" width="13.5703125" style="312" customWidth="1"/>
    <col min="8969" max="8969" width="14.5703125" style="312" customWidth="1"/>
    <col min="8970" max="8970" width="11.28515625" style="312" bestFit="1" customWidth="1"/>
    <col min="8971" max="8971" width="11.7109375" style="312" bestFit="1" customWidth="1"/>
    <col min="8972" max="9216" width="9.140625" style="312"/>
    <col min="9217" max="9217" width="5.28515625" style="312" customWidth="1"/>
    <col min="9218" max="9218" width="40.42578125" style="312" customWidth="1"/>
    <col min="9219" max="9219" width="13" style="312" customWidth="1"/>
    <col min="9220" max="9220" width="10.42578125" style="312" customWidth="1"/>
    <col min="9221" max="9221" width="7.140625" style="312" customWidth="1"/>
    <col min="9222" max="9222" width="8.42578125" style="312" customWidth="1"/>
    <col min="9223" max="9223" width="8.7109375" style="312" customWidth="1"/>
    <col min="9224" max="9224" width="13.5703125" style="312" customWidth="1"/>
    <col min="9225" max="9225" width="14.5703125" style="312" customWidth="1"/>
    <col min="9226" max="9226" width="11.28515625" style="312" bestFit="1" customWidth="1"/>
    <col min="9227" max="9227" width="11.7109375" style="312" bestFit="1" customWidth="1"/>
    <col min="9228" max="9472" width="9.140625" style="312"/>
    <col min="9473" max="9473" width="5.28515625" style="312" customWidth="1"/>
    <col min="9474" max="9474" width="40.42578125" style="312" customWidth="1"/>
    <col min="9475" max="9475" width="13" style="312" customWidth="1"/>
    <col min="9476" max="9476" width="10.42578125" style="312" customWidth="1"/>
    <col min="9477" max="9477" width="7.140625" style="312" customWidth="1"/>
    <col min="9478" max="9478" width="8.42578125" style="312" customWidth="1"/>
    <col min="9479" max="9479" width="8.7109375" style="312" customWidth="1"/>
    <col min="9480" max="9480" width="13.5703125" style="312" customWidth="1"/>
    <col min="9481" max="9481" width="14.5703125" style="312" customWidth="1"/>
    <col min="9482" max="9482" width="11.28515625" style="312" bestFit="1" customWidth="1"/>
    <col min="9483" max="9483" width="11.7109375" style="312" bestFit="1" customWidth="1"/>
    <col min="9484" max="9728" width="9.140625" style="312"/>
    <col min="9729" max="9729" width="5.28515625" style="312" customWidth="1"/>
    <col min="9730" max="9730" width="40.42578125" style="312" customWidth="1"/>
    <col min="9731" max="9731" width="13" style="312" customWidth="1"/>
    <col min="9732" max="9732" width="10.42578125" style="312" customWidth="1"/>
    <col min="9733" max="9733" width="7.140625" style="312" customWidth="1"/>
    <col min="9734" max="9734" width="8.42578125" style="312" customWidth="1"/>
    <col min="9735" max="9735" width="8.7109375" style="312" customWidth="1"/>
    <col min="9736" max="9736" width="13.5703125" style="312" customWidth="1"/>
    <col min="9737" max="9737" width="14.5703125" style="312" customWidth="1"/>
    <col min="9738" max="9738" width="11.28515625" style="312" bestFit="1" customWidth="1"/>
    <col min="9739" max="9739" width="11.7109375" style="312" bestFit="1" customWidth="1"/>
    <col min="9740" max="9984" width="9.140625" style="312"/>
    <col min="9985" max="9985" width="5.28515625" style="312" customWidth="1"/>
    <col min="9986" max="9986" width="40.42578125" style="312" customWidth="1"/>
    <col min="9987" max="9987" width="13" style="312" customWidth="1"/>
    <col min="9988" max="9988" width="10.42578125" style="312" customWidth="1"/>
    <col min="9989" max="9989" width="7.140625" style="312" customWidth="1"/>
    <col min="9990" max="9990" width="8.42578125" style="312" customWidth="1"/>
    <col min="9991" max="9991" width="8.7109375" style="312" customWidth="1"/>
    <col min="9992" max="9992" width="13.5703125" style="312" customWidth="1"/>
    <col min="9993" max="9993" width="14.5703125" style="312" customWidth="1"/>
    <col min="9994" max="9994" width="11.28515625" style="312" bestFit="1" customWidth="1"/>
    <col min="9995" max="9995" width="11.7109375" style="312" bestFit="1" customWidth="1"/>
    <col min="9996" max="10240" width="9.140625" style="312"/>
    <col min="10241" max="10241" width="5.28515625" style="312" customWidth="1"/>
    <col min="10242" max="10242" width="40.42578125" style="312" customWidth="1"/>
    <col min="10243" max="10243" width="13" style="312" customWidth="1"/>
    <col min="10244" max="10244" width="10.42578125" style="312" customWidth="1"/>
    <col min="10245" max="10245" width="7.140625" style="312" customWidth="1"/>
    <col min="10246" max="10246" width="8.42578125" style="312" customWidth="1"/>
    <col min="10247" max="10247" width="8.7109375" style="312" customWidth="1"/>
    <col min="10248" max="10248" width="13.5703125" style="312" customWidth="1"/>
    <col min="10249" max="10249" width="14.5703125" style="312" customWidth="1"/>
    <col min="10250" max="10250" width="11.28515625" style="312" bestFit="1" customWidth="1"/>
    <col min="10251" max="10251" width="11.7109375" style="312" bestFit="1" customWidth="1"/>
    <col min="10252" max="10496" width="9.140625" style="312"/>
    <col min="10497" max="10497" width="5.28515625" style="312" customWidth="1"/>
    <col min="10498" max="10498" width="40.42578125" style="312" customWidth="1"/>
    <col min="10499" max="10499" width="13" style="312" customWidth="1"/>
    <col min="10500" max="10500" width="10.42578125" style="312" customWidth="1"/>
    <col min="10501" max="10501" width="7.140625" style="312" customWidth="1"/>
    <col min="10502" max="10502" width="8.42578125" style="312" customWidth="1"/>
    <col min="10503" max="10503" width="8.7109375" style="312" customWidth="1"/>
    <col min="10504" max="10504" width="13.5703125" style="312" customWidth="1"/>
    <col min="10505" max="10505" width="14.5703125" style="312" customWidth="1"/>
    <col min="10506" max="10506" width="11.28515625" style="312" bestFit="1" customWidth="1"/>
    <col min="10507" max="10507" width="11.7109375" style="312" bestFit="1" customWidth="1"/>
    <col min="10508" max="10752" width="9.140625" style="312"/>
    <col min="10753" max="10753" width="5.28515625" style="312" customWidth="1"/>
    <col min="10754" max="10754" width="40.42578125" style="312" customWidth="1"/>
    <col min="10755" max="10755" width="13" style="312" customWidth="1"/>
    <col min="10756" max="10756" width="10.42578125" style="312" customWidth="1"/>
    <col min="10757" max="10757" width="7.140625" style="312" customWidth="1"/>
    <col min="10758" max="10758" width="8.42578125" style="312" customWidth="1"/>
    <col min="10759" max="10759" width="8.7109375" style="312" customWidth="1"/>
    <col min="10760" max="10760" width="13.5703125" style="312" customWidth="1"/>
    <col min="10761" max="10761" width="14.5703125" style="312" customWidth="1"/>
    <col min="10762" max="10762" width="11.28515625" style="312" bestFit="1" customWidth="1"/>
    <col min="10763" max="10763" width="11.7109375" style="312" bestFit="1" customWidth="1"/>
    <col min="10764" max="11008" width="9.140625" style="312"/>
    <col min="11009" max="11009" width="5.28515625" style="312" customWidth="1"/>
    <col min="11010" max="11010" width="40.42578125" style="312" customWidth="1"/>
    <col min="11011" max="11011" width="13" style="312" customWidth="1"/>
    <col min="11012" max="11012" width="10.42578125" style="312" customWidth="1"/>
    <col min="11013" max="11013" width="7.140625" style="312" customWidth="1"/>
    <col min="11014" max="11014" width="8.42578125" style="312" customWidth="1"/>
    <col min="11015" max="11015" width="8.7109375" style="312" customWidth="1"/>
    <col min="11016" max="11016" width="13.5703125" style="312" customWidth="1"/>
    <col min="11017" max="11017" width="14.5703125" style="312" customWidth="1"/>
    <col min="11018" max="11018" width="11.28515625" style="312" bestFit="1" customWidth="1"/>
    <col min="11019" max="11019" width="11.7109375" style="312" bestFit="1" customWidth="1"/>
    <col min="11020" max="11264" width="9.140625" style="312"/>
    <col min="11265" max="11265" width="5.28515625" style="312" customWidth="1"/>
    <col min="11266" max="11266" width="40.42578125" style="312" customWidth="1"/>
    <col min="11267" max="11267" width="13" style="312" customWidth="1"/>
    <col min="11268" max="11268" width="10.42578125" style="312" customWidth="1"/>
    <col min="11269" max="11269" width="7.140625" style="312" customWidth="1"/>
    <col min="11270" max="11270" width="8.42578125" style="312" customWidth="1"/>
    <col min="11271" max="11271" width="8.7109375" style="312" customWidth="1"/>
    <col min="11272" max="11272" width="13.5703125" style="312" customWidth="1"/>
    <col min="11273" max="11273" width="14.5703125" style="312" customWidth="1"/>
    <col min="11274" max="11274" width="11.28515625" style="312" bestFit="1" customWidth="1"/>
    <col min="11275" max="11275" width="11.7109375" style="312" bestFit="1" customWidth="1"/>
    <col min="11276" max="11520" width="9.140625" style="312"/>
    <col min="11521" max="11521" width="5.28515625" style="312" customWidth="1"/>
    <col min="11522" max="11522" width="40.42578125" style="312" customWidth="1"/>
    <col min="11523" max="11523" width="13" style="312" customWidth="1"/>
    <col min="11524" max="11524" width="10.42578125" style="312" customWidth="1"/>
    <col min="11525" max="11525" width="7.140625" style="312" customWidth="1"/>
    <col min="11526" max="11526" width="8.42578125" style="312" customWidth="1"/>
    <col min="11527" max="11527" width="8.7109375" style="312" customWidth="1"/>
    <col min="11528" max="11528" width="13.5703125" style="312" customWidth="1"/>
    <col min="11529" max="11529" width="14.5703125" style="312" customWidth="1"/>
    <col min="11530" max="11530" width="11.28515625" style="312" bestFit="1" customWidth="1"/>
    <col min="11531" max="11531" width="11.7109375" style="312" bestFit="1" customWidth="1"/>
    <col min="11532" max="11776" width="9.140625" style="312"/>
    <col min="11777" max="11777" width="5.28515625" style="312" customWidth="1"/>
    <col min="11778" max="11778" width="40.42578125" style="312" customWidth="1"/>
    <col min="11779" max="11779" width="13" style="312" customWidth="1"/>
    <col min="11780" max="11780" width="10.42578125" style="312" customWidth="1"/>
    <col min="11781" max="11781" width="7.140625" style="312" customWidth="1"/>
    <col min="11782" max="11782" width="8.42578125" style="312" customWidth="1"/>
    <col min="11783" max="11783" width="8.7109375" style="312" customWidth="1"/>
    <col min="11784" max="11784" width="13.5703125" style="312" customWidth="1"/>
    <col min="11785" max="11785" width="14.5703125" style="312" customWidth="1"/>
    <col min="11786" max="11786" width="11.28515625" style="312" bestFit="1" customWidth="1"/>
    <col min="11787" max="11787" width="11.7109375" style="312" bestFit="1" customWidth="1"/>
    <col min="11788" max="12032" width="9.140625" style="312"/>
    <col min="12033" max="12033" width="5.28515625" style="312" customWidth="1"/>
    <col min="12034" max="12034" width="40.42578125" style="312" customWidth="1"/>
    <col min="12035" max="12035" width="13" style="312" customWidth="1"/>
    <col min="12036" max="12036" width="10.42578125" style="312" customWidth="1"/>
    <col min="12037" max="12037" width="7.140625" style="312" customWidth="1"/>
    <col min="12038" max="12038" width="8.42578125" style="312" customWidth="1"/>
    <col min="12039" max="12039" width="8.7109375" style="312" customWidth="1"/>
    <col min="12040" max="12040" width="13.5703125" style="312" customWidth="1"/>
    <col min="12041" max="12041" width="14.5703125" style="312" customWidth="1"/>
    <col min="12042" max="12042" width="11.28515625" style="312" bestFit="1" customWidth="1"/>
    <col min="12043" max="12043" width="11.7109375" style="312" bestFit="1" customWidth="1"/>
    <col min="12044" max="12288" width="9.140625" style="312"/>
    <col min="12289" max="12289" width="5.28515625" style="312" customWidth="1"/>
    <col min="12290" max="12290" width="40.42578125" style="312" customWidth="1"/>
    <col min="12291" max="12291" width="13" style="312" customWidth="1"/>
    <col min="12292" max="12292" width="10.42578125" style="312" customWidth="1"/>
    <col min="12293" max="12293" width="7.140625" style="312" customWidth="1"/>
    <col min="12294" max="12294" width="8.42578125" style="312" customWidth="1"/>
    <col min="12295" max="12295" width="8.7109375" style="312" customWidth="1"/>
    <col min="12296" max="12296" width="13.5703125" style="312" customWidth="1"/>
    <col min="12297" max="12297" width="14.5703125" style="312" customWidth="1"/>
    <col min="12298" max="12298" width="11.28515625" style="312" bestFit="1" customWidth="1"/>
    <col min="12299" max="12299" width="11.7109375" style="312" bestFit="1" customWidth="1"/>
    <col min="12300" max="12544" width="9.140625" style="312"/>
    <col min="12545" max="12545" width="5.28515625" style="312" customWidth="1"/>
    <col min="12546" max="12546" width="40.42578125" style="312" customWidth="1"/>
    <col min="12547" max="12547" width="13" style="312" customWidth="1"/>
    <col min="12548" max="12548" width="10.42578125" style="312" customWidth="1"/>
    <col min="12549" max="12549" width="7.140625" style="312" customWidth="1"/>
    <col min="12550" max="12550" width="8.42578125" style="312" customWidth="1"/>
    <col min="12551" max="12551" width="8.7109375" style="312" customWidth="1"/>
    <col min="12552" max="12552" width="13.5703125" style="312" customWidth="1"/>
    <col min="12553" max="12553" width="14.5703125" style="312" customWidth="1"/>
    <col min="12554" max="12554" width="11.28515625" style="312" bestFit="1" customWidth="1"/>
    <col min="12555" max="12555" width="11.7109375" style="312" bestFit="1" customWidth="1"/>
    <col min="12556" max="12800" width="9.140625" style="312"/>
    <col min="12801" max="12801" width="5.28515625" style="312" customWidth="1"/>
    <col min="12802" max="12802" width="40.42578125" style="312" customWidth="1"/>
    <col min="12803" max="12803" width="13" style="312" customWidth="1"/>
    <col min="12804" max="12804" width="10.42578125" style="312" customWidth="1"/>
    <col min="12805" max="12805" width="7.140625" style="312" customWidth="1"/>
    <col min="12806" max="12806" width="8.42578125" style="312" customWidth="1"/>
    <col min="12807" max="12807" width="8.7109375" style="312" customWidth="1"/>
    <col min="12808" max="12808" width="13.5703125" style="312" customWidth="1"/>
    <col min="12809" max="12809" width="14.5703125" style="312" customWidth="1"/>
    <col min="12810" max="12810" width="11.28515625" style="312" bestFit="1" customWidth="1"/>
    <col min="12811" max="12811" width="11.7109375" style="312" bestFit="1" customWidth="1"/>
    <col min="12812" max="13056" width="9.140625" style="312"/>
    <col min="13057" max="13057" width="5.28515625" style="312" customWidth="1"/>
    <col min="13058" max="13058" width="40.42578125" style="312" customWidth="1"/>
    <col min="13059" max="13059" width="13" style="312" customWidth="1"/>
    <col min="13060" max="13060" width="10.42578125" style="312" customWidth="1"/>
    <col min="13061" max="13061" width="7.140625" style="312" customWidth="1"/>
    <col min="13062" max="13062" width="8.42578125" style="312" customWidth="1"/>
    <col min="13063" max="13063" width="8.7109375" style="312" customWidth="1"/>
    <col min="13064" max="13064" width="13.5703125" style="312" customWidth="1"/>
    <col min="13065" max="13065" width="14.5703125" style="312" customWidth="1"/>
    <col min="13066" max="13066" width="11.28515625" style="312" bestFit="1" customWidth="1"/>
    <col min="13067" max="13067" width="11.7109375" style="312" bestFit="1" customWidth="1"/>
    <col min="13068" max="13312" width="9.140625" style="312"/>
    <col min="13313" max="13313" width="5.28515625" style="312" customWidth="1"/>
    <col min="13314" max="13314" width="40.42578125" style="312" customWidth="1"/>
    <col min="13315" max="13315" width="13" style="312" customWidth="1"/>
    <col min="13316" max="13316" width="10.42578125" style="312" customWidth="1"/>
    <col min="13317" max="13317" width="7.140625" style="312" customWidth="1"/>
    <col min="13318" max="13318" width="8.42578125" style="312" customWidth="1"/>
    <col min="13319" max="13319" width="8.7109375" style="312" customWidth="1"/>
    <col min="13320" max="13320" width="13.5703125" style="312" customWidth="1"/>
    <col min="13321" max="13321" width="14.5703125" style="312" customWidth="1"/>
    <col min="13322" max="13322" width="11.28515625" style="312" bestFit="1" customWidth="1"/>
    <col min="13323" max="13323" width="11.7109375" style="312" bestFit="1" customWidth="1"/>
    <col min="13324" max="13568" width="9.140625" style="312"/>
    <col min="13569" max="13569" width="5.28515625" style="312" customWidth="1"/>
    <col min="13570" max="13570" width="40.42578125" style="312" customWidth="1"/>
    <col min="13571" max="13571" width="13" style="312" customWidth="1"/>
    <col min="13572" max="13572" width="10.42578125" style="312" customWidth="1"/>
    <col min="13573" max="13573" width="7.140625" style="312" customWidth="1"/>
    <col min="13574" max="13574" width="8.42578125" style="312" customWidth="1"/>
    <col min="13575" max="13575" width="8.7109375" style="312" customWidth="1"/>
    <col min="13576" max="13576" width="13.5703125" style="312" customWidth="1"/>
    <col min="13577" max="13577" width="14.5703125" style="312" customWidth="1"/>
    <col min="13578" max="13578" width="11.28515625" style="312" bestFit="1" customWidth="1"/>
    <col min="13579" max="13579" width="11.7109375" style="312" bestFit="1" customWidth="1"/>
    <col min="13580" max="13824" width="9.140625" style="312"/>
    <col min="13825" max="13825" width="5.28515625" style="312" customWidth="1"/>
    <col min="13826" max="13826" width="40.42578125" style="312" customWidth="1"/>
    <col min="13827" max="13827" width="13" style="312" customWidth="1"/>
    <col min="13828" max="13828" width="10.42578125" style="312" customWidth="1"/>
    <col min="13829" max="13829" width="7.140625" style="312" customWidth="1"/>
    <col min="13830" max="13830" width="8.42578125" style="312" customWidth="1"/>
    <col min="13831" max="13831" width="8.7109375" style="312" customWidth="1"/>
    <col min="13832" max="13832" width="13.5703125" style="312" customWidth="1"/>
    <col min="13833" max="13833" width="14.5703125" style="312" customWidth="1"/>
    <col min="13834" max="13834" width="11.28515625" style="312" bestFit="1" customWidth="1"/>
    <col min="13835" max="13835" width="11.7109375" style="312" bestFit="1" customWidth="1"/>
    <col min="13836" max="14080" width="9.140625" style="312"/>
    <col min="14081" max="14081" width="5.28515625" style="312" customWidth="1"/>
    <col min="14082" max="14082" width="40.42578125" style="312" customWidth="1"/>
    <col min="14083" max="14083" width="13" style="312" customWidth="1"/>
    <col min="14084" max="14084" width="10.42578125" style="312" customWidth="1"/>
    <col min="14085" max="14085" width="7.140625" style="312" customWidth="1"/>
    <col min="14086" max="14086" width="8.42578125" style="312" customWidth="1"/>
    <col min="14087" max="14087" width="8.7109375" style="312" customWidth="1"/>
    <col min="14088" max="14088" width="13.5703125" style="312" customWidth="1"/>
    <col min="14089" max="14089" width="14.5703125" style="312" customWidth="1"/>
    <col min="14090" max="14090" width="11.28515625" style="312" bestFit="1" customWidth="1"/>
    <col min="14091" max="14091" width="11.7109375" style="312" bestFit="1" customWidth="1"/>
    <col min="14092" max="14336" width="9.140625" style="312"/>
    <col min="14337" max="14337" width="5.28515625" style="312" customWidth="1"/>
    <col min="14338" max="14338" width="40.42578125" style="312" customWidth="1"/>
    <col min="14339" max="14339" width="13" style="312" customWidth="1"/>
    <col min="14340" max="14340" width="10.42578125" style="312" customWidth="1"/>
    <col min="14341" max="14341" width="7.140625" style="312" customWidth="1"/>
    <col min="14342" max="14342" width="8.42578125" style="312" customWidth="1"/>
    <col min="14343" max="14343" width="8.7109375" style="312" customWidth="1"/>
    <col min="14344" max="14344" width="13.5703125" style="312" customWidth="1"/>
    <col min="14345" max="14345" width="14.5703125" style="312" customWidth="1"/>
    <col min="14346" max="14346" width="11.28515625" style="312" bestFit="1" customWidth="1"/>
    <col min="14347" max="14347" width="11.7109375" style="312" bestFit="1" customWidth="1"/>
    <col min="14348" max="14592" width="9.140625" style="312"/>
    <col min="14593" max="14593" width="5.28515625" style="312" customWidth="1"/>
    <col min="14594" max="14594" width="40.42578125" style="312" customWidth="1"/>
    <col min="14595" max="14595" width="13" style="312" customWidth="1"/>
    <col min="14596" max="14596" width="10.42578125" style="312" customWidth="1"/>
    <col min="14597" max="14597" width="7.140625" style="312" customWidth="1"/>
    <col min="14598" max="14598" width="8.42578125" style="312" customWidth="1"/>
    <col min="14599" max="14599" width="8.7109375" style="312" customWidth="1"/>
    <col min="14600" max="14600" width="13.5703125" style="312" customWidth="1"/>
    <col min="14601" max="14601" width="14.5703125" style="312" customWidth="1"/>
    <col min="14602" max="14602" width="11.28515625" style="312" bestFit="1" customWidth="1"/>
    <col min="14603" max="14603" width="11.7109375" style="312" bestFit="1" customWidth="1"/>
    <col min="14604" max="14848" width="9.140625" style="312"/>
    <col min="14849" max="14849" width="5.28515625" style="312" customWidth="1"/>
    <col min="14850" max="14850" width="40.42578125" style="312" customWidth="1"/>
    <col min="14851" max="14851" width="13" style="312" customWidth="1"/>
    <col min="14852" max="14852" width="10.42578125" style="312" customWidth="1"/>
    <col min="14853" max="14853" width="7.140625" style="312" customWidth="1"/>
    <col min="14854" max="14854" width="8.42578125" style="312" customWidth="1"/>
    <col min="14855" max="14855" width="8.7109375" style="312" customWidth="1"/>
    <col min="14856" max="14856" width="13.5703125" style="312" customWidth="1"/>
    <col min="14857" max="14857" width="14.5703125" style="312" customWidth="1"/>
    <col min="14858" max="14858" width="11.28515625" style="312" bestFit="1" customWidth="1"/>
    <col min="14859" max="14859" width="11.7109375" style="312" bestFit="1" customWidth="1"/>
    <col min="14860" max="15104" width="9.140625" style="312"/>
    <col min="15105" max="15105" width="5.28515625" style="312" customWidth="1"/>
    <col min="15106" max="15106" width="40.42578125" style="312" customWidth="1"/>
    <col min="15107" max="15107" width="13" style="312" customWidth="1"/>
    <col min="15108" max="15108" width="10.42578125" style="312" customWidth="1"/>
    <col min="15109" max="15109" width="7.140625" style="312" customWidth="1"/>
    <col min="15110" max="15110" width="8.42578125" style="312" customWidth="1"/>
    <col min="15111" max="15111" width="8.7109375" style="312" customWidth="1"/>
    <col min="15112" max="15112" width="13.5703125" style="312" customWidth="1"/>
    <col min="15113" max="15113" width="14.5703125" style="312" customWidth="1"/>
    <col min="15114" max="15114" width="11.28515625" style="312" bestFit="1" customWidth="1"/>
    <col min="15115" max="15115" width="11.7109375" style="312" bestFit="1" customWidth="1"/>
    <col min="15116" max="15360" width="9.140625" style="312"/>
    <col min="15361" max="15361" width="5.28515625" style="312" customWidth="1"/>
    <col min="15362" max="15362" width="40.42578125" style="312" customWidth="1"/>
    <col min="15363" max="15363" width="13" style="312" customWidth="1"/>
    <col min="15364" max="15364" width="10.42578125" style="312" customWidth="1"/>
    <col min="15365" max="15365" width="7.140625" style="312" customWidth="1"/>
    <col min="15366" max="15366" width="8.42578125" style="312" customWidth="1"/>
    <col min="15367" max="15367" width="8.7109375" style="312" customWidth="1"/>
    <col min="15368" max="15368" width="13.5703125" style="312" customWidth="1"/>
    <col min="15369" max="15369" width="14.5703125" style="312" customWidth="1"/>
    <col min="15370" max="15370" width="11.28515625" style="312" bestFit="1" customWidth="1"/>
    <col min="15371" max="15371" width="11.7109375" style="312" bestFit="1" customWidth="1"/>
    <col min="15372" max="15616" width="9.140625" style="312"/>
    <col min="15617" max="15617" width="5.28515625" style="312" customWidth="1"/>
    <col min="15618" max="15618" width="40.42578125" style="312" customWidth="1"/>
    <col min="15619" max="15619" width="13" style="312" customWidth="1"/>
    <col min="15620" max="15620" width="10.42578125" style="312" customWidth="1"/>
    <col min="15621" max="15621" width="7.140625" style="312" customWidth="1"/>
    <col min="15622" max="15622" width="8.42578125" style="312" customWidth="1"/>
    <col min="15623" max="15623" width="8.7109375" style="312" customWidth="1"/>
    <col min="15624" max="15624" width="13.5703125" style="312" customWidth="1"/>
    <col min="15625" max="15625" width="14.5703125" style="312" customWidth="1"/>
    <col min="15626" max="15626" width="11.28515625" style="312" bestFit="1" customWidth="1"/>
    <col min="15627" max="15627" width="11.7109375" style="312" bestFit="1" customWidth="1"/>
    <col min="15628" max="15872" width="9.140625" style="312"/>
    <col min="15873" max="15873" width="5.28515625" style="312" customWidth="1"/>
    <col min="15874" max="15874" width="40.42578125" style="312" customWidth="1"/>
    <col min="15875" max="15875" width="13" style="312" customWidth="1"/>
    <col min="15876" max="15876" width="10.42578125" style="312" customWidth="1"/>
    <col min="15877" max="15877" width="7.140625" style="312" customWidth="1"/>
    <col min="15878" max="15878" width="8.42578125" style="312" customWidth="1"/>
    <col min="15879" max="15879" width="8.7109375" style="312" customWidth="1"/>
    <col min="15880" max="15880" width="13.5703125" style="312" customWidth="1"/>
    <col min="15881" max="15881" width="14.5703125" style="312" customWidth="1"/>
    <col min="15882" max="15882" width="11.28515625" style="312" bestFit="1" customWidth="1"/>
    <col min="15883" max="15883" width="11.7109375" style="312" bestFit="1" customWidth="1"/>
    <col min="15884" max="16128" width="9.140625" style="312"/>
    <col min="16129" max="16129" width="5.28515625" style="312" customWidth="1"/>
    <col min="16130" max="16130" width="40.42578125" style="312" customWidth="1"/>
    <col min="16131" max="16131" width="13" style="312" customWidth="1"/>
    <col min="16132" max="16132" width="10.42578125" style="312" customWidth="1"/>
    <col min="16133" max="16133" width="7.140625" style="312" customWidth="1"/>
    <col min="16134" max="16134" width="8.42578125" style="312" customWidth="1"/>
    <col min="16135" max="16135" width="8.7109375" style="312" customWidth="1"/>
    <col min="16136" max="16136" width="13.5703125" style="312" customWidth="1"/>
    <col min="16137" max="16137" width="14.5703125" style="312" customWidth="1"/>
    <col min="16138" max="16138" width="11.28515625" style="312" bestFit="1" customWidth="1"/>
    <col min="16139" max="16139" width="11.7109375" style="312" bestFit="1" customWidth="1"/>
    <col min="16140" max="16384" width="9.140625" style="312"/>
  </cols>
  <sheetData>
    <row r="1" spans="1:32" ht="25.5" customHeight="1" x14ac:dyDescent="0.25">
      <c r="B1" s="1725" t="s">
        <v>561</v>
      </c>
      <c r="C1" s="1725"/>
      <c r="D1" s="1725"/>
      <c r="E1" s="1725"/>
      <c r="F1" s="1725"/>
      <c r="G1" s="1725"/>
      <c r="H1" s="1725"/>
      <c r="I1" s="1725"/>
    </row>
    <row r="3" spans="1:32" ht="14.1" customHeight="1" x14ac:dyDescent="0.2">
      <c r="A3" s="997"/>
      <c r="B3" s="998"/>
      <c r="C3" s="999"/>
      <c r="D3" s="1000"/>
      <c r="E3" s="1000"/>
      <c r="F3" s="1000"/>
      <c r="G3" s="1054" t="s">
        <v>487</v>
      </c>
      <c r="H3" s="1000" t="s">
        <v>488</v>
      </c>
      <c r="I3" s="1425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1061"/>
      <c r="AB3" s="1061"/>
      <c r="AC3" s="1061"/>
      <c r="AD3" s="1061"/>
      <c r="AE3" s="1061"/>
      <c r="AF3" s="1061"/>
    </row>
    <row r="4" spans="1:32" ht="14.1" customHeight="1" x14ac:dyDescent="0.2">
      <c r="A4" s="1002" t="s">
        <v>1</v>
      </c>
      <c r="B4" s="1003" t="s">
        <v>2</v>
      </c>
      <c r="C4" s="1004" t="s">
        <v>489</v>
      </c>
      <c r="D4" s="1005" t="s">
        <v>490</v>
      </c>
      <c r="E4" s="1005" t="s">
        <v>491</v>
      </c>
      <c r="F4" s="1005" t="s">
        <v>492</v>
      </c>
      <c r="G4" s="1055" t="s">
        <v>493</v>
      </c>
      <c r="H4" s="1005" t="s">
        <v>494</v>
      </c>
      <c r="I4" s="1005" t="s">
        <v>495</v>
      </c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</row>
    <row r="5" spans="1:32" ht="14.1" customHeight="1" x14ac:dyDescent="0.2">
      <c r="A5" s="1002" t="s">
        <v>7</v>
      </c>
      <c r="B5" s="1003"/>
      <c r="C5" s="1004"/>
      <c r="D5" s="1005" t="s">
        <v>496</v>
      </c>
      <c r="E5" s="1005"/>
      <c r="F5" s="1005" t="s">
        <v>497</v>
      </c>
      <c r="G5" s="1055" t="s">
        <v>498</v>
      </c>
      <c r="H5" s="1005" t="s">
        <v>499</v>
      </c>
      <c r="I5" s="1005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</row>
    <row r="6" spans="1:32" ht="14.1" customHeight="1" x14ac:dyDescent="0.2">
      <c r="A6" s="1002"/>
      <c r="B6" s="1003"/>
      <c r="C6" s="1004"/>
      <c r="D6" s="1005"/>
      <c r="E6" s="1006"/>
      <c r="F6" s="1006"/>
      <c r="G6" s="1056"/>
      <c r="H6" s="1006" t="s">
        <v>19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</row>
    <row r="7" spans="1:32" ht="17.100000000000001" customHeight="1" x14ac:dyDescent="0.2">
      <c r="A7" s="1007"/>
      <c r="B7" s="1008" t="s">
        <v>500</v>
      </c>
      <c r="C7" s="1009"/>
      <c r="D7" s="1010"/>
      <c r="E7" s="18"/>
      <c r="F7" s="1011"/>
      <c r="G7" s="1057"/>
      <c r="H7" s="1012"/>
      <c r="I7" s="1013"/>
      <c r="J7" s="1014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</row>
    <row r="8" spans="1:32" s="1427" customFormat="1" ht="33.75" customHeight="1" x14ac:dyDescent="0.25">
      <c r="A8" s="1007"/>
      <c r="B8" s="1042" t="s">
        <v>542</v>
      </c>
      <c r="C8" s="1726" t="s">
        <v>502</v>
      </c>
      <c r="D8" s="1727"/>
      <c r="E8" s="1727"/>
      <c r="F8" s="1727"/>
      <c r="G8" s="1727"/>
      <c r="H8" s="1727"/>
      <c r="I8" s="1728"/>
      <c r="J8" s="1014"/>
      <c r="K8" s="1426"/>
      <c r="L8" s="1426"/>
      <c r="M8" s="1426"/>
      <c r="N8" s="1426"/>
      <c r="O8" s="1426"/>
      <c r="P8" s="1426"/>
      <c r="Q8" s="1426"/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  <c r="AD8" s="1426"/>
      <c r="AE8" s="1426"/>
      <c r="AF8" s="1426"/>
    </row>
    <row r="9" spans="1:32" s="1427" customFormat="1" ht="90" x14ac:dyDescent="0.25">
      <c r="A9" s="1007">
        <v>1</v>
      </c>
      <c r="B9" s="1016" t="s">
        <v>562</v>
      </c>
      <c r="C9" s="1017" t="s">
        <v>504</v>
      </c>
      <c r="D9" s="1007" t="s">
        <v>505</v>
      </c>
      <c r="E9" s="1018">
        <v>1</v>
      </c>
      <c r="F9" s="1019"/>
      <c r="G9" s="1058"/>
      <c r="H9" s="1020">
        <v>758385</v>
      </c>
      <c r="I9" s="1021">
        <f>ROUND(H9*E9*0.5,2)</f>
        <v>379192.5</v>
      </c>
      <c r="J9" s="1022">
        <f>SUM(E9*H9*0.23)</f>
        <v>174428.55000000002</v>
      </c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</row>
    <row r="10" spans="1:32" ht="53.25" customHeight="1" x14ac:dyDescent="0.2">
      <c r="A10" s="1007">
        <v>2</v>
      </c>
      <c r="B10" s="1044" t="s">
        <v>544</v>
      </c>
      <c r="C10" s="1017" t="s">
        <v>507</v>
      </c>
      <c r="D10" s="1007" t="s">
        <v>505</v>
      </c>
      <c r="E10" s="1045">
        <v>0</v>
      </c>
      <c r="F10" s="1046"/>
      <c r="G10" s="1059"/>
      <c r="H10" s="1021">
        <v>526205</v>
      </c>
      <c r="I10" s="1021">
        <f>SUM(E10*H10)</f>
        <v>0</v>
      </c>
      <c r="J10" s="1043">
        <f>SUM(H10*E10*0.23)</f>
        <v>0</v>
      </c>
      <c r="K10" s="1061"/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  <c r="V10" s="1061"/>
      <c r="W10" s="1061"/>
      <c r="X10" s="1061"/>
      <c r="Y10" s="1061"/>
      <c r="Z10" s="1061"/>
      <c r="AA10" s="1061"/>
      <c r="AB10" s="1061"/>
      <c r="AC10" s="1061"/>
      <c r="AD10" s="1061"/>
      <c r="AE10" s="1061"/>
      <c r="AF10" s="1061"/>
    </row>
    <row r="11" spans="1:32" ht="18" customHeight="1" x14ac:dyDescent="0.2">
      <c r="A11" s="1007"/>
      <c r="B11" s="1383" t="s">
        <v>508</v>
      </c>
      <c r="C11" s="1023"/>
      <c r="D11" s="1024"/>
      <c r="E11" s="1025"/>
      <c r="F11" s="1026"/>
      <c r="G11" s="1060"/>
      <c r="H11" s="1020"/>
      <c r="I11" s="1021">
        <f>SUM(I9:I10)</f>
        <v>379192.5</v>
      </c>
      <c r="J11" s="1014"/>
      <c r="K11" s="1061"/>
      <c r="L11" s="1061"/>
      <c r="M11" s="1061"/>
      <c r="N11" s="1061"/>
      <c r="O11" s="1061"/>
      <c r="P11" s="1061"/>
      <c r="Q11" s="1061"/>
      <c r="R11" s="1061"/>
      <c r="S11" s="1061"/>
      <c r="T11" s="1061"/>
      <c r="U11" s="1061"/>
      <c r="V11" s="1061"/>
      <c r="W11" s="1061"/>
      <c r="X11" s="1061"/>
      <c r="Y11" s="1061"/>
      <c r="Z11" s="1061"/>
      <c r="AA11" s="1061"/>
      <c r="AB11" s="1061"/>
      <c r="AC11" s="1061"/>
      <c r="AD11" s="1061"/>
      <c r="AE11" s="1061"/>
      <c r="AF11" s="1061"/>
    </row>
    <row r="12" spans="1:32" ht="37.5" customHeight="1" x14ac:dyDescent="0.2">
      <c r="A12" s="1007"/>
      <c r="B12" s="1729" t="s">
        <v>534</v>
      </c>
      <c r="C12" s="1730"/>
      <c r="D12" s="1730"/>
      <c r="E12" s="1730"/>
      <c r="F12" s="1730"/>
      <c r="G12" s="1731"/>
      <c r="H12" s="1020"/>
      <c r="I12" s="1028">
        <f>ROUND(I11*0.23,2)</f>
        <v>87214.28</v>
      </c>
      <c r="J12" s="1014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  <c r="AF12" s="1061"/>
    </row>
    <row r="13" spans="1:32" ht="68.25" customHeight="1" x14ac:dyDescent="0.2">
      <c r="A13" s="1007">
        <v>4</v>
      </c>
      <c r="B13" s="1016" t="s">
        <v>545</v>
      </c>
      <c r="C13" s="1029" t="s">
        <v>546</v>
      </c>
      <c r="D13" s="1007" t="s">
        <v>512</v>
      </c>
      <c r="E13" s="1018">
        <v>2</v>
      </c>
      <c r="F13" s="1019">
        <v>3.2</v>
      </c>
      <c r="G13" s="1058">
        <v>3.8</v>
      </c>
      <c r="H13" s="1020">
        <v>280</v>
      </c>
      <c r="I13" s="1021">
        <f t="shared" ref="I13:I19" si="0">H13*G13*E13</f>
        <v>2128</v>
      </c>
      <c r="J13" s="1014"/>
      <c r="K13" s="1061"/>
      <c r="L13" s="1061"/>
      <c r="M13" s="1061"/>
      <c r="N13" s="1061"/>
      <c r="O13" s="1061"/>
      <c r="P13" s="1061"/>
      <c r="Q13" s="1061"/>
      <c r="R13" s="1061"/>
      <c r="S13" s="1061"/>
      <c r="T13" s="1061"/>
      <c r="U13" s="1061"/>
      <c r="V13" s="1061"/>
      <c r="W13" s="1061"/>
      <c r="X13" s="1061"/>
      <c r="Y13" s="1061"/>
      <c r="Z13" s="1061"/>
      <c r="AA13" s="1061"/>
      <c r="AB13" s="1061"/>
      <c r="AC13" s="1061"/>
      <c r="AD13" s="1061"/>
      <c r="AE13" s="1061"/>
      <c r="AF13" s="1061"/>
    </row>
    <row r="14" spans="1:32" ht="75.75" customHeight="1" x14ac:dyDescent="0.2">
      <c r="A14" s="1007">
        <v>5</v>
      </c>
      <c r="B14" s="1016" t="s">
        <v>547</v>
      </c>
      <c r="C14" s="1017" t="s">
        <v>538</v>
      </c>
      <c r="D14" s="1007" t="s">
        <v>512</v>
      </c>
      <c r="E14" s="1018">
        <v>4</v>
      </c>
      <c r="F14" s="1019">
        <v>3.4</v>
      </c>
      <c r="G14" s="1058">
        <v>8.6999999999999993</v>
      </c>
      <c r="H14" s="1020">
        <v>287</v>
      </c>
      <c r="I14" s="1021">
        <f t="shared" si="0"/>
        <v>9987.5999999999985</v>
      </c>
      <c r="J14" s="1014"/>
      <c r="K14" s="1061"/>
      <c r="L14" s="1061"/>
      <c r="M14" s="1061"/>
      <c r="N14" s="1061"/>
      <c r="O14" s="1061"/>
      <c r="P14" s="1061"/>
      <c r="Q14" s="1061"/>
      <c r="R14" s="1061"/>
      <c r="S14" s="1061"/>
      <c r="T14" s="1061"/>
      <c r="U14" s="1061"/>
      <c r="V14" s="1061"/>
      <c r="W14" s="1061"/>
      <c r="X14" s="1061"/>
      <c r="Y14" s="1061"/>
      <c r="Z14" s="1061"/>
      <c r="AA14" s="1061"/>
      <c r="AB14" s="1061"/>
      <c r="AC14" s="1061"/>
      <c r="AD14" s="1061"/>
      <c r="AE14" s="1061"/>
      <c r="AF14" s="1061"/>
    </row>
    <row r="15" spans="1:32" ht="73.5" customHeight="1" x14ac:dyDescent="0.2">
      <c r="A15" s="1007">
        <v>6</v>
      </c>
      <c r="B15" s="1016" t="s">
        <v>548</v>
      </c>
      <c r="C15" s="1017" t="s">
        <v>540</v>
      </c>
      <c r="D15" s="1007" t="s">
        <v>512</v>
      </c>
      <c r="E15" s="1018">
        <v>5</v>
      </c>
      <c r="F15" s="1019">
        <v>3.4</v>
      </c>
      <c r="G15" s="1058">
        <v>12.4</v>
      </c>
      <c r="H15" s="1020">
        <v>287</v>
      </c>
      <c r="I15" s="1021">
        <f t="shared" si="0"/>
        <v>17794</v>
      </c>
      <c r="J15" s="1014"/>
      <c r="K15" s="1061"/>
      <c r="L15" s="1061"/>
      <c r="M15" s="1061"/>
      <c r="N15" s="1061"/>
      <c r="O15" s="1061"/>
      <c r="P15" s="1061"/>
      <c r="Q15" s="1061"/>
      <c r="R15" s="1061"/>
      <c r="S15" s="1061"/>
      <c r="T15" s="1061"/>
      <c r="U15" s="1061"/>
      <c r="V15" s="1061"/>
      <c r="W15" s="1061"/>
      <c r="X15" s="1061"/>
      <c r="Y15" s="1061"/>
      <c r="Z15" s="1061"/>
      <c r="AA15" s="1061"/>
      <c r="AB15" s="1061"/>
      <c r="AC15" s="1061"/>
      <c r="AD15" s="1061"/>
      <c r="AE15" s="1061"/>
      <c r="AF15" s="1061"/>
    </row>
    <row r="16" spans="1:32" ht="59.25" customHeight="1" x14ac:dyDescent="0.2">
      <c r="A16" s="1007">
        <v>4</v>
      </c>
      <c r="B16" s="1047" t="s">
        <v>549</v>
      </c>
      <c r="C16" s="1017" t="s">
        <v>550</v>
      </c>
      <c r="D16" s="1007" t="s">
        <v>512</v>
      </c>
      <c r="E16" s="1045">
        <v>1</v>
      </c>
      <c r="F16" s="1046">
        <v>3.2</v>
      </c>
      <c r="G16" s="1059">
        <v>3.4</v>
      </c>
      <c r="H16" s="1021">
        <v>280</v>
      </c>
      <c r="I16" s="1021">
        <f t="shared" si="0"/>
        <v>952</v>
      </c>
      <c r="J16" s="1014"/>
      <c r="K16" s="1061"/>
      <c r="L16" s="1061"/>
      <c r="M16" s="1061"/>
      <c r="N16" s="1061"/>
      <c r="O16" s="1061"/>
      <c r="P16" s="1061"/>
      <c r="Q16" s="1061"/>
      <c r="R16" s="1061"/>
      <c r="S16" s="1061"/>
      <c r="T16" s="1061"/>
      <c r="U16" s="1061"/>
      <c r="V16" s="1061"/>
      <c r="W16" s="1061"/>
      <c r="X16" s="1061"/>
      <c r="Y16" s="1061"/>
      <c r="Z16" s="1061"/>
      <c r="AA16" s="1061"/>
      <c r="AB16" s="1061"/>
      <c r="AC16" s="1061"/>
      <c r="AD16" s="1061"/>
      <c r="AE16" s="1061"/>
      <c r="AF16" s="1061"/>
    </row>
    <row r="17" spans="1:32" s="1033" customFormat="1" ht="33.75" customHeight="1" x14ac:dyDescent="0.2">
      <c r="A17" s="1007">
        <v>11</v>
      </c>
      <c r="B17" s="1383" t="s">
        <v>519</v>
      </c>
      <c r="C17" s="1017" t="s">
        <v>520</v>
      </c>
      <c r="D17" s="1007" t="s">
        <v>521</v>
      </c>
      <c r="E17" s="1030">
        <v>0.05</v>
      </c>
      <c r="F17" s="1019">
        <v>3.5</v>
      </c>
      <c r="G17" s="1058">
        <v>130.9</v>
      </c>
      <c r="H17" s="1020">
        <v>290</v>
      </c>
      <c r="I17" s="1021">
        <f t="shared" si="0"/>
        <v>1898.0500000000002</v>
      </c>
      <c r="J17" s="1014"/>
      <c r="K17" s="1031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  <c r="AF17" s="1032"/>
    </row>
    <row r="18" spans="1:32" s="1033" customFormat="1" ht="27.75" customHeight="1" x14ac:dyDescent="0.2">
      <c r="A18" s="1007">
        <v>12</v>
      </c>
      <c r="B18" s="1383" t="s">
        <v>522</v>
      </c>
      <c r="C18" s="1017" t="s">
        <v>523</v>
      </c>
      <c r="D18" s="1007" t="s">
        <v>521</v>
      </c>
      <c r="E18" s="1030">
        <v>0.05</v>
      </c>
      <c r="F18" s="1019">
        <v>3.5</v>
      </c>
      <c r="G18" s="1058">
        <v>206.3</v>
      </c>
      <c r="H18" s="1020">
        <v>290</v>
      </c>
      <c r="I18" s="1021">
        <f t="shared" si="0"/>
        <v>2991.3500000000004</v>
      </c>
      <c r="J18" s="1014"/>
      <c r="K18" s="1031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  <c r="AF18" s="1032"/>
    </row>
    <row r="19" spans="1:32" s="1033" customFormat="1" ht="33" customHeight="1" x14ac:dyDescent="0.2">
      <c r="A19" s="1007">
        <v>13</v>
      </c>
      <c r="B19" s="1383" t="s">
        <v>524</v>
      </c>
      <c r="C19" s="1017" t="s">
        <v>525</v>
      </c>
      <c r="D19" s="1007" t="s">
        <v>521</v>
      </c>
      <c r="E19" s="1019">
        <v>0.2</v>
      </c>
      <c r="F19" s="1019">
        <v>4</v>
      </c>
      <c r="G19" s="1058">
        <v>33.799999999999997</v>
      </c>
      <c r="H19" s="1020">
        <v>308</v>
      </c>
      <c r="I19" s="1021">
        <f t="shared" si="0"/>
        <v>2082.08</v>
      </c>
      <c r="J19" s="1014"/>
      <c r="K19" s="1031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</row>
    <row r="20" spans="1:32" s="1033" customFormat="1" ht="16.5" customHeight="1" x14ac:dyDescent="0.2">
      <c r="A20" s="1007"/>
      <c r="B20" s="1729" t="s">
        <v>526</v>
      </c>
      <c r="C20" s="1730"/>
      <c r="D20" s="1730"/>
      <c r="E20" s="1730"/>
      <c r="F20" s="1730"/>
      <c r="G20" s="1731"/>
      <c r="H20" s="1020"/>
      <c r="I20" s="1021">
        <f>SUM(I13:I19)</f>
        <v>37833.08</v>
      </c>
      <c r="J20" s="1014"/>
      <c r="K20" s="1031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</row>
    <row r="21" spans="1:32" s="1033" customFormat="1" ht="16.5" customHeight="1" x14ac:dyDescent="0.2">
      <c r="A21" s="1007"/>
      <c r="B21" s="1729" t="s">
        <v>551</v>
      </c>
      <c r="C21" s="1730"/>
      <c r="D21" s="1730"/>
      <c r="E21" s="1730"/>
      <c r="F21" s="1730"/>
      <c r="G21" s="1731"/>
      <c r="H21" s="1020"/>
      <c r="I21" s="1028">
        <f>ROUNDDOWN(ROUND(I20*1.033,2),0)</f>
        <v>39081</v>
      </c>
      <c r="J21" s="1014"/>
      <c r="K21" s="1031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</row>
    <row r="22" spans="1:32" s="1053" customFormat="1" ht="18.75" customHeight="1" x14ac:dyDescent="0.2">
      <c r="A22" s="27"/>
      <c r="B22" s="1034" t="s">
        <v>529</v>
      </c>
      <c r="C22" s="199"/>
      <c r="D22" s="199"/>
      <c r="E22" s="199"/>
      <c r="F22" s="199"/>
      <c r="G22" s="1062"/>
      <c r="H22" s="199"/>
      <c r="I22" s="180">
        <f>SUM(I12,I21)</f>
        <v>126295.28</v>
      </c>
    </row>
    <row r="23" spans="1:32" s="6" customFormat="1" ht="17.25" customHeight="1" x14ac:dyDescent="0.25">
      <c r="A23" s="27"/>
      <c r="B23" s="131" t="s">
        <v>21</v>
      </c>
      <c r="C23" s="131"/>
      <c r="D23" s="1036"/>
      <c r="E23" s="1037"/>
      <c r="F23" s="1037"/>
      <c r="G23" s="1063"/>
      <c r="H23" s="1037"/>
      <c r="I23" s="1038">
        <f>ROUND(I22*0.18,2)</f>
        <v>22733.15</v>
      </c>
    </row>
    <row r="24" spans="1:32" s="6" customFormat="1" ht="17.25" customHeight="1" x14ac:dyDescent="0.25">
      <c r="A24" s="27"/>
      <c r="B24" s="199" t="s">
        <v>22</v>
      </c>
      <c r="C24" s="131"/>
      <c r="D24" s="1039"/>
      <c r="E24" s="1037"/>
      <c r="F24" s="1037"/>
      <c r="G24" s="1063"/>
      <c r="H24" s="1037"/>
      <c r="I24" s="1038">
        <f>I22+I23</f>
        <v>149028.43</v>
      </c>
    </row>
    <row r="25" spans="1:32" s="1041" customFormat="1" ht="15" x14ac:dyDescent="0.25">
      <c r="A25" s="1040"/>
      <c r="B25" s="1052"/>
      <c r="G25" s="1064"/>
    </row>
    <row r="26" spans="1:32" s="1041" customFormat="1" ht="15" x14ac:dyDescent="0.25">
      <c r="A26" s="1040"/>
      <c r="B26" s="1052"/>
      <c r="G26" s="1064"/>
    </row>
    <row r="27" spans="1:32" s="1041" customFormat="1" ht="15.75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</row>
    <row r="28" spans="1:32" s="1041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</row>
    <row r="29" spans="1:32" s="1041" customFormat="1" ht="15" x14ac:dyDescent="0.25">
      <c r="A29" s="1114"/>
      <c r="B29" s="1402"/>
      <c r="C29" s="1115"/>
      <c r="D29" s="1114"/>
      <c r="E29" s="1403"/>
      <c r="F29" s="1061"/>
      <c r="G29" s="639"/>
      <c r="H29" s="1114"/>
    </row>
    <row r="30" spans="1:32" s="1041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</row>
    <row r="31" spans="1:32" s="1041" customFormat="1" ht="15" x14ac:dyDescent="0.25">
      <c r="A31" s="1040"/>
      <c r="B31" s="1052"/>
      <c r="G31" s="1064"/>
    </row>
    <row r="32" spans="1:32" s="1041" customFormat="1" ht="15" x14ac:dyDescent="0.25">
      <c r="A32" s="1040"/>
      <c r="B32" s="1052"/>
      <c r="G32" s="1064"/>
    </row>
    <row r="33" spans="1:7" s="1041" customFormat="1" ht="15" x14ac:dyDescent="0.25">
      <c r="A33" s="1040"/>
      <c r="B33" s="1052"/>
      <c r="G33" s="1064"/>
    </row>
  </sheetData>
  <mergeCells count="5">
    <mergeCell ref="B1:I1"/>
    <mergeCell ref="C8:I8"/>
    <mergeCell ref="B12:G12"/>
    <mergeCell ref="B20:G20"/>
    <mergeCell ref="B21:G21"/>
  </mergeCells>
  <pageMargins left="0.31496062992125984" right="0.11811023622047245" top="0.74803149606299213" bottom="0.74803149606299213" header="0.31496062992125984" footer="0.31496062992125984"/>
  <pageSetup paperSize="9" scale="74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1428" customWidth="1"/>
    <col min="8" max="8" width="13.5703125" style="312" customWidth="1"/>
    <col min="9" max="9" width="14.5703125" style="312" customWidth="1"/>
    <col min="10" max="10" width="11.28515625" style="312" bestFit="1" customWidth="1"/>
    <col min="11" max="11" width="11.7109375" style="312" bestFit="1" customWidth="1"/>
    <col min="12" max="256" width="9.140625" style="312"/>
    <col min="257" max="257" width="5.28515625" style="312" customWidth="1"/>
    <col min="258" max="258" width="40.42578125" style="312" customWidth="1"/>
    <col min="259" max="259" width="13" style="312" customWidth="1"/>
    <col min="260" max="260" width="10.42578125" style="312" customWidth="1"/>
    <col min="261" max="261" width="7.140625" style="312" customWidth="1"/>
    <col min="262" max="262" width="8.42578125" style="312" customWidth="1"/>
    <col min="263" max="263" width="8.7109375" style="312" customWidth="1"/>
    <col min="264" max="264" width="13.5703125" style="312" customWidth="1"/>
    <col min="265" max="265" width="14.5703125" style="312" customWidth="1"/>
    <col min="266" max="266" width="11.28515625" style="312" bestFit="1" customWidth="1"/>
    <col min="267" max="267" width="11.7109375" style="312" bestFit="1" customWidth="1"/>
    <col min="268" max="512" width="9.140625" style="312"/>
    <col min="513" max="513" width="5.28515625" style="312" customWidth="1"/>
    <col min="514" max="514" width="40.42578125" style="312" customWidth="1"/>
    <col min="515" max="515" width="13" style="312" customWidth="1"/>
    <col min="516" max="516" width="10.42578125" style="312" customWidth="1"/>
    <col min="517" max="517" width="7.140625" style="312" customWidth="1"/>
    <col min="518" max="518" width="8.42578125" style="312" customWidth="1"/>
    <col min="519" max="519" width="8.7109375" style="312" customWidth="1"/>
    <col min="520" max="520" width="13.5703125" style="312" customWidth="1"/>
    <col min="521" max="521" width="14.5703125" style="312" customWidth="1"/>
    <col min="522" max="522" width="11.28515625" style="312" bestFit="1" customWidth="1"/>
    <col min="523" max="523" width="11.7109375" style="312" bestFit="1" customWidth="1"/>
    <col min="524" max="768" width="9.140625" style="312"/>
    <col min="769" max="769" width="5.28515625" style="312" customWidth="1"/>
    <col min="770" max="770" width="40.42578125" style="312" customWidth="1"/>
    <col min="771" max="771" width="13" style="312" customWidth="1"/>
    <col min="772" max="772" width="10.42578125" style="312" customWidth="1"/>
    <col min="773" max="773" width="7.140625" style="312" customWidth="1"/>
    <col min="774" max="774" width="8.42578125" style="312" customWidth="1"/>
    <col min="775" max="775" width="8.7109375" style="312" customWidth="1"/>
    <col min="776" max="776" width="13.5703125" style="312" customWidth="1"/>
    <col min="777" max="777" width="14.5703125" style="312" customWidth="1"/>
    <col min="778" max="778" width="11.28515625" style="312" bestFit="1" customWidth="1"/>
    <col min="779" max="779" width="11.7109375" style="312" bestFit="1" customWidth="1"/>
    <col min="780" max="1024" width="9.140625" style="312"/>
    <col min="1025" max="1025" width="5.28515625" style="312" customWidth="1"/>
    <col min="1026" max="1026" width="40.42578125" style="312" customWidth="1"/>
    <col min="1027" max="1027" width="13" style="312" customWidth="1"/>
    <col min="1028" max="1028" width="10.42578125" style="312" customWidth="1"/>
    <col min="1029" max="1029" width="7.140625" style="312" customWidth="1"/>
    <col min="1030" max="1030" width="8.42578125" style="312" customWidth="1"/>
    <col min="1031" max="1031" width="8.7109375" style="312" customWidth="1"/>
    <col min="1032" max="1032" width="13.5703125" style="312" customWidth="1"/>
    <col min="1033" max="1033" width="14.5703125" style="312" customWidth="1"/>
    <col min="1034" max="1034" width="11.28515625" style="312" bestFit="1" customWidth="1"/>
    <col min="1035" max="1035" width="11.7109375" style="312" bestFit="1" customWidth="1"/>
    <col min="1036" max="1280" width="9.140625" style="312"/>
    <col min="1281" max="1281" width="5.28515625" style="312" customWidth="1"/>
    <col min="1282" max="1282" width="40.42578125" style="312" customWidth="1"/>
    <col min="1283" max="1283" width="13" style="312" customWidth="1"/>
    <col min="1284" max="1284" width="10.42578125" style="312" customWidth="1"/>
    <col min="1285" max="1285" width="7.140625" style="312" customWidth="1"/>
    <col min="1286" max="1286" width="8.42578125" style="312" customWidth="1"/>
    <col min="1287" max="1287" width="8.7109375" style="312" customWidth="1"/>
    <col min="1288" max="1288" width="13.5703125" style="312" customWidth="1"/>
    <col min="1289" max="1289" width="14.5703125" style="312" customWidth="1"/>
    <col min="1290" max="1290" width="11.28515625" style="312" bestFit="1" customWidth="1"/>
    <col min="1291" max="1291" width="11.7109375" style="312" bestFit="1" customWidth="1"/>
    <col min="1292" max="1536" width="9.140625" style="312"/>
    <col min="1537" max="1537" width="5.28515625" style="312" customWidth="1"/>
    <col min="1538" max="1538" width="40.42578125" style="312" customWidth="1"/>
    <col min="1539" max="1539" width="13" style="312" customWidth="1"/>
    <col min="1540" max="1540" width="10.42578125" style="312" customWidth="1"/>
    <col min="1541" max="1541" width="7.140625" style="312" customWidth="1"/>
    <col min="1542" max="1542" width="8.42578125" style="312" customWidth="1"/>
    <col min="1543" max="1543" width="8.7109375" style="312" customWidth="1"/>
    <col min="1544" max="1544" width="13.5703125" style="312" customWidth="1"/>
    <col min="1545" max="1545" width="14.5703125" style="312" customWidth="1"/>
    <col min="1546" max="1546" width="11.28515625" style="312" bestFit="1" customWidth="1"/>
    <col min="1547" max="1547" width="11.7109375" style="312" bestFit="1" customWidth="1"/>
    <col min="1548" max="1792" width="9.140625" style="312"/>
    <col min="1793" max="1793" width="5.28515625" style="312" customWidth="1"/>
    <col min="1794" max="1794" width="40.42578125" style="312" customWidth="1"/>
    <col min="1795" max="1795" width="13" style="312" customWidth="1"/>
    <col min="1796" max="1796" width="10.42578125" style="312" customWidth="1"/>
    <col min="1797" max="1797" width="7.140625" style="312" customWidth="1"/>
    <col min="1798" max="1798" width="8.42578125" style="312" customWidth="1"/>
    <col min="1799" max="1799" width="8.7109375" style="312" customWidth="1"/>
    <col min="1800" max="1800" width="13.5703125" style="312" customWidth="1"/>
    <col min="1801" max="1801" width="14.5703125" style="312" customWidth="1"/>
    <col min="1802" max="1802" width="11.28515625" style="312" bestFit="1" customWidth="1"/>
    <col min="1803" max="1803" width="11.7109375" style="312" bestFit="1" customWidth="1"/>
    <col min="1804" max="2048" width="9.140625" style="312"/>
    <col min="2049" max="2049" width="5.28515625" style="312" customWidth="1"/>
    <col min="2050" max="2050" width="40.42578125" style="312" customWidth="1"/>
    <col min="2051" max="2051" width="13" style="312" customWidth="1"/>
    <col min="2052" max="2052" width="10.42578125" style="312" customWidth="1"/>
    <col min="2053" max="2053" width="7.140625" style="312" customWidth="1"/>
    <col min="2054" max="2054" width="8.42578125" style="312" customWidth="1"/>
    <col min="2055" max="2055" width="8.7109375" style="312" customWidth="1"/>
    <col min="2056" max="2056" width="13.5703125" style="312" customWidth="1"/>
    <col min="2057" max="2057" width="14.5703125" style="312" customWidth="1"/>
    <col min="2058" max="2058" width="11.28515625" style="312" bestFit="1" customWidth="1"/>
    <col min="2059" max="2059" width="11.7109375" style="312" bestFit="1" customWidth="1"/>
    <col min="2060" max="2304" width="9.140625" style="312"/>
    <col min="2305" max="2305" width="5.28515625" style="312" customWidth="1"/>
    <col min="2306" max="2306" width="40.42578125" style="312" customWidth="1"/>
    <col min="2307" max="2307" width="13" style="312" customWidth="1"/>
    <col min="2308" max="2308" width="10.42578125" style="312" customWidth="1"/>
    <col min="2309" max="2309" width="7.140625" style="312" customWidth="1"/>
    <col min="2310" max="2310" width="8.42578125" style="312" customWidth="1"/>
    <col min="2311" max="2311" width="8.7109375" style="312" customWidth="1"/>
    <col min="2312" max="2312" width="13.5703125" style="312" customWidth="1"/>
    <col min="2313" max="2313" width="14.5703125" style="312" customWidth="1"/>
    <col min="2314" max="2314" width="11.28515625" style="312" bestFit="1" customWidth="1"/>
    <col min="2315" max="2315" width="11.7109375" style="312" bestFit="1" customWidth="1"/>
    <col min="2316" max="2560" width="9.140625" style="312"/>
    <col min="2561" max="2561" width="5.28515625" style="312" customWidth="1"/>
    <col min="2562" max="2562" width="40.42578125" style="312" customWidth="1"/>
    <col min="2563" max="2563" width="13" style="312" customWidth="1"/>
    <col min="2564" max="2564" width="10.42578125" style="312" customWidth="1"/>
    <col min="2565" max="2565" width="7.140625" style="312" customWidth="1"/>
    <col min="2566" max="2566" width="8.42578125" style="312" customWidth="1"/>
    <col min="2567" max="2567" width="8.7109375" style="312" customWidth="1"/>
    <col min="2568" max="2568" width="13.5703125" style="312" customWidth="1"/>
    <col min="2569" max="2569" width="14.5703125" style="312" customWidth="1"/>
    <col min="2570" max="2570" width="11.28515625" style="312" bestFit="1" customWidth="1"/>
    <col min="2571" max="2571" width="11.7109375" style="312" bestFit="1" customWidth="1"/>
    <col min="2572" max="2816" width="9.140625" style="312"/>
    <col min="2817" max="2817" width="5.28515625" style="312" customWidth="1"/>
    <col min="2818" max="2818" width="40.42578125" style="312" customWidth="1"/>
    <col min="2819" max="2819" width="13" style="312" customWidth="1"/>
    <col min="2820" max="2820" width="10.42578125" style="312" customWidth="1"/>
    <col min="2821" max="2821" width="7.140625" style="312" customWidth="1"/>
    <col min="2822" max="2822" width="8.42578125" style="312" customWidth="1"/>
    <col min="2823" max="2823" width="8.7109375" style="312" customWidth="1"/>
    <col min="2824" max="2824" width="13.5703125" style="312" customWidth="1"/>
    <col min="2825" max="2825" width="14.5703125" style="312" customWidth="1"/>
    <col min="2826" max="2826" width="11.28515625" style="312" bestFit="1" customWidth="1"/>
    <col min="2827" max="2827" width="11.7109375" style="312" bestFit="1" customWidth="1"/>
    <col min="2828" max="3072" width="9.140625" style="312"/>
    <col min="3073" max="3073" width="5.28515625" style="312" customWidth="1"/>
    <col min="3074" max="3074" width="40.42578125" style="312" customWidth="1"/>
    <col min="3075" max="3075" width="13" style="312" customWidth="1"/>
    <col min="3076" max="3076" width="10.42578125" style="312" customWidth="1"/>
    <col min="3077" max="3077" width="7.140625" style="312" customWidth="1"/>
    <col min="3078" max="3078" width="8.42578125" style="312" customWidth="1"/>
    <col min="3079" max="3079" width="8.7109375" style="312" customWidth="1"/>
    <col min="3080" max="3080" width="13.5703125" style="312" customWidth="1"/>
    <col min="3081" max="3081" width="14.5703125" style="312" customWidth="1"/>
    <col min="3082" max="3082" width="11.28515625" style="312" bestFit="1" customWidth="1"/>
    <col min="3083" max="3083" width="11.7109375" style="312" bestFit="1" customWidth="1"/>
    <col min="3084" max="3328" width="9.140625" style="312"/>
    <col min="3329" max="3329" width="5.28515625" style="312" customWidth="1"/>
    <col min="3330" max="3330" width="40.42578125" style="312" customWidth="1"/>
    <col min="3331" max="3331" width="13" style="312" customWidth="1"/>
    <col min="3332" max="3332" width="10.42578125" style="312" customWidth="1"/>
    <col min="3333" max="3333" width="7.140625" style="312" customWidth="1"/>
    <col min="3334" max="3334" width="8.42578125" style="312" customWidth="1"/>
    <col min="3335" max="3335" width="8.7109375" style="312" customWidth="1"/>
    <col min="3336" max="3336" width="13.5703125" style="312" customWidth="1"/>
    <col min="3337" max="3337" width="14.5703125" style="312" customWidth="1"/>
    <col min="3338" max="3338" width="11.28515625" style="312" bestFit="1" customWidth="1"/>
    <col min="3339" max="3339" width="11.7109375" style="312" bestFit="1" customWidth="1"/>
    <col min="3340" max="3584" width="9.140625" style="312"/>
    <col min="3585" max="3585" width="5.28515625" style="312" customWidth="1"/>
    <col min="3586" max="3586" width="40.42578125" style="312" customWidth="1"/>
    <col min="3587" max="3587" width="13" style="312" customWidth="1"/>
    <col min="3588" max="3588" width="10.42578125" style="312" customWidth="1"/>
    <col min="3589" max="3589" width="7.140625" style="312" customWidth="1"/>
    <col min="3590" max="3590" width="8.42578125" style="312" customWidth="1"/>
    <col min="3591" max="3591" width="8.7109375" style="312" customWidth="1"/>
    <col min="3592" max="3592" width="13.5703125" style="312" customWidth="1"/>
    <col min="3593" max="3593" width="14.5703125" style="312" customWidth="1"/>
    <col min="3594" max="3594" width="11.28515625" style="312" bestFit="1" customWidth="1"/>
    <col min="3595" max="3595" width="11.7109375" style="312" bestFit="1" customWidth="1"/>
    <col min="3596" max="3840" width="9.140625" style="312"/>
    <col min="3841" max="3841" width="5.28515625" style="312" customWidth="1"/>
    <col min="3842" max="3842" width="40.42578125" style="312" customWidth="1"/>
    <col min="3843" max="3843" width="13" style="312" customWidth="1"/>
    <col min="3844" max="3844" width="10.42578125" style="312" customWidth="1"/>
    <col min="3845" max="3845" width="7.140625" style="312" customWidth="1"/>
    <col min="3846" max="3846" width="8.42578125" style="312" customWidth="1"/>
    <col min="3847" max="3847" width="8.7109375" style="312" customWidth="1"/>
    <col min="3848" max="3848" width="13.5703125" style="312" customWidth="1"/>
    <col min="3849" max="3849" width="14.5703125" style="312" customWidth="1"/>
    <col min="3850" max="3850" width="11.28515625" style="312" bestFit="1" customWidth="1"/>
    <col min="3851" max="3851" width="11.7109375" style="312" bestFit="1" customWidth="1"/>
    <col min="3852" max="4096" width="9.140625" style="312"/>
    <col min="4097" max="4097" width="5.28515625" style="312" customWidth="1"/>
    <col min="4098" max="4098" width="40.42578125" style="312" customWidth="1"/>
    <col min="4099" max="4099" width="13" style="312" customWidth="1"/>
    <col min="4100" max="4100" width="10.42578125" style="312" customWidth="1"/>
    <col min="4101" max="4101" width="7.140625" style="312" customWidth="1"/>
    <col min="4102" max="4102" width="8.42578125" style="312" customWidth="1"/>
    <col min="4103" max="4103" width="8.7109375" style="312" customWidth="1"/>
    <col min="4104" max="4104" width="13.5703125" style="312" customWidth="1"/>
    <col min="4105" max="4105" width="14.5703125" style="312" customWidth="1"/>
    <col min="4106" max="4106" width="11.28515625" style="312" bestFit="1" customWidth="1"/>
    <col min="4107" max="4107" width="11.7109375" style="312" bestFit="1" customWidth="1"/>
    <col min="4108" max="4352" width="9.140625" style="312"/>
    <col min="4353" max="4353" width="5.28515625" style="312" customWidth="1"/>
    <col min="4354" max="4354" width="40.42578125" style="312" customWidth="1"/>
    <col min="4355" max="4355" width="13" style="312" customWidth="1"/>
    <col min="4356" max="4356" width="10.42578125" style="312" customWidth="1"/>
    <col min="4357" max="4357" width="7.140625" style="312" customWidth="1"/>
    <col min="4358" max="4358" width="8.42578125" style="312" customWidth="1"/>
    <col min="4359" max="4359" width="8.7109375" style="312" customWidth="1"/>
    <col min="4360" max="4360" width="13.5703125" style="312" customWidth="1"/>
    <col min="4361" max="4361" width="14.5703125" style="312" customWidth="1"/>
    <col min="4362" max="4362" width="11.28515625" style="312" bestFit="1" customWidth="1"/>
    <col min="4363" max="4363" width="11.7109375" style="312" bestFit="1" customWidth="1"/>
    <col min="4364" max="4608" width="9.140625" style="312"/>
    <col min="4609" max="4609" width="5.28515625" style="312" customWidth="1"/>
    <col min="4610" max="4610" width="40.42578125" style="312" customWidth="1"/>
    <col min="4611" max="4611" width="13" style="312" customWidth="1"/>
    <col min="4612" max="4612" width="10.42578125" style="312" customWidth="1"/>
    <col min="4613" max="4613" width="7.140625" style="312" customWidth="1"/>
    <col min="4614" max="4614" width="8.42578125" style="312" customWidth="1"/>
    <col min="4615" max="4615" width="8.7109375" style="312" customWidth="1"/>
    <col min="4616" max="4616" width="13.5703125" style="312" customWidth="1"/>
    <col min="4617" max="4617" width="14.5703125" style="312" customWidth="1"/>
    <col min="4618" max="4618" width="11.28515625" style="312" bestFit="1" customWidth="1"/>
    <col min="4619" max="4619" width="11.7109375" style="312" bestFit="1" customWidth="1"/>
    <col min="4620" max="4864" width="9.140625" style="312"/>
    <col min="4865" max="4865" width="5.28515625" style="312" customWidth="1"/>
    <col min="4866" max="4866" width="40.42578125" style="312" customWidth="1"/>
    <col min="4867" max="4867" width="13" style="312" customWidth="1"/>
    <col min="4868" max="4868" width="10.42578125" style="312" customWidth="1"/>
    <col min="4869" max="4869" width="7.140625" style="312" customWidth="1"/>
    <col min="4870" max="4870" width="8.42578125" style="312" customWidth="1"/>
    <col min="4871" max="4871" width="8.7109375" style="312" customWidth="1"/>
    <col min="4872" max="4872" width="13.5703125" style="312" customWidth="1"/>
    <col min="4873" max="4873" width="14.5703125" style="312" customWidth="1"/>
    <col min="4874" max="4874" width="11.28515625" style="312" bestFit="1" customWidth="1"/>
    <col min="4875" max="4875" width="11.7109375" style="312" bestFit="1" customWidth="1"/>
    <col min="4876" max="5120" width="9.140625" style="312"/>
    <col min="5121" max="5121" width="5.28515625" style="312" customWidth="1"/>
    <col min="5122" max="5122" width="40.42578125" style="312" customWidth="1"/>
    <col min="5123" max="5123" width="13" style="312" customWidth="1"/>
    <col min="5124" max="5124" width="10.42578125" style="312" customWidth="1"/>
    <col min="5125" max="5125" width="7.140625" style="312" customWidth="1"/>
    <col min="5126" max="5126" width="8.42578125" style="312" customWidth="1"/>
    <col min="5127" max="5127" width="8.7109375" style="312" customWidth="1"/>
    <col min="5128" max="5128" width="13.5703125" style="312" customWidth="1"/>
    <col min="5129" max="5129" width="14.5703125" style="312" customWidth="1"/>
    <col min="5130" max="5130" width="11.28515625" style="312" bestFit="1" customWidth="1"/>
    <col min="5131" max="5131" width="11.7109375" style="312" bestFit="1" customWidth="1"/>
    <col min="5132" max="5376" width="9.140625" style="312"/>
    <col min="5377" max="5377" width="5.28515625" style="312" customWidth="1"/>
    <col min="5378" max="5378" width="40.42578125" style="312" customWidth="1"/>
    <col min="5379" max="5379" width="13" style="312" customWidth="1"/>
    <col min="5380" max="5380" width="10.42578125" style="312" customWidth="1"/>
    <col min="5381" max="5381" width="7.140625" style="312" customWidth="1"/>
    <col min="5382" max="5382" width="8.42578125" style="312" customWidth="1"/>
    <col min="5383" max="5383" width="8.7109375" style="312" customWidth="1"/>
    <col min="5384" max="5384" width="13.5703125" style="312" customWidth="1"/>
    <col min="5385" max="5385" width="14.5703125" style="312" customWidth="1"/>
    <col min="5386" max="5386" width="11.28515625" style="312" bestFit="1" customWidth="1"/>
    <col min="5387" max="5387" width="11.7109375" style="312" bestFit="1" customWidth="1"/>
    <col min="5388" max="5632" width="9.140625" style="312"/>
    <col min="5633" max="5633" width="5.28515625" style="312" customWidth="1"/>
    <col min="5634" max="5634" width="40.42578125" style="312" customWidth="1"/>
    <col min="5635" max="5635" width="13" style="312" customWidth="1"/>
    <col min="5636" max="5636" width="10.42578125" style="312" customWidth="1"/>
    <col min="5637" max="5637" width="7.140625" style="312" customWidth="1"/>
    <col min="5638" max="5638" width="8.42578125" style="312" customWidth="1"/>
    <col min="5639" max="5639" width="8.7109375" style="312" customWidth="1"/>
    <col min="5640" max="5640" width="13.5703125" style="312" customWidth="1"/>
    <col min="5641" max="5641" width="14.5703125" style="312" customWidth="1"/>
    <col min="5642" max="5642" width="11.28515625" style="312" bestFit="1" customWidth="1"/>
    <col min="5643" max="5643" width="11.7109375" style="312" bestFit="1" customWidth="1"/>
    <col min="5644" max="5888" width="9.140625" style="312"/>
    <col min="5889" max="5889" width="5.28515625" style="312" customWidth="1"/>
    <col min="5890" max="5890" width="40.42578125" style="312" customWidth="1"/>
    <col min="5891" max="5891" width="13" style="312" customWidth="1"/>
    <col min="5892" max="5892" width="10.42578125" style="312" customWidth="1"/>
    <col min="5893" max="5893" width="7.140625" style="312" customWidth="1"/>
    <col min="5894" max="5894" width="8.42578125" style="312" customWidth="1"/>
    <col min="5895" max="5895" width="8.7109375" style="312" customWidth="1"/>
    <col min="5896" max="5896" width="13.5703125" style="312" customWidth="1"/>
    <col min="5897" max="5897" width="14.5703125" style="312" customWidth="1"/>
    <col min="5898" max="5898" width="11.28515625" style="312" bestFit="1" customWidth="1"/>
    <col min="5899" max="5899" width="11.7109375" style="312" bestFit="1" customWidth="1"/>
    <col min="5900" max="6144" width="9.140625" style="312"/>
    <col min="6145" max="6145" width="5.28515625" style="312" customWidth="1"/>
    <col min="6146" max="6146" width="40.42578125" style="312" customWidth="1"/>
    <col min="6147" max="6147" width="13" style="312" customWidth="1"/>
    <col min="6148" max="6148" width="10.42578125" style="312" customWidth="1"/>
    <col min="6149" max="6149" width="7.140625" style="312" customWidth="1"/>
    <col min="6150" max="6150" width="8.42578125" style="312" customWidth="1"/>
    <col min="6151" max="6151" width="8.7109375" style="312" customWidth="1"/>
    <col min="6152" max="6152" width="13.5703125" style="312" customWidth="1"/>
    <col min="6153" max="6153" width="14.5703125" style="312" customWidth="1"/>
    <col min="6154" max="6154" width="11.28515625" style="312" bestFit="1" customWidth="1"/>
    <col min="6155" max="6155" width="11.7109375" style="312" bestFit="1" customWidth="1"/>
    <col min="6156" max="6400" width="9.140625" style="312"/>
    <col min="6401" max="6401" width="5.28515625" style="312" customWidth="1"/>
    <col min="6402" max="6402" width="40.42578125" style="312" customWidth="1"/>
    <col min="6403" max="6403" width="13" style="312" customWidth="1"/>
    <col min="6404" max="6404" width="10.42578125" style="312" customWidth="1"/>
    <col min="6405" max="6405" width="7.140625" style="312" customWidth="1"/>
    <col min="6406" max="6406" width="8.42578125" style="312" customWidth="1"/>
    <col min="6407" max="6407" width="8.7109375" style="312" customWidth="1"/>
    <col min="6408" max="6408" width="13.5703125" style="312" customWidth="1"/>
    <col min="6409" max="6409" width="14.5703125" style="312" customWidth="1"/>
    <col min="6410" max="6410" width="11.28515625" style="312" bestFit="1" customWidth="1"/>
    <col min="6411" max="6411" width="11.7109375" style="312" bestFit="1" customWidth="1"/>
    <col min="6412" max="6656" width="9.140625" style="312"/>
    <col min="6657" max="6657" width="5.28515625" style="312" customWidth="1"/>
    <col min="6658" max="6658" width="40.42578125" style="312" customWidth="1"/>
    <col min="6659" max="6659" width="13" style="312" customWidth="1"/>
    <col min="6660" max="6660" width="10.42578125" style="312" customWidth="1"/>
    <col min="6661" max="6661" width="7.140625" style="312" customWidth="1"/>
    <col min="6662" max="6662" width="8.42578125" style="312" customWidth="1"/>
    <col min="6663" max="6663" width="8.7109375" style="312" customWidth="1"/>
    <col min="6664" max="6664" width="13.5703125" style="312" customWidth="1"/>
    <col min="6665" max="6665" width="14.5703125" style="312" customWidth="1"/>
    <col min="6666" max="6666" width="11.28515625" style="312" bestFit="1" customWidth="1"/>
    <col min="6667" max="6667" width="11.7109375" style="312" bestFit="1" customWidth="1"/>
    <col min="6668" max="6912" width="9.140625" style="312"/>
    <col min="6913" max="6913" width="5.28515625" style="312" customWidth="1"/>
    <col min="6914" max="6914" width="40.42578125" style="312" customWidth="1"/>
    <col min="6915" max="6915" width="13" style="312" customWidth="1"/>
    <col min="6916" max="6916" width="10.42578125" style="312" customWidth="1"/>
    <col min="6917" max="6917" width="7.140625" style="312" customWidth="1"/>
    <col min="6918" max="6918" width="8.42578125" style="312" customWidth="1"/>
    <col min="6919" max="6919" width="8.7109375" style="312" customWidth="1"/>
    <col min="6920" max="6920" width="13.5703125" style="312" customWidth="1"/>
    <col min="6921" max="6921" width="14.5703125" style="312" customWidth="1"/>
    <col min="6922" max="6922" width="11.28515625" style="312" bestFit="1" customWidth="1"/>
    <col min="6923" max="6923" width="11.7109375" style="312" bestFit="1" customWidth="1"/>
    <col min="6924" max="7168" width="9.140625" style="312"/>
    <col min="7169" max="7169" width="5.28515625" style="312" customWidth="1"/>
    <col min="7170" max="7170" width="40.42578125" style="312" customWidth="1"/>
    <col min="7171" max="7171" width="13" style="312" customWidth="1"/>
    <col min="7172" max="7172" width="10.42578125" style="312" customWidth="1"/>
    <col min="7173" max="7173" width="7.140625" style="312" customWidth="1"/>
    <col min="7174" max="7174" width="8.42578125" style="312" customWidth="1"/>
    <col min="7175" max="7175" width="8.7109375" style="312" customWidth="1"/>
    <col min="7176" max="7176" width="13.5703125" style="312" customWidth="1"/>
    <col min="7177" max="7177" width="14.5703125" style="312" customWidth="1"/>
    <col min="7178" max="7178" width="11.28515625" style="312" bestFit="1" customWidth="1"/>
    <col min="7179" max="7179" width="11.7109375" style="312" bestFit="1" customWidth="1"/>
    <col min="7180" max="7424" width="9.140625" style="312"/>
    <col min="7425" max="7425" width="5.28515625" style="312" customWidth="1"/>
    <col min="7426" max="7426" width="40.42578125" style="312" customWidth="1"/>
    <col min="7427" max="7427" width="13" style="312" customWidth="1"/>
    <col min="7428" max="7428" width="10.42578125" style="312" customWidth="1"/>
    <col min="7429" max="7429" width="7.140625" style="312" customWidth="1"/>
    <col min="7430" max="7430" width="8.42578125" style="312" customWidth="1"/>
    <col min="7431" max="7431" width="8.7109375" style="312" customWidth="1"/>
    <col min="7432" max="7432" width="13.5703125" style="312" customWidth="1"/>
    <col min="7433" max="7433" width="14.5703125" style="312" customWidth="1"/>
    <col min="7434" max="7434" width="11.28515625" style="312" bestFit="1" customWidth="1"/>
    <col min="7435" max="7435" width="11.7109375" style="312" bestFit="1" customWidth="1"/>
    <col min="7436" max="7680" width="9.140625" style="312"/>
    <col min="7681" max="7681" width="5.28515625" style="312" customWidth="1"/>
    <col min="7682" max="7682" width="40.42578125" style="312" customWidth="1"/>
    <col min="7683" max="7683" width="13" style="312" customWidth="1"/>
    <col min="7684" max="7684" width="10.42578125" style="312" customWidth="1"/>
    <col min="7685" max="7685" width="7.140625" style="312" customWidth="1"/>
    <col min="7686" max="7686" width="8.42578125" style="312" customWidth="1"/>
    <col min="7687" max="7687" width="8.7109375" style="312" customWidth="1"/>
    <col min="7688" max="7688" width="13.5703125" style="312" customWidth="1"/>
    <col min="7689" max="7689" width="14.5703125" style="312" customWidth="1"/>
    <col min="7690" max="7690" width="11.28515625" style="312" bestFit="1" customWidth="1"/>
    <col min="7691" max="7691" width="11.7109375" style="312" bestFit="1" customWidth="1"/>
    <col min="7692" max="7936" width="9.140625" style="312"/>
    <col min="7937" max="7937" width="5.28515625" style="312" customWidth="1"/>
    <col min="7938" max="7938" width="40.42578125" style="312" customWidth="1"/>
    <col min="7939" max="7939" width="13" style="312" customWidth="1"/>
    <col min="7940" max="7940" width="10.42578125" style="312" customWidth="1"/>
    <col min="7941" max="7941" width="7.140625" style="312" customWidth="1"/>
    <col min="7942" max="7942" width="8.42578125" style="312" customWidth="1"/>
    <col min="7943" max="7943" width="8.7109375" style="312" customWidth="1"/>
    <col min="7944" max="7944" width="13.5703125" style="312" customWidth="1"/>
    <col min="7945" max="7945" width="14.5703125" style="312" customWidth="1"/>
    <col min="7946" max="7946" width="11.28515625" style="312" bestFit="1" customWidth="1"/>
    <col min="7947" max="7947" width="11.7109375" style="312" bestFit="1" customWidth="1"/>
    <col min="7948" max="8192" width="9.140625" style="312"/>
    <col min="8193" max="8193" width="5.28515625" style="312" customWidth="1"/>
    <col min="8194" max="8194" width="40.42578125" style="312" customWidth="1"/>
    <col min="8195" max="8195" width="13" style="312" customWidth="1"/>
    <col min="8196" max="8196" width="10.42578125" style="312" customWidth="1"/>
    <col min="8197" max="8197" width="7.140625" style="312" customWidth="1"/>
    <col min="8198" max="8198" width="8.42578125" style="312" customWidth="1"/>
    <col min="8199" max="8199" width="8.7109375" style="312" customWidth="1"/>
    <col min="8200" max="8200" width="13.5703125" style="312" customWidth="1"/>
    <col min="8201" max="8201" width="14.5703125" style="312" customWidth="1"/>
    <col min="8202" max="8202" width="11.28515625" style="312" bestFit="1" customWidth="1"/>
    <col min="8203" max="8203" width="11.7109375" style="312" bestFit="1" customWidth="1"/>
    <col min="8204" max="8448" width="9.140625" style="312"/>
    <col min="8449" max="8449" width="5.28515625" style="312" customWidth="1"/>
    <col min="8450" max="8450" width="40.42578125" style="312" customWidth="1"/>
    <col min="8451" max="8451" width="13" style="312" customWidth="1"/>
    <col min="8452" max="8452" width="10.42578125" style="312" customWidth="1"/>
    <col min="8453" max="8453" width="7.140625" style="312" customWidth="1"/>
    <col min="8454" max="8454" width="8.42578125" style="312" customWidth="1"/>
    <col min="8455" max="8455" width="8.7109375" style="312" customWidth="1"/>
    <col min="8456" max="8456" width="13.5703125" style="312" customWidth="1"/>
    <col min="8457" max="8457" width="14.5703125" style="312" customWidth="1"/>
    <col min="8458" max="8458" width="11.28515625" style="312" bestFit="1" customWidth="1"/>
    <col min="8459" max="8459" width="11.7109375" style="312" bestFit="1" customWidth="1"/>
    <col min="8460" max="8704" width="9.140625" style="312"/>
    <col min="8705" max="8705" width="5.28515625" style="312" customWidth="1"/>
    <col min="8706" max="8706" width="40.42578125" style="312" customWidth="1"/>
    <col min="8707" max="8707" width="13" style="312" customWidth="1"/>
    <col min="8708" max="8708" width="10.42578125" style="312" customWidth="1"/>
    <col min="8709" max="8709" width="7.140625" style="312" customWidth="1"/>
    <col min="8710" max="8710" width="8.42578125" style="312" customWidth="1"/>
    <col min="8711" max="8711" width="8.7109375" style="312" customWidth="1"/>
    <col min="8712" max="8712" width="13.5703125" style="312" customWidth="1"/>
    <col min="8713" max="8713" width="14.5703125" style="312" customWidth="1"/>
    <col min="8714" max="8714" width="11.28515625" style="312" bestFit="1" customWidth="1"/>
    <col min="8715" max="8715" width="11.7109375" style="312" bestFit="1" customWidth="1"/>
    <col min="8716" max="8960" width="9.140625" style="312"/>
    <col min="8961" max="8961" width="5.28515625" style="312" customWidth="1"/>
    <col min="8962" max="8962" width="40.42578125" style="312" customWidth="1"/>
    <col min="8963" max="8963" width="13" style="312" customWidth="1"/>
    <col min="8964" max="8964" width="10.42578125" style="312" customWidth="1"/>
    <col min="8965" max="8965" width="7.140625" style="312" customWidth="1"/>
    <col min="8966" max="8966" width="8.42578125" style="312" customWidth="1"/>
    <col min="8967" max="8967" width="8.7109375" style="312" customWidth="1"/>
    <col min="8968" max="8968" width="13.5703125" style="312" customWidth="1"/>
    <col min="8969" max="8969" width="14.5703125" style="312" customWidth="1"/>
    <col min="8970" max="8970" width="11.28515625" style="312" bestFit="1" customWidth="1"/>
    <col min="8971" max="8971" width="11.7109375" style="312" bestFit="1" customWidth="1"/>
    <col min="8972" max="9216" width="9.140625" style="312"/>
    <col min="9217" max="9217" width="5.28515625" style="312" customWidth="1"/>
    <col min="9218" max="9218" width="40.42578125" style="312" customWidth="1"/>
    <col min="9219" max="9219" width="13" style="312" customWidth="1"/>
    <col min="9220" max="9220" width="10.42578125" style="312" customWidth="1"/>
    <col min="9221" max="9221" width="7.140625" style="312" customWidth="1"/>
    <col min="9222" max="9222" width="8.42578125" style="312" customWidth="1"/>
    <col min="9223" max="9223" width="8.7109375" style="312" customWidth="1"/>
    <col min="9224" max="9224" width="13.5703125" style="312" customWidth="1"/>
    <col min="9225" max="9225" width="14.5703125" style="312" customWidth="1"/>
    <col min="9226" max="9226" width="11.28515625" style="312" bestFit="1" customWidth="1"/>
    <col min="9227" max="9227" width="11.7109375" style="312" bestFit="1" customWidth="1"/>
    <col min="9228" max="9472" width="9.140625" style="312"/>
    <col min="9473" max="9473" width="5.28515625" style="312" customWidth="1"/>
    <col min="9474" max="9474" width="40.42578125" style="312" customWidth="1"/>
    <col min="9475" max="9475" width="13" style="312" customWidth="1"/>
    <col min="9476" max="9476" width="10.42578125" style="312" customWidth="1"/>
    <col min="9477" max="9477" width="7.140625" style="312" customWidth="1"/>
    <col min="9478" max="9478" width="8.42578125" style="312" customWidth="1"/>
    <col min="9479" max="9479" width="8.7109375" style="312" customWidth="1"/>
    <col min="9480" max="9480" width="13.5703125" style="312" customWidth="1"/>
    <col min="9481" max="9481" width="14.5703125" style="312" customWidth="1"/>
    <col min="9482" max="9482" width="11.28515625" style="312" bestFit="1" customWidth="1"/>
    <col min="9483" max="9483" width="11.7109375" style="312" bestFit="1" customWidth="1"/>
    <col min="9484" max="9728" width="9.140625" style="312"/>
    <col min="9729" max="9729" width="5.28515625" style="312" customWidth="1"/>
    <col min="9730" max="9730" width="40.42578125" style="312" customWidth="1"/>
    <col min="9731" max="9731" width="13" style="312" customWidth="1"/>
    <col min="9732" max="9732" width="10.42578125" style="312" customWidth="1"/>
    <col min="9733" max="9733" width="7.140625" style="312" customWidth="1"/>
    <col min="9734" max="9734" width="8.42578125" style="312" customWidth="1"/>
    <col min="9735" max="9735" width="8.7109375" style="312" customWidth="1"/>
    <col min="9736" max="9736" width="13.5703125" style="312" customWidth="1"/>
    <col min="9737" max="9737" width="14.5703125" style="312" customWidth="1"/>
    <col min="9738" max="9738" width="11.28515625" style="312" bestFit="1" customWidth="1"/>
    <col min="9739" max="9739" width="11.7109375" style="312" bestFit="1" customWidth="1"/>
    <col min="9740" max="9984" width="9.140625" style="312"/>
    <col min="9985" max="9985" width="5.28515625" style="312" customWidth="1"/>
    <col min="9986" max="9986" width="40.42578125" style="312" customWidth="1"/>
    <col min="9987" max="9987" width="13" style="312" customWidth="1"/>
    <col min="9988" max="9988" width="10.42578125" style="312" customWidth="1"/>
    <col min="9989" max="9989" width="7.140625" style="312" customWidth="1"/>
    <col min="9990" max="9990" width="8.42578125" style="312" customWidth="1"/>
    <col min="9991" max="9991" width="8.7109375" style="312" customWidth="1"/>
    <col min="9992" max="9992" width="13.5703125" style="312" customWidth="1"/>
    <col min="9993" max="9993" width="14.5703125" style="312" customWidth="1"/>
    <col min="9994" max="9994" width="11.28515625" style="312" bestFit="1" customWidth="1"/>
    <col min="9995" max="9995" width="11.7109375" style="312" bestFit="1" customWidth="1"/>
    <col min="9996" max="10240" width="9.140625" style="312"/>
    <col min="10241" max="10241" width="5.28515625" style="312" customWidth="1"/>
    <col min="10242" max="10242" width="40.42578125" style="312" customWidth="1"/>
    <col min="10243" max="10243" width="13" style="312" customWidth="1"/>
    <col min="10244" max="10244" width="10.42578125" style="312" customWidth="1"/>
    <col min="10245" max="10245" width="7.140625" style="312" customWidth="1"/>
    <col min="10246" max="10246" width="8.42578125" style="312" customWidth="1"/>
    <col min="10247" max="10247" width="8.7109375" style="312" customWidth="1"/>
    <col min="10248" max="10248" width="13.5703125" style="312" customWidth="1"/>
    <col min="10249" max="10249" width="14.5703125" style="312" customWidth="1"/>
    <col min="10250" max="10250" width="11.28515625" style="312" bestFit="1" customWidth="1"/>
    <col min="10251" max="10251" width="11.7109375" style="312" bestFit="1" customWidth="1"/>
    <col min="10252" max="10496" width="9.140625" style="312"/>
    <col min="10497" max="10497" width="5.28515625" style="312" customWidth="1"/>
    <col min="10498" max="10498" width="40.42578125" style="312" customWidth="1"/>
    <col min="10499" max="10499" width="13" style="312" customWidth="1"/>
    <col min="10500" max="10500" width="10.42578125" style="312" customWidth="1"/>
    <col min="10501" max="10501" width="7.140625" style="312" customWidth="1"/>
    <col min="10502" max="10502" width="8.42578125" style="312" customWidth="1"/>
    <col min="10503" max="10503" width="8.7109375" style="312" customWidth="1"/>
    <col min="10504" max="10504" width="13.5703125" style="312" customWidth="1"/>
    <col min="10505" max="10505" width="14.5703125" style="312" customWidth="1"/>
    <col min="10506" max="10506" width="11.28515625" style="312" bestFit="1" customWidth="1"/>
    <col min="10507" max="10507" width="11.7109375" style="312" bestFit="1" customWidth="1"/>
    <col min="10508" max="10752" width="9.140625" style="312"/>
    <col min="10753" max="10753" width="5.28515625" style="312" customWidth="1"/>
    <col min="10754" max="10754" width="40.42578125" style="312" customWidth="1"/>
    <col min="10755" max="10755" width="13" style="312" customWidth="1"/>
    <col min="10756" max="10756" width="10.42578125" style="312" customWidth="1"/>
    <col min="10757" max="10757" width="7.140625" style="312" customWidth="1"/>
    <col min="10758" max="10758" width="8.42578125" style="312" customWidth="1"/>
    <col min="10759" max="10759" width="8.7109375" style="312" customWidth="1"/>
    <col min="10760" max="10760" width="13.5703125" style="312" customWidth="1"/>
    <col min="10761" max="10761" width="14.5703125" style="312" customWidth="1"/>
    <col min="10762" max="10762" width="11.28515625" style="312" bestFit="1" customWidth="1"/>
    <col min="10763" max="10763" width="11.7109375" style="312" bestFit="1" customWidth="1"/>
    <col min="10764" max="11008" width="9.140625" style="312"/>
    <col min="11009" max="11009" width="5.28515625" style="312" customWidth="1"/>
    <col min="11010" max="11010" width="40.42578125" style="312" customWidth="1"/>
    <col min="11011" max="11011" width="13" style="312" customWidth="1"/>
    <col min="11012" max="11012" width="10.42578125" style="312" customWidth="1"/>
    <col min="11013" max="11013" width="7.140625" style="312" customWidth="1"/>
    <col min="11014" max="11014" width="8.42578125" style="312" customWidth="1"/>
    <col min="11015" max="11015" width="8.7109375" style="312" customWidth="1"/>
    <col min="11016" max="11016" width="13.5703125" style="312" customWidth="1"/>
    <col min="11017" max="11017" width="14.5703125" style="312" customWidth="1"/>
    <col min="11018" max="11018" width="11.28515625" style="312" bestFit="1" customWidth="1"/>
    <col min="11019" max="11019" width="11.7109375" style="312" bestFit="1" customWidth="1"/>
    <col min="11020" max="11264" width="9.140625" style="312"/>
    <col min="11265" max="11265" width="5.28515625" style="312" customWidth="1"/>
    <col min="11266" max="11266" width="40.42578125" style="312" customWidth="1"/>
    <col min="11267" max="11267" width="13" style="312" customWidth="1"/>
    <col min="11268" max="11268" width="10.42578125" style="312" customWidth="1"/>
    <col min="11269" max="11269" width="7.140625" style="312" customWidth="1"/>
    <col min="11270" max="11270" width="8.42578125" style="312" customWidth="1"/>
    <col min="11271" max="11271" width="8.7109375" style="312" customWidth="1"/>
    <col min="11272" max="11272" width="13.5703125" style="312" customWidth="1"/>
    <col min="11273" max="11273" width="14.5703125" style="312" customWidth="1"/>
    <col min="11274" max="11274" width="11.28515625" style="312" bestFit="1" customWidth="1"/>
    <col min="11275" max="11275" width="11.7109375" style="312" bestFit="1" customWidth="1"/>
    <col min="11276" max="11520" width="9.140625" style="312"/>
    <col min="11521" max="11521" width="5.28515625" style="312" customWidth="1"/>
    <col min="11522" max="11522" width="40.42578125" style="312" customWidth="1"/>
    <col min="11523" max="11523" width="13" style="312" customWidth="1"/>
    <col min="11524" max="11524" width="10.42578125" style="312" customWidth="1"/>
    <col min="11525" max="11525" width="7.140625" style="312" customWidth="1"/>
    <col min="11526" max="11526" width="8.42578125" style="312" customWidth="1"/>
    <col min="11527" max="11527" width="8.7109375" style="312" customWidth="1"/>
    <col min="11528" max="11528" width="13.5703125" style="312" customWidth="1"/>
    <col min="11529" max="11529" width="14.5703125" style="312" customWidth="1"/>
    <col min="11530" max="11530" width="11.28515625" style="312" bestFit="1" customWidth="1"/>
    <col min="11531" max="11531" width="11.7109375" style="312" bestFit="1" customWidth="1"/>
    <col min="11532" max="11776" width="9.140625" style="312"/>
    <col min="11777" max="11777" width="5.28515625" style="312" customWidth="1"/>
    <col min="11778" max="11778" width="40.42578125" style="312" customWidth="1"/>
    <col min="11779" max="11779" width="13" style="312" customWidth="1"/>
    <col min="11780" max="11780" width="10.42578125" style="312" customWidth="1"/>
    <col min="11781" max="11781" width="7.140625" style="312" customWidth="1"/>
    <col min="11782" max="11782" width="8.42578125" style="312" customWidth="1"/>
    <col min="11783" max="11783" width="8.7109375" style="312" customWidth="1"/>
    <col min="11784" max="11784" width="13.5703125" style="312" customWidth="1"/>
    <col min="11785" max="11785" width="14.5703125" style="312" customWidth="1"/>
    <col min="11786" max="11786" width="11.28515625" style="312" bestFit="1" customWidth="1"/>
    <col min="11787" max="11787" width="11.7109375" style="312" bestFit="1" customWidth="1"/>
    <col min="11788" max="12032" width="9.140625" style="312"/>
    <col min="12033" max="12033" width="5.28515625" style="312" customWidth="1"/>
    <col min="12034" max="12034" width="40.42578125" style="312" customWidth="1"/>
    <col min="12035" max="12035" width="13" style="312" customWidth="1"/>
    <col min="12036" max="12036" width="10.42578125" style="312" customWidth="1"/>
    <col min="12037" max="12037" width="7.140625" style="312" customWidth="1"/>
    <col min="12038" max="12038" width="8.42578125" style="312" customWidth="1"/>
    <col min="12039" max="12039" width="8.7109375" style="312" customWidth="1"/>
    <col min="12040" max="12040" width="13.5703125" style="312" customWidth="1"/>
    <col min="12041" max="12041" width="14.5703125" style="312" customWidth="1"/>
    <col min="12042" max="12042" width="11.28515625" style="312" bestFit="1" customWidth="1"/>
    <col min="12043" max="12043" width="11.7109375" style="312" bestFit="1" customWidth="1"/>
    <col min="12044" max="12288" width="9.140625" style="312"/>
    <col min="12289" max="12289" width="5.28515625" style="312" customWidth="1"/>
    <col min="12290" max="12290" width="40.42578125" style="312" customWidth="1"/>
    <col min="12291" max="12291" width="13" style="312" customWidth="1"/>
    <col min="12292" max="12292" width="10.42578125" style="312" customWidth="1"/>
    <col min="12293" max="12293" width="7.140625" style="312" customWidth="1"/>
    <col min="12294" max="12294" width="8.42578125" style="312" customWidth="1"/>
    <col min="12295" max="12295" width="8.7109375" style="312" customWidth="1"/>
    <col min="12296" max="12296" width="13.5703125" style="312" customWidth="1"/>
    <col min="12297" max="12297" width="14.5703125" style="312" customWidth="1"/>
    <col min="12298" max="12298" width="11.28515625" style="312" bestFit="1" customWidth="1"/>
    <col min="12299" max="12299" width="11.7109375" style="312" bestFit="1" customWidth="1"/>
    <col min="12300" max="12544" width="9.140625" style="312"/>
    <col min="12545" max="12545" width="5.28515625" style="312" customWidth="1"/>
    <col min="12546" max="12546" width="40.42578125" style="312" customWidth="1"/>
    <col min="12547" max="12547" width="13" style="312" customWidth="1"/>
    <col min="12548" max="12548" width="10.42578125" style="312" customWidth="1"/>
    <col min="12549" max="12549" width="7.140625" style="312" customWidth="1"/>
    <col min="12550" max="12550" width="8.42578125" style="312" customWidth="1"/>
    <col min="12551" max="12551" width="8.7109375" style="312" customWidth="1"/>
    <col min="12552" max="12552" width="13.5703125" style="312" customWidth="1"/>
    <col min="12553" max="12553" width="14.5703125" style="312" customWidth="1"/>
    <col min="12554" max="12554" width="11.28515625" style="312" bestFit="1" customWidth="1"/>
    <col min="12555" max="12555" width="11.7109375" style="312" bestFit="1" customWidth="1"/>
    <col min="12556" max="12800" width="9.140625" style="312"/>
    <col min="12801" max="12801" width="5.28515625" style="312" customWidth="1"/>
    <col min="12802" max="12802" width="40.42578125" style="312" customWidth="1"/>
    <col min="12803" max="12803" width="13" style="312" customWidth="1"/>
    <col min="12804" max="12804" width="10.42578125" style="312" customWidth="1"/>
    <col min="12805" max="12805" width="7.140625" style="312" customWidth="1"/>
    <col min="12806" max="12806" width="8.42578125" style="312" customWidth="1"/>
    <col min="12807" max="12807" width="8.7109375" style="312" customWidth="1"/>
    <col min="12808" max="12808" width="13.5703125" style="312" customWidth="1"/>
    <col min="12809" max="12809" width="14.5703125" style="312" customWidth="1"/>
    <col min="12810" max="12810" width="11.28515625" style="312" bestFit="1" customWidth="1"/>
    <col min="12811" max="12811" width="11.7109375" style="312" bestFit="1" customWidth="1"/>
    <col min="12812" max="13056" width="9.140625" style="312"/>
    <col min="13057" max="13057" width="5.28515625" style="312" customWidth="1"/>
    <col min="13058" max="13058" width="40.42578125" style="312" customWidth="1"/>
    <col min="13059" max="13059" width="13" style="312" customWidth="1"/>
    <col min="13060" max="13060" width="10.42578125" style="312" customWidth="1"/>
    <col min="13061" max="13061" width="7.140625" style="312" customWidth="1"/>
    <col min="13062" max="13062" width="8.42578125" style="312" customWidth="1"/>
    <col min="13063" max="13063" width="8.7109375" style="312" customWidth="1"/>
    <col min="13064" max="13064" width="13.5703125" style="312" customWidth="1"/>
    <col min="13065" max="13065" width="14.5703125" style="312" customWidth="1"/>
    <col min="13066" max="13066" width="11.28515625" style="312" bestFit="1" customWidth="1"/>
    <col min="13067" max="13067" width="11.7109375" style="312" bestFit="1" customWidth="1"/>
    <col min="13068" max="13312" width="9.140625" style="312"/>
    <col min="13313" max="13313" width="5.28515625" style="312" customWidth="1"/>
    <col min="13314" max="13314" width="40.42578125" style="312" customWidth="1"/>
    <col min="13315" max="13315" width="13" style="312" customWidth="1"/>
    <col min="13316" max="13316" width="10.42578125" style="312" customWidth="1"/>
    <col min="13317" max="13317" width="7.140625" style="312" customWidth="1"/>
    <col min="13318" max="13318" width="8.42578125" style="312" customWidth="1"/>
    <col min="13319" max="13319" width="8.7109375" style="312" customWidth="1"/>
    <col min="13320" max="13320" width="13.5703125" style="312" customWidth="1"/>
    <col min="13321" max="13321" width="14.5703125" style="312" customWidth="1"/>
    <col min="13322" max="13322" width="11.28515625" style="312" bestFit="1" customWidth="1"/>
    <col min="13323" max="13323" width="11.7109375" style="312" bestFit="1" customWidth="1"/>
    <col min="13324" max="13568" width="9.140625" style="312"/>
    <col min="13569" max="13569" width="5.28515625" style="312" customWidth="1"/>
    <col min="13570" max="13570" width="40.42578125" style="312" customWidth="1"/>
    <col min="13571" max="13571" width="13" style="312" customWidth="1"/>
    <col min="13572" max="13572" width="10.42578125" style="312" customWidth="1"/>
    <col min="13573" max="13573" width="7.140625" style="312" customWidth="1"/>
    <col min="13574" max="13574" width="8.42578125" style="312" customWidth="1"/>
    <col min="13575" max="13575" width="8.7109375" style="312" customWidth="1"/>
    <col min="13576" max="13576" width="13.5703125" style="312" customWidth="1"/>
    <col min="13577" max="13577" width="14.5703125" style="312" customWidth="1"/>
    <col min="13578" max="13578" width="11.28515625" style="312" bestFit="1" customWidth="1"/>
    <col min="13579" max="13579" width="11.7109375" style="312" bestFit="1" customWidth="1"/>
    <col min="13580" max="13824" width="9.140625" style="312"/>
    <col min="13825" max="13825" width="5.28515625" style="312" customWidth="1"/>
    <col min="13826" max="13826" width="40.42578125" style="312" customWidth="1"/>
    <col min="13827" max="13827" width="13" style="312" customWidth="1"/>
    <col min="13828" max="13828" width="10.42578125" style="312" customWidth="1"/>
    <col min="13829" max="13829" width="7.140625" style="312" customWidth="1"/>
    <col min="13830" max="13830" width="8.42578125" style="312" customWidth="1"/>
    <col min="13831" max="13831" width="8.7109375" style="312" customWidth="1"/>
    <col min="13832" max="13832" width="13.5703125" style="312" customWidth="1"/>
    <col min="13833" max="13833" width="14.5703125" style="312" customWidth="1"/>
    <col min="13834" max="13834" width="11.28515625" style="312" bestFit="1" customWidth="1"/>
    <col min="13835" max="13835" width="11.7109375" style="312" bestFit="1" customWidth="1"/>
    <col min="13836" max="14080" width="9.140625" style="312"/>
    <col min="14081" max="14081" width="5.28515625" style="312" customWidth="1"/>
    <col min="14082" max="14082" width="40.42578125" style="312" customWidth="1"/>
    <col min="14083" max="14083" width="13" style="312" customWidth="1"/>
    <col min="14084" max="14084" width="10.42578125" style="312" customWidth="1"/>
    <col min="14085" max="14085" width="7.140625" style="312" customWidth="1"/>
    <col min="14086" max="14086" width="8.42578125" style="312" customWidth="1"/>
    <col min="14087" max="14087" width="8.7109375" style="312" customWidth="1"/>
    <col min="14088" max="14088" width="13.5703125" style="312" customWidth="1"/>
    <col min="14089" max="14089" width="14.5703125" style="312" customWidth="1"/>
    <col min="14090" max="14090" width="11.28515625" style="312" bestFit="1" customWidth="1"/>
    <col min="14091" max="14091" width="11.7109375" style="312" bestFit="1" customWidth="1"/>
    <col min="14092" max="14336" width="9.140625" style="312"/>
    <col min="14337" max="14337" width="5.28515625" style="312" customWidth="1"/>
    <col min="14338" max="14338" width="40.42578125" style="312" customWidth="1"/>
    <col min="14339" max="14339" width="13" style="312" customWidth="1"/>
    <col min="14340" max="14340" width="10.42578125" style="312" customWidth="1"/>
    <col min="14341" max="14341" width="7.140625" style="312" customWidth="1"/>
    <col min="14342" max="14342" width="8.42578125" style="312" customWidth="1"/>
    <col min="14343" max="14343" width="8.7109375" style="312" customWidth="1"/>
    <col min="14344" max="14344" width="13.5703125" style="312" customWidth="1"/>
    <col min="14345" max="14345" width="14.5703125" style="312" customWidth="1"/>
    <col min="14346" max="14346" width="11.28515625" style="312" bestFit="1" customWidth="1"/>
    <col min="14347" max="14347" width="11.7109375" style="312" bestFit="1" customWidth="1"/>
    <col min="14348" max="14592" width="9.140625" style="312"/>
    <col min="14593" max="14593" width="5.28515625" style="312" customWidth="1"/>
    <col min="14594" max="14594" width="40.42578125" style="312" customWidth="1"/>
    <col min="14595" max="14595" width="13" style="312" customWidth="1"/>
    <col min="14596" max="14596" width="10.42578125" style="312" customWidth="1"/>
    <col min="14597" max="14597" width="7.140625" style="312" customWidth="1"/>
    <col min="14598" max="14598" width="8.42578125" style="312" customWidth="1"/>
    <col min="14599" max="14599" width="8.7109375" style="312" customWidth="1"/>
    <col min="14600" max="14600" width="13.5703125" style="312" customWidth="1"/>
    <col min="14601" max="14601" width="14.5703125" style="312" customWidth="1"/>
    <col min="14602" max="14602" width="11.28515625" style="312" bestFit="1" customWidth="1"/>
    <col min="14603" max="14603" width="11.7109375" style="312" bestFit="1" customWidth="1"/>
    <col min="14604" max="14848" width="9.140625" style="312"/>
    <col min="14849" max="14849" width="5.28515625" style="312" customWidth="1"/>
    <col min="14850" max="14850" width="40.42578125" style="312" customWidth="1"/>
    <col min="14851" max="14851" width="13" style="312" customWidth="1"/>
    <col min="14852" max="14852" width="10.42578125" style="312" customWidth="1"/>
    <col min="14853" max="14853" width="7.140625" style="312" customWidth="1"/>
    <col min="14854" max="14854" width="8.42578125" style="312" customWidth="1"/>
    <col min="14855" max="14855" width="8.7109375" style="312" customWidth="1"/>
    <col min="14856" max="14856" width="13.5703125" style="312" customWidth="1"/>
    <col min="14857" max="14857" width="14.5703125" style="312" customWidth="1"/>
    <col min="14858" max="14858" width="11.28515625" style="312" bestFit="1" customWidth="1"/>
    <col min="14859" max="14859" width="11.7109375" style="312" bestFit="1" customWidth="1"/>
    <col min="14860" max="15104" width="9.140625" style="312"/>
    <col min="15105" max="15105" width="5.28515625" style="312" customWidth="1"/>
    <col min="15106" max="15106" width="40.42578125" style="312" customWidth="1"/>
    <col min="15107" max="15107" width="13" style="312" customWidth="1"/>
    <col min="15108" max="15108" width="10.42578125" style="312" customWidth="1"/>
    <col min="15109" max="15109" width="7.140625" style="312" customWidth="1"/>
    <col min="15110" max="15110" width="8.42578125" style="312" customWidth="1"/>
    <col min="15111" max="15111" width="8.7109375" style="312" customWidth="1"/>
    <col min="15112" max="15112" width="13.5703125" style="312" customWidth="1"/>
    <col min="15113" max="15113" width="14.5703125" style="312" customWidth="1"/>
    <col min="15114" max="15114" width="11.28515625" style="312" bestFit="1" customWidth="1"/>
    <col min="15115" max="15115" width="11.7109375" style="312" bestFit="1" customWidth="1"/>
    <col min="15116" max="15360" width="9.140625" style="312"/>
    <col min="15361" max="15361" width="5.28515625" style="312" customWidth="1"/>
    <col min="15362" max="15362" width="40.42578125" style="312" customWidth="1"/>
    <col min="15363" max="15363" width="13" style="312" customWidth="1"/>
    <col min="15364" max="15364" width="10.42578125" style="312" customWidth="1"/>
    <col min="15365" max="15365" width="7.140625" style="312" customWidth="1"/>
    <col min="15366" max="15366" width="8.42578125" style="312" customWidth="1"/>
    <col min="15367" max="15367" width="8.7109375" style="312" customWidth="1"/>
    <col min="15368" max="15368" width="13.5703125" style="312" customWidth="1"/>
    <col min="15369" max="15369" width="14.5703125" style="312" customWidth="1"/>
    <col min="15370" max="15370" width="11.28515625" style="312" bestFit="1" customWidth="1"/>
    <col min="15371" max="15371" width="11.7109375" style="312" bestFit="1" customWidth="1"/>
    <col min="15372" max="15616" width="9.140625" style="312"/>
    <col min="15617" max="15617" width="5.28515625" style="312" customWidth="1"/>
    <col min="15618" max="15618" width="40.42578125" style="312" customWidth="1"/>
    <col min="15619" max="15619" width="13" style="312" customWidth="1"/>
    <col min="15620" max="15620" width="10.42578125" style="312" customWidth="1"/>
    <col min="15621" max="15621" width="7.140625" style="312" customWidth="1"/>
    <col min="15622" max="15622" width="8.42578125" style="312" customWidth="1"/>
    <col min="15623" max="15623" width="8.7109375" style="312" customWidth="1"/>
    <col min="15624" max="15624" width="13.5703125" style="312" customWidth="1"/>
    <col min="15625" max="15625" width="14.5703125" style="312" customWidth="1"/>
    <col min="15626" max="15626" width="11.28515625" style="312" bestFit="1" customWidth="1"/>
    <col min="15627" max="15627" width="11.7109375" style="312" bestFit="1" customWidth="1"/>
    <col min="15628" max="15872" width="9.140625" style="312"/>
    <col min="15873" max="15873" width="5.28515625" style="312" customWidth="1"/>
    <col min="15874" max="15874" width="40.42578125" style="312" customWidth="1"/>
    <col min="15875" max="15875" width="13" style="312" customWidth="1"/>
    <col min="15876" max="15876" width="10.42578125" style="312" customWidth="1"/>
    <col min="15877" max="15877" width="7.140625" style="312" customWidth="1"/>
    <col min="15878" max="15878" width="8.42578125" style="312" customWidth="1"/>
    <col min="15879" max="15879" width="8.7109375" style="312" customWidth="1"/>
    <col min="15880" max="15880" width="13.5703125" style="312" customWidth="1"/>
    <col min="15881" max="15881" width="14.5703125" style="312" customWidth="1"/>
    <col min="15882" max="15882" width="11.28515625" style="312" bestFit="1" customWidth="1"/>
    <col min="15883" max="15883" width="11.7109375" style="312" bestFit="1" customWidth="1"/>
    <col min="15884" max="16128" width="9.140625" style="312"/>
    <col min="16129" max="16129" width="5.28515625" style="312" customWidth="1"/>
    <col min="16130" max="16130" width="40.42578125" style="312" customWidth="1"/>
    <col min="16131" max="16131" width="13" style="312" customWidth="1"/>
    <col min="16132" max="16132" width="10.42578125" style="312" customWidth="1"/>
    <col min="16133" max="16133" width="7.140625" style="312" customWidth="1"/>
    <col min="16134" max="16134" width="8.42578125" style="312" customWidth="1"/>
    <col min="16135" max="16135" width="8.7109375" style="312" customWidth="1"/>
    <col min="16136" max="16136" width="13.5703125" style="312" customWidth="1"/>
    <col min="16137" max="16137" width="14.5703125" style="312" customWidth="1"/>
    <col min="16138" max="16138" width="11.28515625" style="312" bestFit="1" customWidth="1"/>
    <col min="16139" max="16139" width="11.7109375" style="312" bestFit="1" customWidth="1"/>
    <col min="16140" max="16384" width="9.140625" style="312"/>
  </cols>
  <sheetData>
    <row r="1" spans="1:32" ht="25.5" customHeight="1" x14ac:dyDescent="0.25">
      <c r="B1" s="1725" t="s">
        <v>563</v>
      </c>
      <c r="C1" s="1725"/>
      <c r="D1" s="1725"/>
      <c r="E1" s="1725"/>
      <c r="F1" s="1725"/>
      <c r="G1" s="1725"/>
      <c r="H1" s="1725"/>
      <c r="I1" s="1725"/>
    </row>
    <row r="3" spans="1:32" ht="14.1" customHeight="1" x14ac:dyDescent="0.2">
      <c r="A3" s="997"/>
      <c r="B3" s="998"/>
      <c r="C3" s="999"/>
      <c r="D3" s="1000"/>
      <c r="E3" s="1000"/>
      <c r="F3" s="1000"/>
      <c r="G3" s="1054" t="s">
        <v>487</v>
      </c>
      <c r="H3" s="1000" t="s">
        <v>488</v>
      </c>
      <c r="I3" s="1425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1061"/>
      <c r="AB3" s="1061"/>
      <c r="AC3" s="1061"/>
      <c r="AD3" s="1061"/>
      <c r="AE3" s="1061"/>
      <c r="AF3" s="1061"/>
    </row>
    <row r="4" spans="1:32" ht="14.1" customHeight="1" x14ac:dyDescent="0.2">
      <c r="A4" s="1002" t="s">
        <v>1</v>
      </c>
      <c r="B4" s="1003" t="s">
        <v>2</v>
      </c>
      <c r="C4" s="1004" t="s">
        <v>489</v>
      </c>
      <c r="D4" s="1005" t="s">
        <v>490</v>
      </c>
      <c r="E4" s="1005" t="s">
        <v>491</v>
      </c>
      <c r="F4" s="1005" t="s">
        <v>492</v>
      </c>
      <c r="G4" s="1055" t="s">
        <v>493</v>
      </c>
      <c r="H4" s="1005" t="s">
        <v>494</v>
      </c>
      <c r="I4" s="1005" t="s">
        <v>495</v>
      </c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</row>
    <row r="5" spans="1:32" ht="14.1" customHeight="1" x14ac:dyDescent="0.2">
      <c r="A5" s="1002" t="s">
        <v>7</v>
      </c>
      <c r="B5" s="1003"/>
      <c r="C5" s="1004"/>
      <c r="D5" s="1005" t="s">
        <v>496</v>
      </c>
      <c r="E5" s="1005"/>
      <c r="F5" s="1005" t="s">
        <v>497</v>
      </c>
      <c r="G5" s="1055" t="s">
        <v>498</v>
      </c>
      <c r="H5" s="1005" t="s">
        <v>499</v>
      </c>
      <c r="I5" s="1005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</row>
    <row r="6" spans="1:32" ht="14.1" customHeight="1" x14ac:dyDescent="0.2">
      <c r="A6" s="1002"/>
      <c r="B6" s="1003"/>
      <c r="C6" s="1004"/>
      <c r="D6" s="1005"/>
      <c r="E6" s="1006"/>
      <c r="F6" s="1006"/>
      <c r="G6" s="1056"/>
      <c r="H6" s="1006" t="s">
        <v>19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</row>
    <row r="7" spans="1:32" ht="17.100000000000001" customHeight="1" x14ac:dyDescent="0.2">
      <c r="A7" s="1007"/>
      <c r="B7" s="1008" t="s">
        <v>500</v>
      </c>
      <c r="C7" s="1009"/>
      <c r="D7" s="1010"/>
      <c r="E7" s="18"/>
      <c r="F7" s="1011"/>
      <c r="G7" s="1057"/>
      <c r="H7" s="1012"/>
      <c r="I7" s="1013"/>
      <c r="J7" s="1014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</row>
    <row r="8" spans="1:32" s="1033" customFormat="1" ht="45" customHeight="1" x14ac:dyDescent="0.2">
      <c r="A8" s="1007"/>
      <c r="B8" s="1042" t="s">
        <v>553</v>
      </c>
      <c r="C8" s="1726" t="s">
        <v>502</v>
      </c>
      <c r="D8" s="1727"/>
      <c r="E8" s="1727"/>
      <c r="F8" s="1727"/>
      <c r="G8" s="1727"/>
      <c r="H8" s="1727"/>
      <c r="I8" s="1728"/>
      <c r="J8" s="1014"/>
      <c r="K8" s="1031"/>
      <c r="L8" s="1032"/>
      <c r="M8" s="1032"/>
      <c r="N8" s="1032"/>
      <c r="O8" s="1032"/>
      <c r="P8" s="1032"/>
      <c r="Q8" s="1032"/>
      <c r="R8" s="1032"/>
      <c r="S8" s="1032"/>
      <c r="T8" s="1032"/>
      <c r="U8" s="1032"/>
      <c r="V8" s="1032"/>
      <c r="W8" s="1032"/>
      <c r="X8" s="1032"/>
      <c r="Y8" s="1032"/>
      <c r="Z8" s="1032"/>
      <c r="AA8" s="1032"/>
      <c r="AB8" s="1032"/>
      <c r="AC8" s="1032"/>
      <c r="AD8" s="1032"/>
      <c r="AE8" s="1032"/>
      <c r="AF8" s="1032"/>
    </row>
    <row r="9" spans="1:32" s="1033" customFormat="1" ht="47.25" customHeight="1" x14ac:dyDescent="0.2">
      <c r="A9" s="1007">
        <v>1</v>
      </c>
      <c r="B9" s="1065" t="s">
        <v>564</v>
      </c>
      <c r="C9" s="1017" t="s">
        <v>504</v>
      </c>
      <c r="D9" s="1007" t="s">
        <v>505</v>
      </c>
      <c r="E9" s="1018">
        <v>1</v>
      </c>
      <c r="F9" s="1019"/>
      <c r="G9" s="1058"/>
      <c r="H9" s="1020">
        <v>758385</v>
      </c>
      <c r="I9" s="1021">
        <f>ROUND(H9*E9*0.5,2)</f>
        <v>379192.5</v>
      </c>
      <c r="J9" s="1014"/>
      <c r="K9" s="1031"/>
      <c r="L9" s="1032"/>
      <c r="M9" s="1032"/>
      <c r="N9" s="1032"/>
      <c r="O9" s="1032"/>
      <c r="P9" s="1032"/>
      <c r="Q9" s="1032"/>
      <c r="R9" s="1032"/>
      <c r="S9" s="1032"/>
      <c r="T9" s="1032"/>
      <c r="U9" s="1032"/>
      <c r="V9" s="1032"/>
      <c r="W9" s="1032"/>
      <c r="X9" s="1032"/>
      <c r="Y9" s="1032"/>
      <c r="Z9" s="1032"/>
      <c r="AA9" s="1032"/>
      <c r="AB9" s="1032"/>
      <c r="AC9" s="1032"/>
      <c r="AD9" s="1032"/>
      <c r="AE9" s="1032"/>
      <c r="AF9" s="1032"/>
    </row>
    <row r="10" spans="1:32" s="1033" customFormat="1" ht="51.75" customHeight="1" x14ac:dyDescent="0.2">
      <c r="A10" s="1007">
        <v>2</v>
      </c>
      <c r="B10" s="1065" t="s">
        <v>555</v>
      </c>
      <c r="C10" s="1017" t="s">
        <v>556</v>
      </c>
      <c r="D10" s="1007" t="s">
        <v>505</v>
      </c>
      <c r="E10" s="1018">
        <v>0</v>
      </c>
      <c r="F10" s="1019"/>
      <c r="G10" s="1058"/>
      <c r="H10" s="1020">
        <v>339254.03</v>
      </c>
      <c r="I10" s="1021">
        <f>SUM(E10*H10)</f>
        <v>0</v>
      </c>
      <c r="J10" s="1014"/>
      <c r="K10" s="1031"/>
      <c r="L10" s="1032"/>
      <c r="M10" s="1032"/>
      <c r="N10" s="1032"/>
      <c r="O10" s="1032"/>
      <c r="P10" s="1032"/>
      <c r="Q10" s="1032"/>
      <c r="R10" s="1032"/>
      <c r="S10" s="1032"/>
      <c r="T10" s="1032"/>
      <c r="U10" s="1032"/>
      <c r="V10" s="1032"/>
      <c r="W10" s="1032"/>
      <c r="X10" s="1032"/>
      <c r="Y10" s="1032"/>
      <c r="Z10" s="1032"/>
      <c r="AA10" s="1032"/>
      <c r="AB10" s="1032"/>
      <c r="AC10" s="1032"/>
      <c r="AD10" s="1032"/>
      <c r="AE10" s="1032"/>
      <c r="AF10" s="1032"/>
    </row>
    <row r="11" spans="1:32" s="1033" customFormat="1" ht="21.75" customHeight="1" x14ac:dyDescent="0.2">
      <c r="A11" s="1007"/>
      <c r="B11" s="1383" t="s">
        <v>508</v>
      </c>
      <c r="C11" s="1023"/>
      <c r="D11" s="1024"/>
      <c r="E11" s="1025"/>
      <c r="F11" s="1026"/>
      <c r="G11" s="1060"/>
      <c r="H11" s="1020"/>
      <c r="I11" s="1021">
        <f>SUM(I9:I10)</f>
        <v>379192.5</v>
      </c>
      <c r="J11" s="1014"/>
      <c r="K11" s="1031"/>
      <c r="L11" s="1032"/>
      <c r="M11" s="1032"/>
      <c r="N11" s="1032"/>
      <c r="O11" s="1032"/>
      <c r="P11" s="1032"/>
      <c r="Q11" s="1032"/>
      <c r="R11" s="1032"/>
      <c r="S11" s="1032"/>
      <c r="T11" s="1032"/>
      <c r="U11" s="1032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032"/>
      <c r="AF11" s="1032"/>
    </row>
    <row r="12" spans="1:32" s="1033" customFormat="1" ht="18.75" customHeight="1" x14ac:dyDescent="0.2">
      <c r="A12" s="1007"/>
      <c r="B12" s="1729" t="s">
        <v>557</v>
      </c>
      <c r="C12" s="1730"/>
      <c r="D12" s="1730"/>
      <c r="E12" s="1730"/>
      <c r="F12" s="1730"/>
      <c r="G12" s="1731"/>
      <c r="H12" s="1020"/>
      <c r="I12" s="1028">
        <f>ROUND(I11*0.23,2)</f>
        <v>87214.28</v>
      </c>
      <c r="J12" s="1014"/>
      <c r="K12" s="1031"/>
      <c r="L12" s="1032"/>
      <c r="M12" s="1032"/>
      <c r="N12" s="1032"/>
      <c r="O12" s="1032"/>
      <c r="P12" s="1032"/>
      <c r="Q12" s="1032"/>
      <c r="R12" s="1032"/>
      <c r="S12" s="1032"/>
      <c r="T12" s="1032"/>
      <c r="U12" s="1032"/>
      <c r="V12" s="1032"/>
      <c r="W12" s="1032"/>
      <c r="X12" s="1032"/>
      <c r="Y12" s="1032"/>
      <c r="Z12" s="1032"/>
      <c r="AA12" s="1032"/>
      <c r="AB12" s="1032"/>
      <c r="AC12" s="1032"/>
      <c r="AD12" s="1032"/>
      <c r="AE12" s="1032"/>
      <c r="AF12" s="1032"/>
    </row>
    <row r="13" spans="1:32" s="1033" customFormat="1" ht="60" customHeight="1" x14ac:dyDescent="0.2">
      <c r="A13" s="1007">
        <v>4</v>
      </c>
      <c r="B13" s="1016" t="s">
        <v>558</v>
      </c>
      <c r="C13" s="1029" t="s">
        <v>536</v>
      </c>
      <c r="D13" s="1007" t="s">
        <v>512</v>
      </c>
      <c r="E13" s="1018">
        <v>2</v>
      </c>
      <c r="F13" s="1019">
        <v>3.2</v>
      </c>
      <c r="G13" s="1058">
        <v>3.8</v>
      </c>
      <c r="H13" s="1020">
        <v>280</v>
      </c>
      <c r="I13" s="1021">
        <f t="shared" ref="I13:I18" si="0">H13*G13*E13</f>
        <v>2128</v>
      </c>
      <c r="J13" s="1014"/>
      <c r="K13" s="1031"/>
      <c r="L13" s="1032"/>
      <c r="M13" s="1032"/>
      <c r="N13" s="1032"/>
      <c r="O13" s="1032"/>
      <c r="P13" s="1032"/>
      <c r="Q13" s="1032"/>
      <c r="R13" s="1032"/>
      <c r="S13" s="1032"/>
      <c r="T13" s="1032"/>
      <c r="U13" s="1032"/>
      <c r="V13" s="1032"/>
      <c r="W13" s="1032"/>
      <c r="X13" s="1032"/>
      <c r="Y13" s="1032"/>
      <c r="Z13" s="1032"/>
      <c r="AA13" s="1032"/>
      <c r="AB13" s="1032"/>
      <c r="AC13" s="1032"/>
      <c r="AD13" s="1032"/>
      <c r="AE13" s="1032"/>
      <c r="AF13" s="1032"/>
    </row>
    <row r="14" spans="1:32" s="1033" customFormat="1" ht="78" customHeight="1" x14ac:dyDescent="0.2">
      <c r="A14" s="1007">
        <v>5</v>
      </c>
      <c r="B14" s="1016" t="s">
        <v>559</v>
      </c>
      <c r="C14" s="1017" t="s">
        <v>514</v>
      </c>
      <c r="D14" s="1007" t="s">
        <v>512</v>
      </c>
      <c r="E14" s="1018">
        <v>2</v>
      </c>
      <c r="F14" s="1019">
        <v>3.4</v>
      </c>
      <c r="G14" s="1058">
        <v>8.6999999999999993</v>
      </c>
      <c r="H14" s="1020">
        <v>287</v>
      </c>
      <c r="I14" s="1021">
        <f t="shared" si="0"/>
        <v>4993.7999999999993</v>
      </c>
      <c r="J14" s="1014"/>
      <c r="K14" s="1031"/>
      <c r="L14" s="1032"/>
      <c r="M14" s="1032"/>
      <c r="N14" s="1032"/>
      <c r="O14" s="1032"/>
      <c r="P14" s="1032"/>
      <c r="Q14" s="1032"/>
      <c r="R14" s="1032"/>
      <c r="S14" s="1032"/>
      <c r="T14" s="1032"/>
      <c r="U14" s="1032"/>
      <c r="V14" s="1032"/>
      <c r="W14" s="1032"/>
      <c r="X14" s="1032"/>
      <c r="Y14" s="1032"/>
      <c r="Z14" s="1032"/>
      <c r="AA14" s="1032"/>
      <c r="AB14" s="1032"/>
      <c r="AC14" s="1032"/>
      <c r="AD14" s="1032"/>
      <c r="AE14" s="1032"/>
      <c r="AF14" s="1032"/>
    </row>
    <row r="15" spans="1:32" s="1033" customFormat="1" ht="79.5" customHeight="1" x14ac:dyDescent="0.2">
      <c r="A15" s="1007">
        <v>6</v>
      </c>
      <c r="B15" s="1016" t="s">
        <v>560</v>
      </c>
      <c r="C15" s="1017" t="s">
        <v>516</v>
      </c>
      <c r="D15" s="1007" t="s">
        <v>512</v>
      </c>
      <c r="E15" s="1018">
        <v>3</v>
      </c>
      <c r="F15" s="1019">
        <v>3.4</v>
      </c>
      <c r="G15" s="1058">
        <v>12.4</v>
      </c>
      <c r="H15" s="1020">
        <v>287</v>
      </c>
      <c r="I15" s="1021">
        <f t="shared" si="0"/>
        <v>10676.400000000001</v>
      </c>
      <c r="J15" s="1014"/>
      <c r="K15" s="1031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1032"/>
      <c r="AF15" s="1032"/>
    </row>
    <row r="16" spans="1:32" s="1033" customFormat="1" ht="33" customHeight="1" x14ac:dyDescent="0.2">
      <c r="A16" s="1007">
        <v>11</v>
      </c>
      <c r="B16" s="1383" t="s">
        <v>519</v>
      </c>
      <c r="C16" s="1017" t="s">
        <v>520</v>
      </c>
      <c r="D16" s="1007" t="s">
        <v>521</v>
      </c>
      <c r="E16" s="1030">
        <v>0.05</v>
      </c>
      <c r="F16" s="1019">
        <v>3.5</v>
      </c>
      <c r="G16" s="1058">
        <v>130.9</v>
      </c>
      <c r="H16" s="1020">
        <v>290</v>
      </c>
      <c r="I16" s="1021">
        <f t="shared" si="0"/>
        <v>1898.0500000000002</v>
      </c>
      <c r="J16" s="1014"/>
      <c r="K16" s="1031"/>
      <c r="L16" s="1032"/>
      <c r="M16" s="1032"/>
      <c r="N16" s="1032"/>
      <c r="O16" s="1032"/>
      <c r="P16" s="1032"/>
      <c r="Q16" s="1032"/>
      <c r="R16" s="1032"/>
      <c r="S16" s="1032"/>
      <c r="T16" s="1032"/>
      <c r="U16" s="1032"/>
      <c r="V16" s="1032"/>
      <c r="W16" s="1032"/>
      <c r="X16" s="1032"/>
      <c r="Y16" s="1032"/>
      <c r="Z16" s="1032"/>
      <c r="AA16" s="1032"/>
      <c r="AB16" s="1032"/>
      <c r="AC16" s="1032"/>
      <c r="AD16" s="1032"/>
      <c r="AE16" s="1032"/>
      <c r="AF16" s="1032"/>
    </row>
    <row r="17" spans="1:32" s="1033" customFormat="1" ht="27" customHeight="1" x14ac:dyDescent="0.2">
      <c r="A17" s="1007">
        <v>12</v>
      </c>
      <c r="B17" s="1383" t="s">
        <v>522</v>
      </c>
      <c r="C17" s="1017" t="s">
        <v>523</v>
      </c>
      <c r="D17" s="1007" t="s">
        <v>521</v>
      </c>
      <c r="E17" s="1030">
        <v>0.05</v>
      </c>
      <c r="F17" s="1019">
        <v>3.5</v>
      </c>
      <c r="G17" s="1058">
        <v>206.3</v>
      </c>
      <c r="H17" s="1020">
        <v>290</v>
      </c>
      <c r="I17" s="1021">
        <f t="shared" si="0"/>
        <v>2991.3500000000004</v>
      </c>
      <c r="J17" s="1014"/>
      <c r="K17" s="1031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  <c r="AF17" s="1032"/>
    </row>
    <row r="18" spans="1:32" s="1033" customFormat="1" ht="28.5" customHeight="1" x14ac:dyDescent="0.2">
      <c r="A18" s="1007">
        <v>13</v>
      </c>
      <c r="B18" s="1383" t="s">
        <v>524</v>
      </c>
      <c r="C18" s="1017" t="s">
        <v>525</v>
      </c>
      <c r="D18" s="1007" t="s">
        <v>521</v>
      </c>
      <c r="E18" s="1019">
        <v>0.2</v>
      </c>
      <c r="F18" s="1019">
        <v>4</v>
      </c>
      <c r="G18" s="1058">
        <v>33.799999999999997</v>
      </c>
      <c r="H18" s="1020">
        <v>308</v>
      </c>
      <c r="I18" s="1021">
        <f t="shared" si="0"/>
        <v>2082.08</v>
      </c>
      <c r="J18" s="1014"/>
      <c r="K18" s="1031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  <c r="AF18" s="1032"/>
    </row>
    <row r="19" spans="1:32" s="1033" customFormat="1" ht="18" customHeight="1" x14ac:dyDescent="0.2">
      <c r="A19" s="1007"/>
      <c r="B19" s="1729" t="s">
        <v>526</v>
      </c>
      <c r="C19" s="1730"/>
      <c r="D19" s="1730"/>
      <c r="E19" s="1730"/>
      <c r="F19" s="1730"/>
      <c r="G19" s="1731"/>
      <c r="H19" s="1020"/>
      <c r="I19" s="1021">
        <f>SUM(I13:I18)</f>
        <v>24769.68</v>
      </c>
      <c r="J19" s="1014"/>
      <c r="K19" s="1031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</row>
    <row r="20" spans="1:32" s="1033" customFormat="1" ht="18" customHeight="1" x14ac:dyDescent="0.2">
      <c r="A20" s="1007"/>
      <c r="B20" s="1729" t="s">
        <v>551</v>
      </c>
      <c r="C20" s="1730"/>
      <c r="D20" s="1730"/>
      <c r="E20" s="1730"/>
      <c r="F20" s="1730"/>
      <c r="G20" s="1731"/>
      <c r="H20" s="1020"/>
      <c r="I20" s="1028">
        <f>ROUND(I19*1.033,2)</f>
        <v>25587.08</v>
      </c>
      <c r="J20" s="1014"/>
      <c r="K20" s="1031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</row>
    <row r="21" spans="1:32" s="1033" customFormat="1" ht="21.75" customHeight="1" x14ac:dyDescent="0.2">
      <c r="A21" s="1007"/>
      <c r="B21" s="1383" t="s">
        <v>528</v>
      </c>
      <c r="C21" s="1384"/>
      <c r="D21" s="1384"/>
      <c r="E21" s="1384"/>
      <c r="F21" s="1384"/>
      <c r="G21" s="1066"/>
      <c r="H21" s="1020"/>
      <c r="I21" s="1028">
        <f>ROUNDDOWN(SUM(I12,I20),0)</f>
        <v>112801</v>
      </c>
      <c r="J21" s="1014"/>
      <c r="K21" s="1031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</row>
    <row r="22" spans="1:32" s="1053" customFormat="1" ht="18.75" customHeight="1" x14ac:dyDescent="0.2">
      <c r="A22" s="27"/>
      <c r="B22" s="1034" t="s">
        <v>529</v>
      </c>
      <c r="C22" s="199"/>
      <c r="D22" s="199"/>
      <c r="E22" s="199"/>
      <c r="F22" s="199"/>
      <c r="G22" s="1062"/>
      <c r="H22" s="199"/>
      <c r="I22" s="180">
        <f>SUM(I21)</f>
        <v>112801</v>
      </c>
    </row>
    <row r="23" spans="1:32" s="6" customFormat="1" ht="17.25" customHeight="1" x14ac:dyDescent="0.25">
      <c r="A23" s="27"/>
      <c r="B23" s="131" t="s">
        <v>21</v>
      </c>
      <c r="C23" s="131"/>
      <c r="D23" s="1036"/>
      <c r="E23" s="1037"/>
      <c r="F23" s="1037"/>
      <c r="G23" s="1063"/>
      <c r="H23" s="1037"/>
      <c r="I23" s="1038">
        <f>ROUND(I22*0.18,2)</f>
        <v>20304.18</v>
      </c>
    </row>
    <row r="24" spans="1:32" s="6" customFormat="1" ht="17.25" customHeight="1" x14ac:dyDescent="0.25">
      <c r="A24" s="27"/>
      <c r="B24" s="199" t="s">
        <v>22</v>
      </c>
      <c r="C24" s="131"/>
      <c r="D24" s="1039"/>
      <c r="E24" s="1037"/>
      <c r="F24" s="1037"/>
      <c r="G24" s="1063"/>
      <c r="H24" s="1037"/>
      <c r="I24" s="1038">
        <f>I22+I23</f>
        <v>133105.18</v>
      </c>
    </row>
    <row r="25" spans="1:32" s="1041" customFormat="1" ht="15" x14ac:dyDescent="0.25">
      <c r="A25" s="1040"/>
      <c r="B25" s="1052"/>
      <c r="G25" s="1064"/>
    </row>
    <row r="26" spans="1:32" s="1041" customFormat="1" ht="15" x14ac:dyDescent="0.25">
      <c r="A26" s="1040"/>
      <c r="B26" s="1052"/>
      <c r="G26" s="1064"/>
    </row>
    <row r="27" spans="1:32" s="1041" customFormat="1" ht="15.75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</row>
    <row r="28" spans="1:32" s="1041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</row>
    <row r="29" spans="1:32" s="1041" customFormat="1" ht="15" x14ac:dyDescent="0.25">
      <c r="A29" s="1114"/>
      <c r="B29" s="1402"/>
      <c r="C29" s="1115"/>
      <c r="D29" s="1114"/>
      <c r="E29" s="1403"/>
      <c r="F29" s="1061"/>
      <c r="G29" s="639"/>
      <c r="H29" s="1114"/>
    </row>
    <row r="30" spans="1:32" s="1041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</row>
    <row r="31" spans="1:32" s="1041" customFormat="1" ht="15" x14ac:dyDescent="0.25">
      <c r="A31" s="1040"/>
      <c r="B31" s="1052"/>
      <c r="G31" s="1064"/>
    </row>
    <row r="32" spans="1:32" s="1041" customFormat="1" ht="15" x14ac:dyDescent="0.25">
      <c r="A32" s="1040"/>
      <c r="B32" s="1052"/>
      <c r="G32" s="1064"/>
    </row>
    <row r="33" spans="1:7" s="1041" customFormat="1" ht="15" x14ac:dyDescent="0.25">
      <c r="A33" s="1040"/>
      <c r="B33" s="1052"/>
      <c r="G33" s="1064"/>
    </row>
  </sheetData>
  <mergeCells count="5">
    <mergeCell ref="B1:I1"/>
    <mergeCell ref="C8:I8"/>
    <mergeCell ref="B12:G12"/>
    <mergeCell ref="B19:G19"/>
    <mergeCell ref="B20:G20"/>
  </mergeCells>
  <pageMargins left="0.31496062992125984" right="0.11811023622047245" top="0.74803149606299213" bottom="0.74803149606299213" header="0.31496062992125984" footer="0.31496062992125984"/>
  <pageSetup paperSize="9" scale="81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zoomScale="90" zoomScaleNormal="90" workbookViewId="0">
      <selection activeCell="D17" sqref="D17"/>
    </sheetView>
  </sheetViews>
  <sheetFormatPr defaultRowHeight="12.75" x14ac:dyDescent="0.2"/>
  <cols>
    <col min="1" max="1" width="5.28515625" style="996" customWidth="1"/>
    <col min="2" max="2" width="40.42578125" style="1424" customWidth="1"/>
    <col min="3" max="3" width="13" style="312" customWidth="1"/>
    <col min="4" max="4" width="10.42578125" style="312" customWidth="1"/>
    <col min="5" max="5" width="7.140625" style="312" customWidth="1"/>
    <col min="6" max="6" width="8.42578125" style="312" customWidth="1"/>
    <col min="7" max="7" width="8.7109375" style="312" customWidth="1"/>
    <col min="8" max="8" width="13.5703125" style="312" customWidth="1"/>
    <col min="9" max="9" width="14.5703125" style="312" customWidth="1"/>
    <col min="10" max="10" width="14.5703125" style="312" bestFit="1" customWidth="1"/>
    <col min="11" max="11" width="11.7109375" style="312" bestFit="1" customWidth="1"/>
    <col min="12" max="256" width="9.140625" style="312"/>
    <col min="257" max="257" width="5.28515625" style="312" customWidth="1"/>
    <col min="258" max="258" width="40.42578125" style="312" customWidth="1"/>
    <col min="259" max="259" width="13" style="312" customWidth="1"/>
    <col min="260" max="260" width="10.42578125" style="312" customWidth="1"/>
    <col min="261" max="261" width="7.140625" style="312" customWidth="1"/>
    <col min="262" max="262" width="8.42578125" style="312" customWidth="1"/>
    <col min="263" max="263" width="8.7109375" style="312" customWidth="1"/>
    <col min="264" max="264" width="13.5703125" style="312" customWidth="1"/>
    <col min="265" max="265" width="14.5703125" style="312" customWidth="1"/>
    <col min="266" max="266" width="14.5703125" style="312" bestFit="1" customWidth="1"/>
    <col min="267" max="267" width="11.7109375" style="312" bestFit="1" customWidth="1"/>
    <col min="268" max="512" width="9.140625" style="312"/>
    <col min="513" max="513" width="5.28515625" style="312" customWidth="1"/>
    <col min="514" max="514" width="40.42578125" style="312" customWidth="1"/>
    <col min="515" max="515" width="13" style="312" customWidth="1"/>
    <col min="516" max="516" width="10.42578125" style="312" customWidth="1"/>
    <col min="517" max="517" width="7.140625" style="312" customWidth="1"/>
    <col min="518" max="518" width="8.42578125" style="312" customWidth="1"/>
    <col min="519" max="519" width="8.7109375" style="312" customWidth="1"/>
    <col min="520" max="520" width="13.5703125" style="312" customWidth="1"/>
    <col min="521" max="521" width="14.5703125" style="312" customWidth="1"/>
    <col min="522" max="522" width="14.5703125" style="312" bestFit="1" customWidth="1"/>
    <col min="523" max="523" width="11.7109375" style="312" bestFit="1" customWidth="1"/>
    <col min="524" max="768" width="9.140625" style="312"/>
    <col min="769" max="769" width="5.28515625" style="312" customWidth="1"/>
    <col min="770" max="770" width="40.42578125" style="312" customWidth="1"/>
    <col min="771" max="771" width="13" style="312" customWidth="1"/>
    <col min="772" max="772" width="10.42578125" style="312" customWidth="1"/>
    <col min="773" max="773" width="7.140625" style="312" customWidth="1"/>
    <col min="774" max="774" width="8.42578125" style="312" customWidth="1"/>
    <col min="775" max="775" width="8.7109375" style="312" customWidth="1"/>
    <col min="776" max="776" width="13.5703125" style="312" customWidth="1"/>
    <col min="777" max="777" width="14.5703125" style="312" customWidth="1"/>
    <col min="778" max="778" width="14.5703125" style="312" bestFit="1" customWidth="1"/>
    <col min="779" max="779" width="11.7109375" style="312" bestFit="1" customWidth="1"/>
    <col min="780" max="1024" width="9.140625" style="312"/>
    <col min="1025" max="1025" width="5.28515625" style="312" customWidth="1"/>
    <col min="1026" max="1026" width="40.42578125" style="312" customWidth="1"/>
    <col min="1027" max="1027" width="13" style="312" customWidth="1"/>
    <col min="1028" max="1028" width="10.42578125" style="312" customWidth="1"/>
    <col min="1029" max="1029" width="7.140625" style="312" customWidth="1"/>
    <col min="1030" max="1030" width="8.42578125" style="312" customWidth="1"/>
    <col min="1031" max="1031" width="8.7109375" style="312" customWidth="1"/>
    <col min="1032" max="1032" width="13.5703125" style="312" customWidth="1"/>
    <col min="1033" max="1033" width="14.5703125" style="312" customWidth="1"/>
    <col min="1034" max="1034" width="14.5703125" style="312" bestFit="1" customWidth="1"/>
    <col min="1035" max="1035" width="11.7109375" style="312" bestFit="1" customWidth="1"/>
    <col min="1036" max="1280" width="9.140625" style="312"/>
    <col min="1281" max="1281" width="5.28515625" style="312" customWidth="1"/>
    <col min="1282" max="1282" width="40.42578125" style="312" customWidth="1"/>
    <col min="1283" max="1283" width="13" style="312" customWidth="1"/>
    <col min="1284" max="1284" width="10.42578125" style="312" customWidth="1"/>
    <col min="1285" max="1285" width="7.140625" style="312" customWidth="1"/>
    <col min="1286" max="1286" width="8.42578125" style="312" customWidth="1"/>
    <col min="1287" max="1287" width="8.7109375" style="312" customWidth="1"/>
    <col min="1288" max="1288" width="13.5703125" style="312" customWidth="1"/>
    <col min="1289" max="1289" width="14.5703125" style="312" customWidth="1"/>
    <col min="1290" max="1290" width="14.5703125" style="312" bestFit="1" customWidth="1"/>
    <col min="1291" max="1291" width="11.7109375" style="312" bestFit="1" customWidth="1"/>
    <col min="1292" max="1536" width="9.140625" style="312"/>
    <col min="1537" max="1537" width="5.28515625" style="312" customWidth="1"/>
    <col min="1538" max="1538" width="40.42578125" style="312" customWidth="1"/>
    <col min="1539" max="1539" width="13" style="312" customWidth="1"/>
    <col min="1540" max="1540" width="10.42578125" style="312" customWidth="1"/>
    <col min="1541" max="1541" width="7.140625" style="312" customWidth="1"/>
    <col min="1542" max="1542" width="8.42578125" style="312" customWidth="1"/>
    <col min="1543" max="1543" width="8.7109375" style="312" customWidth="1"/>
    <col min="1544" max="1544" width="13.5703125" style="312" customWidth="1"/>
    <col min="1545" max="1545" width="14.5703125" style="312" customWidth="1"/>
    <col min="1546" max="1546" width="14.5703125" style="312" bestFit="1" customWidth="1"/>
    <col min="1547" max="1547" width="11.7109375" style="312" bestFit="1" customWidth="1"/>
    <col min="1548" max="1792" width="9.140625" style="312"/>
    <col min="1793" max="1793" width="5.28515625" style="312" customWidth="1"/>
    <col min="1794" max="1794" width="40.42578125" style="312" customWidth="1"/>
    <col min="1795" max="1795" width="13" style="312" customWidth="1"/>
    <col min="1796" max="1796" width="10.42578125" style="312" customWidth="1"/>
    <col min="1797" max="1797" width="7.140625" style="312" customWidth="1"/>
    <col min="1798" max="1798" width="8.42578125" style="312" customWidth="1"/>
    <col min="1799" max="1799" width="8.7109375" style="312" customWidth="1"/>
    <col min="1800" max="1800" width="13.5703125" style="312" customWidth="1"/>
    <col min="1801" max="1801" width="14.5703125" style="312" customWidth="1"/>
    <col min="1802" max="1802" width="14.5703125" style="312" bestFit="1" customWidth="1"/>
    <col min="1803" max="1803" width="11.7109375" style="312" bestFit="1" customWidth="1"/>
    <col min="1804" max="2048" width="9.140625" style="312"/>
    <col min="2049" max="2049" width="5.28515625" style="312" customWidth="1"/>
    <col min="2050" max="2050" width="40.42578125" style="312" customWidth="1"/>
    <col min="2051" max="2051" width="13" style="312" customWidth="1"/>
    <col min="2052" max="2052" width="10.42578125" style="312" customWidth="1"/>
    <col min="2053" max="2053" width="7.140625" style="312" customWidth="1"/>
    <col min="2054" max="2054" width="8.42578125" style="312" customWidth="1"/>
    <col min="2055" max="2055" width="8.7109375" style="312" customWidth="1"/>
    <col min="2056" max="2056" width="13.5703125" style="312" customWidth="1"/>
    <col min="2057" max="2057" width="14.5703125" style="312" customWidth="1"/>
    <col min="2058" max="2058" width="14.5703125" style="312" bestFit="1" customWidth="1"/>
    <col min="2059" max="2059" width="11.7109375" style="312" bestFit="1" customWidth="1"/>
    <col min="2060" max="2304" width="9.140625" style="312"/>
    <col min="2305" max="2305" width="5.28515625" style="312" customWidth="1"/>
    <col min="2306" max="2306" width="40.42578125" style="312" customWidth="1"/>
    <col min="2307" max="2307" width="13" style="312" customWidth="1"/>
    <col min="2308" max="2308" width="10.42578125" style="312" customWidth="1"/>
    <col min="2309" max="2309" width="7.140625" style="312" customWidth="1"/>
    <col min="2310" max="2310" width="8.42578125" style="312" customWidth="1"/>
    <col min="2311" max="2311" width="8.7109375" style="312" customWidth="1"/>
    <col min="2312" max="2312" width="13.5703125" style="312" customWidth="1"/>
    <col min="2313" max="2313" width="14.5703125" style="312" customWidth="1"/>
    <col min="2314" max="2314" width="14.5703125" style="312" bestFit="1" customWidth="1"/>
    <col min="2315" max="2315" width="11.7109375" style="312" bestFit="1" customWidth="1"/>
    <col min="2316" max="2560" width="9.140625" style="312"/>
    <col min="2561" max="2561" width="5.28515625" style="312" customWidth="1"/>
    <col min="2562" max="2562" width="40.42578125" style="312" customWidth="1"/>
    <col min="2563" max="2563" width="13" style="312" customWidth="1"/>
    <col min="2564" max="2564" width="10.42578125" style="312" customWidth="1"/>
    <col min="2565" max="2565" width="7.140625" style="312" customWidth="1"/>
    <col min="2566" max="2566" width="8.42578125" style="312" customWidth="1"/>
    <col min="2567" max="2567" width="8.7109375" style="312" customWidth="1"/>
    <col min="2568" max="2568" width="13.5703125" style="312" customWidth="1"/>
    <col min="2569" max="2569" width="14.5703125" style="312" customWidth="1"/>
    <col min="2570" max="2570" width="14.5703125" style="312" bestFit="1" customWidth="1"/>
    <col min="2571" max="2571" width="11.7109375" style="312" bestFit="1" customWidth="1"/>
    <col min="2572" max="2816" width="9.140625" style="312"/>
    <col min="2817" max="2817" width="5.28515625" style="312" customWidth="1"/>
    <col min="2818" max="2818" width="40.42578125" style="312" customWidth="1"/>
    <col min="2819" max="2819" width="13" style="312" customWidth="1"/>
    <col min="2820" max="2820" width="10.42578125" style="312" customWidth="1"/>
    <col min="2821" max="2821" width="7.140625" style="312" customWidth="1"/>
    <col min="2822" max="2822" width="8.42578125" style="312" customWidth="1"/>
    <col min="2823" max="2823" width="8.7109375" style="312" customWidth="1"/>
    <col min="2824" max="2824" width="13.5703125" style="312" customWidth="1"/>
    <col min="2825" max="2825" width="14.5703125" style="312" customWidth="1"/>
    <col min="2826" max="2826" width="14.5703125" style="312" bestFit="1" customWidth="1"/>
    <col min="2827" max="2827" width="11.7109375" style="312" bestFit="1" customWidth="1"/>
    <col min="2828" max="3072" width="9.140625" style="312"/>
    <col min="3073" max="3073" width="5.28515625" style="312" customWidth="1"/>
    <col min="3074" max="3074" width="40.42578125" style="312" customWidth="1"/>
    <col min="3075" max="3075" width="13" style="312" customWidth="1"/>
    <col min="3076" max="3076" width="10.42578125" style="312" customWidth="1"/>
    <col min="3077" max="3077" width="7.140625" style="312" customWidth="1"/>
    <col min="3078" max="3078" width="8.42578125" style="312" customWidth="1"/>
    <col min="3079" max="3079" width="8.7109375" style="312" customWidth="1"/>
    <col min="3080" max="3080" width="13.5703125" style="312" customWidth="1"/>
    <col min="3081" max="3081" width="14.5703125" style="312" customWidth="1"/>
    <col min="3082" max="3082" width="14.5703125" style="312" bestFit="1" customWidth="1"/>
    <col min="3083" max="3083" width="11.7109375" style="312" bestFit="1" customWidth="1"/>
    <col min="3084" max="3328" width="9.140625" style="312"/>
    <col min="3329" max="3329" width="5.28515625" style="312" customWidth="1"/>
    <col min="3330" max="3330" width="40.42578125" style="312" customWidth="1"/>
    <col min="3331" max="3331" width="13" style="312" customWidth="1"/>
    <col min="3332" max="3332" width="10.42578125" style="312" customWidth="1"/>
    <col min="3333" max="3333" width="7.140625" style="312" customWidth="1"/>
    <col min="3334" max="3334" width="8.42578125" style="312" customWidth="1"/>
    <col min="3335" max="3335" width="8.7109375" style="312" customWidth="1"/>
    <col min="3336" max="3336" width="13.5703125" style="312" customWidth="1"/>
    <col min="3337" max="3337" width="14.5703125" style="312" customWidth="1"/>
    <col min="3338" max="3338" width="14.5703125" style="312" bestFit="1" customWidth="1"/>
    <col min="3339" max="3339" width="11.7109375" style="312" bestFit="1" customWidth="1"/>
    <col min="3340" max="3584" width="9.140625" style="312"/>
    <col min="3585" max="3585" width="5.28515625" style="312" customWidth="1"/>
    <col min="3586" max="3586" width="40.42578125" style="312" customWidth="1"/>
    <col min="3587" max="3587" width="13" style="312" customWidth="1"/>
    <col min="3588" max="3588" width="10.42578125" style="312" customWidth="1"/>
    <col min="3589" max="3589" width="7.140625" style="312" customWidth="1"/>
    <col min="3590" max="3590" width="8.42578125" style="312" customWidth="1"/>
    <col min="3591" max="3591" width="8.7109375" style="312" customWidth="1"/>
    <col min="3592" max="3592" width="13.5703125" style="312" customWidth="1"/>
    <col min="3593" max="3593" width="14.5703125" style="312" customWidth="1"/>
    <col min="3594" max="3594" width="14.5703125" style="312" bestFit="1" customWidth="1"/>
    <col min="3595" max="3595" width="11.7109375" style="312" bestFit="1" customWidth="1"/>
    <col min="3596" max="3840" width="9.140625" style="312"/>
    <col min="3841" max="3841" width="5.28515625" style="312" customWidth="1"/>
    <col min="3842" max="3842" width="40.42578125" style="312" customWidth="1"/>
    <col min="3843" max="3843" width="13" style="312" customWidth="1"/>
    <col min="3844" max="3844" width="10.42578125" style="312" customWidth="1"/>
    <col min="3845" max="3845" width="7.140625" style="312" customWidth="1"/>
    <col min="3846" max="3846" width="8.42578125" style="312" customWidth="1"/>
    <col min="3847" max="3847" width="8.7109375" style="312" customWidth="1"/>
    <col min="3848" max="3848" width="13.5703125" style="312" customWidth="1"/>
    <col min="3849" max="3849" width="14.5703125" style="312" customWidth="1"/>
    <col min="3850" max="3850" width="14.5703125" style="312" bestFit="1" customWidth="1"/>
    <col min="3851" max="3851" width="11.7109375" style="312" bestFit="1" customWidth="1"/>
    <col min="3852" max="4096" width="9.140625" style="312"/>
    <col min="4097" max="4097" width="5.28515625" style="312" customWidth="1"/>
    <col min="4098" max="4098" width="40.42578125" style="312" customWidth="1"/>
    <col min="4099" max="4099" width="13" style="312" customWidth="1"/>
    <col min="4100" max="4100" width="10.42578125" style="312" customWidth="1"/>
    <col min="4101" max="4101" width="7.140625" style="312" customWidth="1"/>
    <col min="4102" max="4102" width="8.42578125" style="312" customWidth="1"/>
    <col min="4103" max="4103" width="8.7109375" style="312" customWidth="1"/>
    <col min="4104" max="4104" width="13.5703125" style="312" customWidth="1"/>
    <col min="4105" max="4105" width="14.5703125" style="312" customWidth="1"/>
    <col min="4106" max="4106" width="14.5703125" style="312" bestFit="1" customWidth="1"/>
    <col min="4107" max="4107" width="11.7109375" style="312" bestFit="1" customWidth="1"/>
    <col min="4108" max="4352" width="9.140625" style="312"/>
    <col min="4353" max="4353" width="5.28515625" style="312" customWidth="1"/>
    <col min="4354" max="4354" width="40.42578125" style="312" customWidth="1"/>
    <col min="4355" max="4355" width="13" style="312" customWidth="1"/>
    <col min="4356" max="4356" width="10.42578125" style="312" customWidth="1"/>
    <col min="4357" max="4357" width="7.140625" style="312" customWidth="1"/>
    <col min="4358" max="4358" width="8.42578125" style="312" customWidth="1"/>
    <col min="4359" max="4359" width="8.7109375" style="312" customWidth="1"/>
    <col min="4360" max="4360" width="13.5703125" style="312" customWidth="1"/>
    <col min="4361" max="4361" width="14.5703125" style="312" customWidth="1"/>
    <col min="4362" max="4362" width="14.5703125" style="312" bestFit="1" customWidth="1"/>
    <col min="4363" max="4363" width="11.7109375" style="312" bestFit="1" customWidth="1"/>
    <col min="4364" max="4608" width="9.140625" style="312"/>
    <col min="4609" max="4609" width="5.28515625" style="312" customWidth="1"/>
    <col min="4610" max="4610" width="40.42578125" style="312" customWidth="1"/>
    <col min="4611" max="4611" width="13" style="312" customWidth="1"/>
    <col min="4612" max="4612" width="10.42578125" style="312" customWidth="1"/>
    <col min="4613" max="4613" width="7.140625" style="312" customWidth="1"/>
    <col min="4614" max="4614" width="8.42578125" style="312" customWidth="1"/>
    <col min="4615" max="4615" width="8.7109375" style="312" customWidth="1"/>
    <col min="4616" max="4616" width="13.5703125" style="312" customWidth="1"/>
    <col min="4617" max="4617" width="14.5703125" style="312" customWidth="1"/>
    <col min="4618" max="4618" width="14.5703125" style="312" bestFit="1" customWidth="1"/>
    <col min="4619" max="4619" width="11.7109375" style="312" bestFit="1" customWidth="1"/>
    <col min="4620" max="4864" width="9.140625" style="312"/>
    <col min="4865" max="4865" width="5.28515625" style="312" customWidth="1"/>
    <col min="4866" max="4866" width="40.42578125" style="312" customWidth="1"/>
    <col min="4867" max="4867" width="13" style="312" customWidth="1"/>
    <col min="4868" max="4868" width="10.42578125" style="312" customWidth="1"/>
    <col min="4869" max="4869" width="7.140625" style="312" customWidth="1"/>
    <col min="4870" max="4870" width="8.42578125" style="312" customWidth="1"/>
    <col min="4871" max="4871" width="8.7109375" style="312" customWidth="1"/>
    <col min="4872" max="4872" width="13.5703125" style="312" customWidth="1"/>
    <col min="4873" max="4873" width="14.5703125" style="312" customWidth="1"/>
    <col min="4874" max="4874" width="14.5703125" style="312" bestFit="1" customWidth="1"/>
    <col min="4875" max="4875" width="11.7109375" style="312" bestFit="1" customWidth="1"/>
    <col min="4876" max="5120" width="9.140625" style="312"/>
    <col min="5121" max="5121" width="5.28515625" style="312" customWidth="1"/>
    <col min="5122" max="5122" width="40.42578125" style="312" customWidth="1"/>
    <col min="5123" max="5123" width="13" style="312" customWidth="1"/>
    <col min="5124" max="5124" width="10.42578125" style="312" customWidth="1"/>
    <col min="5125" max="5125" width="7.140625" style="312" customWidth="1"/>
    <col min="5126" max="5126" width="8.42578125" style="312" customWidth="1"/>
    <col min="5127" max="5127" width="8.7109375" style="312" customWidth="1"/>
    <col min="5128" max="5128" width="13.5703125" style="312" customWidth="1"/>
    <col min="5129" max="5129" width="14.5703125" style="312" customWidth="1"/>
    <col min="5130" max="5130" width="14.5703125" style="312" bestFit="1" customWidth="1"/>
    <col min="5131" max="5131" width="11.7109375" style="312" bestFit="1" customWidth="1"/>
    <col min="5132" max="5376" width="9.140625" style="312"/>
    <col min="5377" max="5377" width="5.28515625" style="312" customWidth="1"/>
    <col min="5378" max="5378" width="40.42578125" style="312" customWidth="1"/>
    <col min="5379" max="5379" width="13" style="312" customWidth="1"/>
    <col min="5380" max="5380" width="10.42578125" style="312" customWidth="1"/>
    <col min="5381" max="5381" width="7.140625" style="312" customWidth="1"/>
    <col min="5382" max="5382" width="8.42578125" style="312" customWidth="1"/>
    <col min="5383" max="5383" width="8.7109375" style="312" customWidth="1"/>
    <col min="5384" max="5384" width="13.5703125" style="312" customWidth="1"/>
    <col min="5385" max="5385" width="14.5703125" style="312" customWidth="1"/>
    <col min="5386" max="5386" width="14.5703125" style="312" bestFit="1" customWidth="1"/>
    <col min="5387" max="5387" width="11.7109375" style="312" bestFit="1" customWidth="1"/>
    <col min="5388" max="5632" width="9.140625" style="312"/>
    <col min="5633" max="5633" width="5.28515625" style="312" customWidth="1"/>
    <col min="5634" max="5634" width="40.42578125" style="312" customWidth="1"/>
    <col min="5635" max="5635" width="13" style="312" customWidth="1"/>
    <col min="5636" max="5636" width="10.42578125" style="312" customWidth="1"/>
    <col min="5637" max="5637" width="7.140625" style="312" customWidth="1"/>
    <col min="5638" max="5638" width="8.42578125" style="312" customWidth="1"/>
    <col min="5639" max="5639" width="8.7109375" style="312" customWidth="1"/>
    <col min="5640" max="5640" width="13.5703125" style="312" customWidth="1"/>
    <col min="5641" max="5641" width="14.5703125" style="312" customWidth="1"/>
    <col min="5642" max="5642" width="14.5703125" style="312" bestFit="1" customWidth="1"/>
    <col min="5643" max="5643" width="11.7109375" style="312" bestFit="1" customWidth="1"/>
    <col min="5644" max="5888" width="9.140625" style="312"/>
    <col min="5889" max="5889" width="5.28515625" style="312" customWidth="1"/>
    <col min="5890" max="5890" width="40.42578125" style="312" customWidth="1"/>
    <col min="5891" max="5891" width="13" style="312" customWidth="1"/>
    <col min="5892" max="5892" width="10.42578125" style="312" customWidth="1"/>
    <col min="5893" max="5893" width="7.140625" style="312" customWidth="1"/>
    <col min="5894" max="5894" width="8.42578125" style="312" customWidth="1"/>
    <col min="5895" max="5895" width="8.7109375" style="312" customWidth="1"/>
    <col min="5896" max="5896" width="13.5703125" style="312" customWidth="1"/>
    <col min="5897" max="5897" width="14.5703125" style="312" customWidth="1"/>
    <col min="5898" max="5898" width="14.5703125" style="312" bestFit="1" customWidth="1"/>
    <col min="5899" max="5899" width="11.7109375" style="312" bestFit="1" customWidth="1"/>
    <col min="5900" max="6144" width="9.140625" style="312"/>
    <col min="6145" max="6145" width="5.28515625" style="312" customWidth="1"/>
    <col min="6146" max="6146" width="40.42578125" style="312" customWidth="1"/>
    <col min="6147" max="6147" width="13" style="312" customWidth="1"/>
    <col min="6148" max="6148" width="10.42578125" style="312" customWidth="1"/>
    <col min="6149" max="6149" width="7.140625" style="312" customWidth="1"/>
    <col min="6150" max="6150" width="8.42578125" style="312" customWidth="1"/>
    <col min="6151" max="6151" width="8.7109375" style="312" customWidth="1"/>
    <col min="6152" max="6152" width="13.5703125" style="312" customWidth="1"/>
    <col min="6153" max="6153" width="14.5703125" style="312" customWidth="1"/>
    <col min="6154" max="6154" width="14.5703125" style="312" bestFit="1" customWidth="1"/>
    <col min="6155" max="6155" width="11.7109375" style="312" bestFit="1" customWidth="1"/>
    <col min="6156" max="6400" width="9.140625" style="312"/>
    <col min="6401" max="6401" width="5.28515625" style="312" customWidth="1"/>
    <col min="6402" max="6402" width="40.42578125" style="312" customWidth="1"/>
    <col min="6403" max="6403" width="13" style="312" customWidth="1"/>
    <col min="6404" max="6404" width="10.42578125" style="312" customWidth="1"/>
    <col min="6405" max="6405" width="7.140625" style="312" customWidth="1"/>
    <col min="6406" max="6406" width="8.42578125" style="312" customWidth="1"/>
    <col min="6407" max="6407" width="8.7109375" style="312" customWidth="1"/>
    <col min="6408" max="6408" width="13.5703125" style="312" customWidth="1"/>
    <col min="6409" max="6409" width="14.5703125" style="312" customWidth="1"/>
    <col min="6410" max="6410" width="14.5703125" style="312" bestFit="1" customWidth="1"/>
    <col min="6411" max="6411" width="11.7109375" style="312" bestFit="1" customWidth="1"/>
    <col min="6412" max="6656" width="9.140625" style="312"/>
    <col min="6657" max="6657" width="5.28515625" style="312" customWidth="1"/>
    <col min="6658" max="6658" width="40.42578125" style="312" customWidth="1"/>
    <col min="6659" max="6659" width="13" style="312" customWidth="1"/>
    <col min="6660" max="6660" width="10.42578125" style="312" customWidth="1"/>
    <col min="6661" max="6661" width="7.140625" style="312" customWidth="1"/>
    <col min="6662" max="6662" width="8.42578125" style="312" customWidth="1"/>
    <col min="6663" max="6663" width="8.7109375" style="312" customWidth="1"/>
    <col min="6664" max="6664" width="13.5703125" style="312" customWidth="1"/>
    <col min="6665" max="6665" width="14.5703125" style="312" customWidth="1"/>
    <col min="6666" max="6666" width="14.5703125" style="312" bestFit="1" customWidth="1"/>
    <col min="6667" max="6667" width="11.7109375" style="312" bestFit="1" customWidth="1"/>
    <col min="6668" max="6912" width="9.140625" style="312"/>
    <col min="6913" max="6913" width="5.28515625" style="312" customWidth="1"/>
    <col min="6914" max="6914" width="40.42578125" style="312" customWidth="1"/>
    <col min="6915" max="6915" width="13" style="312" customWidth="1"/>
    <col min="6916" max="6916" width="10.42578125" style="312" customWidth="1"/>
    <col min="6917" max="6917" width="7.140625" style="312" customWidth="1"/>
    <col min="6918" max="6918" width="8.42578125" style="312" customWidth="1"/>
    <col min="6919" max="6919" width="8.7109375" style="312" customWidth="1"/>
    <col min="6920" max="6920" width="13.5703125" style="312" customWidth="1"/>
    <col min="6921" max="6921" width="14.5703125" style="312" customWidth="1"/>
    <col min="6922" max="6922" width="14.5703125" style="312" bestFit="1" customWidth="1"/>
    <col min="6923" max="6923" width="11.7109375" style="312" bestFit="1" customWidth="1"/>
    <col min="6924" max="7168" width="9.140625" style="312"/>
    <col min="7169" max="7169" width="5.28515625" style="312" customWidth="1"/>
    <col min="7170" max="7170" width="40.42578125" style="312" customWidth="1"/>
    <col min="7171" max="7171" width="13" style="312" customWidth="1"/>
    <col min="7172" max="7172" width="10.42578125" style="312" customWidth="1"/>
    <col min="7173" max="7173" width="7.140625" style="312" customWidth="1"/>
    <col min="7174" max="7174" width="8.42578125" style="312" customWidth="1"/>
    <col min="7175" max="7175" width="8.7109375" style="312" customWidth="1"/>
    <col min="7176" max="7176" width="13.5703125" style="312" customWidth="1"/>
    <col min="7177" max="7177" width="14.5703125" style="312" customWidth="1"/>
    <col min="7178" max="7178" width="14.5703125" style="312" bestFit="1" customWidth="1"/>
    <col min="7179" max="7179" width="11.7109375" style="312" bestFit="1" customWidth="1"/>
    <col min="7180" max="7424" width="9.140625" style="312"/>
    <col min="7425" max="7425" width="5.28515625" style="312" customWidth="1"/>
    <col min="7426" max="7426" width="40.42578125" style="312" customWidth="1"/>
    <col min="7427" max="7427" width="13" style="312" customWidth="1"/>
    <col min="7428" max="7428" width="10.42578125" style="312" customWidth="1"/>
    <col min="7429" max="7429" width="7.140625" style="312" customWidth="1"/>
    <col min="7430" max="7430" width="8.42578125" style="312" customWidth="1"/>
    <col min="7431" max="7431" width="8.7109375" style="312" customWidth="1"/>
    <col min="7432" max="7432" width="13.5703125" style="312" customWidth="1"/>
    <col min="7433" max="7433" width="14.5703125" style="312" customWidth="1"/>
    <col min="7434" max="7434" width="14.5703125" style="312" bestFit="1" customWidth="1"/>
    <col min="7435" max="7435" width="11.7109375" style="312" bestFit="1" customWidth="1"/>
    <col min="7436" max="7680" width="9.140625" style="312"/>
    <col min="7681" max="7681" width="5.28515625" style="312" customWidth="1"/>
    <col min="7682" max="7682" width="40.42578125" style="312" customWidth="1"/>
    <col min="7683" max="7683" width="13" style="312" customWidth="1"/>
    <col min="7684" max="7684" width="10.42578125" style="312" customWidth="1"/>
    <col min="7685" max="7685" width="7.140625" style="312" customWidth="1"/>
    <col min="7686" max="7686" width="8.42578125" style="312" customWidth="1"/>
    <col min="7687" max="7687" width="8.7109375" style="312" customWidth="1"/>
    <col min="7688" max="7688" width="13.5703125" style="312" customWidth="1"/>
    <col min="7689" max="7689" width="14.5703125" style="312" customWidth="1"/>
    <col min="7690" max="7690" width="14.5703125" style="312" bestFit="1" customWidth="1"/>
    <col min="7691" max="7691" width="11.7109375" style="312" bestFit="1" customWidth="1"/>
    <col min="7692" max="7936" width="9.140625" style="312"/>
    <col min="7937" max="7937" width="5.28515625" style="312" customWidth="1"/>
    <col min="7938" max="7938" width="40.42578125" style="312" customWidth="1"/>
    <col min="7939" max="7939" width="13" style="312" customWidth="1"/>
    <col min="7940" max="7940" width="10.42578125" style="312" customWidth="1"/>
    <col min="7941" max="7941" width="7.140625" style="312" customWidth="1"/>
    <col min="7942" max="7942" width="8.42578125" style="312" customWidth="1"/>
    <col min="7943" max="7943" width="8.7109375" style="312" customWidth="1"/>
    <col min="7944" max="7944" width="13.5703125" style="312" customWidth="1"/>
    <col min="7945" max="7945" width="14.5703125" style="312" customWidth="1"/>
    <col min="7946" max="7946" width="14.5703125" style="312" bestFit="1" customWidth="1"/>
    <col min="7947" max="7947" width="11.7109375" style="312" bestFit="1" customWidth="1"/>
    <col min="7948" max="8192" width="9.140625" style="312"/>
    <col min="8193" max="8193" width="5.28515625" style="312" customWidth="1"/>
    <col min="8194" max="8194" width="40.42578125" style="312" customWidth="1"/>
    <col min="8195" max="8195" width="13" style="312" customWidth="1"/>
    <col min="8196" max="8196" width="10.42578125" style="312" customWidth="1"/>
    <col min="8197" max="8197" width="7.140625" style="312" customWidth="1"/>
    <col min="8198" max="8198" width="8.42578125" style="312" customWidth="1"/>
    <col min="8199" max="8199" width="8.7109375" style="312" customWidth="1"/>
    <col min="8200" max="8200" width="13.5703125" style="312" customWidth="1"/>
    <col min="8201" max="8201" width="14.5703125" style="312" customWidth="1"/>
    <col min="8202" max="8202" width="14.5703125" style="312" bestFit="1" customWidth="1"/>
    <col min="8203" max="8203" width="11.7109375" style="312" bestFit="1" customWidth="1"/>
    <col min="8204" max="8448" width="9.140625" style="312"/>
    <col min="8449" max="8449" width="5.28515625" style="312" customWidth="1"/>
    <col min="8450" max="8450" width="40.42578125" style="312" customWidth="1"/>
    <col min="8451" max="8451" width="13" style="312" customWidth="1"/>
    <col min="8452" max="8452" width="10.42578125" style="312" customWidth="1"/>
    <col min="8453" max="8453" width="7.140625" style="312" customWidth="1"/>
    <col min="8454" max="8454" width="8.42578125" style="312" customWidth="1"/>
    <col min="8455" max="8455" width="8.7109375" style="312" customWidth="1"/>
    <col min="8456" max="8456" width="13.5703125" style="312" customWidth="1"/>
    <col min="8457" max="8457" width="14.5703125" style="312" customWidth="1"/>
    <col min="8458" max="8458" width="14.5703125" style="312" bestFit="1" customWidth="1"/>
    <col min="8459" max="8459" width="11.7109375" style="312" bestFit="1" customWidth="1"/>
    <col min="8460" max="8704" width="9.140625" style="312"/>
    <col min="8705" max="8705" width="5.28515625" style="312" customWidth="1"/>
    <col min="8706" max="8706" width="40.42578125" style="312" customWidth="1"/>
    <col min="8707" max="8707" width="13" style="312" customWidth="1"/>
    <col min="8708" max="8708" width="10.42578125" style="312" customWidth="1"/>
    <col min="8709" max="8709" width="7.140625" style="312" customWidth="1"/>
    <col min="8710" max="8710" width="8.42578125" style="312" customWidth="1"/>
    <col min="8711" max="8711" width="8.7109375" style="312" customWidth="1"/>
    <col min="8712" max="8712" width="13.5703125" style="312" customWidth="1"/>
    <col min="8713" max="8713" width="14.5703125" style="312" customWidth="1"/>
    <col min="8714" max="8714" width="14.5703125" style="312" bestFit="1" customWidth="1"/>
    <col min="8715" max="8715" width="11.7109375" style="312" bestFit="1" customWidth="1"/>
    <col min="8716" max="8960" width="9.140625" style="312"/>
    <col min="8961" max="8961" width="5.28515625" style="312" customWidth="1"/>
    <col min="8962" max="8962" width="40.42578125" style="312" customWidth="1"/>
    <col min="8963" max="8963" width="13" style="312" customWidth="1"/>
    <col min="8964" max="8964" width="10.42578125" style="312" customWidth="1"/>
    <col min="8965" max="8965" width="7.140625" style="312" customWidth="1"/>
    <col min="8966" max="8966" width="8.42578125" style="312" customWidth="1"/>
    <col min="8967" max="8967" width="8.7109375" style="312" customWidth="1"/>
    <col min="8968" max="8968" width="13.5703125" style="312" customWidth="1"/>
    <col min="8969" max="8969" width="14.5703125" style="312" customWidth="1"/>
    <col min="8970" max="8970" width="14.5703125" style="312" bestFit="1" customWidth="1"/>
    <col min="8971" max="8971" width="11.7109375" style="312" bestFit="1" customWidth="1"/>
    <col min="8972" max="9216" width="9.140625" style="312"/>
    <col min="9217" max="9217" width="5.28515625" style="312" customWidth="1"/>
    <col min="9218" max="9218" width="40.42578125" style="312" customWidth="1"/>
    <col min="9219" max="9219" width="13" style="312" customWidth="1"/>
    <col min="9220" max="9220" width="10.42578125" style="312" customWidth="1"/>
    <col min="9221" max="9221" width="7.140625" style="312" customWidth="1"/>
    <col min="9222" max="9222" width="8.42578125" style="312" customWidth="1"/>
    <col min="9223" max="9223" width="8.7109375" style="312" customWidth="1"/>
    <col min="9224" max="9224" width="13.5703125" style="312" customWidth="1"/>
    <col min="9225" max="9225" width="14.5703125" style="312" customWidth="1"/>
    <col min="9226" max="9226" width="14.5703125" style="312" bestFit="1" customWidth="1"/>
    <col min="9227" max="9227" width="11.7109375" style="312" bestFit="1" customWidth="1"/>
    <col min="9228" max="9472" width="9.140625" style="312"/>
    <col min="9473" max="9473" width="5.28515625" style="312" customWidth="1"/>
    <col min="9474" max="9474" width="40.42578125" style="312" customWidth="1"/>
    <col min="9475" max="9475" width="13" style="312" customWidth="1"/>
    <col min="9476" max="9476" width="10.42578125" style="312" customWidth="1"/>
    <col min="9477" max="9477" width="7.140625" style="312" customWidth="1"/>
    <col min="9478" max="9478" width="8.42578125" style="312" customWidth="1"/>
    <col min="9479" max="9479" width="8.7109375" style="312" customWidth="1"/>
    <col min="9480" max="9480" width="13.5703125" style="312" customWidth="1"/>
    <col min="9481" max="9481" width="14.5703125" style="312" customWidth="1"/>
    <col min="9482" max="9482" width="14.5703125" style="312" bestFit="1" customWidth="1"/>
    <col min="9483" max="9483" width="11.7109375" style="312" bestFit="1" customWidth="1"/>
    <col min="9484" max="9728" width="9.140625" style="312"/>
    <col min="9729" max="9729" width="5.28515625" style="312" customWidth="1"/>
    <col min="9730" max="9730" width="40.42578125" style="312" customWidth="1"/>
    <col min="9731" max="9731" width="13" style="312" customWidth="1"/>
    <col min="9732" max="9732" width="10.42578125" style="312" customWidth="1"/>
    <col min="9733" max="9733" width="7.140625" style="312" customWidth="1"/>
    <col min="9734" max="9734" width="8.42578125" style="312" customWidth="1"/>
    <col min="9735" max="9735" width="8.7109375" style="312" customWidth="1"/>
    <col min="9736" max="9736" width="13.5703125" style="312" customWidth="1"/>
    <col min="9737" max="9737" width="14.5703125" style="312" customWidth="1"/>
    <col min="9738" max="9738" width="14.5703125" style="312" bestFit="1" customWidth="1"/>
    <col min="9739" max="9739" width="11.7109375" style="312" bestFit="1" customWidth="1"/>
    <col min="9740" max="9984" width="9.140625" style="312"/>
    <col min="9985" max="9985" width="5.28515625" style="312" customWidth="1"/>
    <col min="9986" max="9986" width="40.42578125" style="312" customWidth="1"/>
    <col min="9987" max="9987" width="13" style="312" customWidth="1"/>
    <col min="9988" max="9988" width="10.42578125" style="312" customWidth="1"/>
    <col min="9989" max="9989" width="7.140625" style="312" customWidth="1"/>
    <col min="9990" max="9990" width="8.42578125" style="312" customWidth="1"/>
    <col min="9991" max="9991" width="8.7109375" style="312" customWidth="1"/>
    <col min="9992" max="9992" width="13.5703125" style="312" customWidth="1"/>
    <col min="9993" max="9993" width="14.5703125" style="312" customWidth="1"/>
    <col min="9994" max="9994" width="14.5703125" style="312" bestFit="1" customWidth="1"/>
    <col min="9995" max="9995" width="11.7109375" style="312" bestFit="1" customWidth="1"/>
    <col min="9996" max="10240" width="9.140625" style="312"/>
    <col min="10241" max="10241" width="5.28515625" style="312" customWidth="1"/>
    <col min="10242" max="10242" width="40.42578125" style="312" customWidth="1"/>
    <col min="10243" max="10243" width="13" style="312" customWidth="1"/>
    <col min="10244" max="10244" width="10.42578125" style="312" customWidth="1"/>
    <col min="10245" max="10245" width="7.140625" style="312" customWidth="1"/>
    <col min="10246" max="10246" width="8.42578125" style="312" customWidth="1"/>
    <col min="10247" max="10247" width="8.7109375" style="312" customWidth="1"/>
    <col min="10248" max="10248" width="13.5703125" style="312" customWidth="1"/>
    <col min="10249" max="10249" width="14.5703125" style="312" customWidth="1"/>
    <col min="10250" max="10250" width="14.5703125" style="312" bestFit="1" customWidth="1"/>
    <col min="10251" max="10251" width="11.7109375" style="312" bestFit="1" customWidth="1"/>
    <col min="10252" max="10496" width="9.140625" style="312"/>
    <col min="10497" max="10497" width="5.28515625" style="312" customWidth="1"/>
    <col min="10498" max="10498" width="40.42578125" style="312" customWidth="1"/>
    <col min="10499" max="10499" width="13" style="312" customWidth="1"/>
    <col min="10500" max="10500" width="10.42578125" style="312" customWidth="1"/>
    <col min="10501" max="10501" width="7.140625" style="312" customWidth="1"/>
    <col min="10502" max="10502" width="8.42578125" style="312" customWidth="1"/>
    <col min="10503" max="10503" width="8.7109375" style="312" customWidth="1"/>
    <col min="10504" max="10504" width="13.5703125" style="312" customWidth="1"/>
    <col min="10505" max="10505" width="14.5703125" style="312" customWidth="1"/>
    <col min="10506" max="10506" width="14.5703125" style="312" bestFit="1" customWidth="1"/>
    <col min="10507" max="10507" width="11.7109375" style="312" bestFit="1" customWidth="1"/>
    <col min="10508" max="10752" width="9.140625" style="312"/>
    <col min="10753" max="10753" width="5.28515625" style="312" customWidth="1"/>
    <col min="10754" max="10754" width="40.42578125" style="312" customWidth="1"/>
    <col min="10755" max="10755" width="13" style="312" customWidth="1"/>
    <col min="10756" max="10756" width="10.42578125" style="312" customWidth="1"/>
    <col min="10757" max="10757" width="7.140625" style="312" customWidth="1"/>
    <col min="10758" max="10758" width="8.42578125" style="312" customWidth="1"/>
    <col min="10759" max="10759" width="8.7109375" style="312" customWidth="1"/>
    <col min="10760" max="10760" width="13.5703125" style="312" customWidth="1"/>
    <col min="10761" max="10761" width="14.5703125" style="312" customWidth="1"/>
    <col min="10762" max="10762" width="14.5703125" style="312" bestFit="1" customWidth="1"/>
    <col min="10763" max="10763" width="11.7109375" style="312" bestFit="1" customWidth="1"/>
    <col min="10764" max="11008" width="9.140625" style="312"/>
    <col min="11009" max="11009" width="5.28515625" style="312" customWidth="1"/>
    <col min="11010" max="11010" width="40.42578125" style="312" customWidth="1"/>
    <col min="11011" max="11011" width="13" style="312" customWidth="1"/>
    <col min="11012" max="11012" width="10.42578125" style="312" customWidth="1"/>
    <col min="11013" max="11013" width="7.140625" style="312" customWidth="1"/>
    <col min="11014" max="11014" width="8.42578125" style="312" customWidth="1"/>
    <col min="11015" max="11015" width="8.7109375" style="312" customWidth="1"/>
    <col min="11016" max="11016" width="13.5703125" style="312" customWidth="1"/>
    <col min="11017" max="11017" width="14.5703125" style="312" customWidth="1"/>
    <col min="11018" max="11018" width="14.5703125" style="312" bestFit="1" customWidth="1"/>
    <col min="11019" max="11019" width="11.7109375" style="312" bestFit="1" customWidth="1"/>
    <col min="11020" max="11264" width="9.140625" style="312"/>
    <col min="11265" max="11265" width="5.28515625" style="312" customWidth="1"/>
    <col min="11266" max="11266" width="40.42578125" style="312" customWidth="1"/>
    <col min="11267" max="11267" width="13" style="312" customWidth="1"/>
    <col min="11268" max="11268" width="10.42578125" style="312" customWidth="1"/>
    <col min="11269" max="11269" width="7.140625" style="312" customWidth="1"/>
    <col min="11270" max="11270" width="8.42578125" style="312" customWidth="1"/>
    <col min="11271" max="11271" width="8.7109375" style="312" customWidth="1"/>
    <col min="11272" max="11272" width="13.5703125" style="312" customWidth="1"/>
    <col min="11273" max="11273" width="14.5703125" style="312" customWidth="1"/>
    <col min="11274" max="11274" width="14.5703125" style="312" bestFit="1" customWidth="1"/>
    <col min="11275" max="11275" width="11.7109375" style="312" bestFit="1" customWidth="1"/>
    <col min="11276" max="11520" width="9.140625" style="312"/>
    <col min="11521" max="11521" width="5.28515625" style="312" customWidth="1"/>
    <col min="11522" max="11522" width="40.42578125" style="312" customWidth="1"/>
    <col min="11523" max="11523" width="13" style="312" customWidth="1"/>
    <col min="11524" max="11524" width="10.42578125" style="312" customWidth="1"/>
    <col min="11525" max="11525" width="7.140625" style="312" customWidth="1"/>
    <col min="11526" max="11526" width="8.42578125" style="312" customWidth="1"/>
    <col min="11527" max="11527" width="8.7109375" style="312" customWidth="1"/>
    <col min="11528" max="11528" width="13.5703125" style="312" customWidth="1"/>
    <col min="11529" max="11529" width="14.5703125" style="312" customWidth="1"/>
    <col min="11530" max="11530" width="14.5703125" style="312" bestFit="1" customWidth="1"/>
    <col min="11531" max="11531" width="11.7109375" style="312" bestFit="1" customWidth="1"/>
    <col min="11532" max="11776" width="9.140625" style="312"/>
    <col min="11777" max="11777" width="5.28515625" style="312" customWidth="1"/>
    <col min="11778" max="11778" width="40.42578125" style="312" customWidth="1"/>
    <col min="11779" max="11779" width="13" style="312" customWidth="1"/>
    <col min="11780" max="11780" width="10.42578125" style="312" customWidth="1"/>
    <col min="11781" max="11781" width="7.140625" style="312" customWidth="1"/>
    <col min="11782" max="11782" width="8.42578125" style="312" customWidth="1"/>
    <col min="11783" max="11783" width="8.7109375" style="312" customWidth="1"/>
    <col min="11784" max="11784" width="13.5703125" style="312" customWidth="1"/>
    <col min="11785" max="11785" width="14.5703125" style="312" customWidth="1"/>
    <col min="11786" max="11786" width="14.5703125" style="312" bestFit="1" customWidth="1"/>
    <col min="11787" max="11787" width="11.7109375" style="312" bestFit="1" customWidth="1"/>
    <col min="11788" max="12032" width="9.140625" style="312"/>
    <col min="12033" max="12033" width="5.28515625" style="312" customWidth="1"/>
    <col min="12034" max="12034" width="40.42578125" style="312" customWidth="1"/>
    <col min="12035" max="12035" width="13" style="312" customWidth="1"/>
    <col min="12036" max="12036" width="10.42578125" style="312" customWidth="1"/>
    <col min="12037" max="12037" width="7.140625" style="312" customWidth="1"/>
    <col min="12038" max="12038" width="8.42578125" style="312" customWidth="1"/>
    <col min="12039" max="12039" width="8.7109375" style="312" customWidth="1"/>
    <col min="12040" max="12040" width="13.5703125" style="312" customWidth="1"/>
    <col min="12041" max="12041" width="14.5703125" style="312" customWidth="1"/>
    <col min="12042" max="12042" width="14.5703125" style="312" bestFit="1" customWidth="1"/>
    <col min="12043" max="12043" width="11.7109375" style="312" bestFit="1" customWidth="1"/>
    <col min="12044" max="12288" width="9.140625" style="312"/>
    <col min="12289" max="12289" width="5.28515625" style="312" customWidth="1"/>
    <col min="12290" max="12290" width="40.42578125" style="312" customWidth="1"/>
    <col min="12291" max="12291" width="13" style="312" customWidth="1"/>
    <col min="12292" max="12292" width="10.42578125" style="312" customWidth="1"/>
    <col min="12293" max="12293" width="7.140625" style="312" customWidth="1"/>
    <col min="12294" max="12294" width="8.42578125" style="312" customWidth="1"/>
    <col min="12295" max="12295" width="8.7109375" style="312" customWidth="1"/>
    <col min="12296" max="12296" width="13.5703125" style="312" customWidth="1"/>
    <col min="12297" max="12297" width="14.5703125" style="312" customWidth="1"/>
    <col min="12298" max="12298" width="14.5703125" style="312" bestFit="1" customWidth="1"/>
    <col min="12299" max="12299" width="11.7109375" style="312" bestFit="1" customWidth="1"/>
    <col min="12300" max="12544" width="9.140625" style="312"/>
    <col min="12545" max="12545" width="5.28515625" style="312" customWidth="1"/>
    <col min="12546" max="12546" width="40.42578125" style="312" customWidth="1"/>
    <col min="12547" max="12547" width="13" style="312" customWidth="1"/>
    <col min="12548" max="12548" width="10.42578125" style="312" customWidth="1"/>
    <col min="12549" max="12549" width="7.140625" style="312" customWidth="1"/>
    <col min="12550" max="12550" width="8.42578125" style="312" customWidth="1"/>
    <col min="12551" max="12551" width="8.7109375" style="312" customWidth="1"/>
    <col min="12552" max="12552" width="13.5703125" style="312" customWidth="1"/>
    <col min="12553" max="12553" width="14.5703125" style="312" customWidth="1"/>
    <col min="12554" max="12554" width="14.5703125" style="312" bestFit="1" customWidth="1"/>
    <col min="12555" max="12555" width="11.7109375" style="312" bestFit="1" customWidth="1"/>
    <col min="12556" max="12800" width="9.140625" style="312"/>
    <col min="12801" max="12801" width="5.28515625" style="312" customWidth="1"/>
    <col min="12802" max="12802" width="40.42578125" style="312" customWidth="1"/>
    <col min="12803" max="12803" width="13" style="312" customWidth="1"/>
    <col min="12804" max="12804" width="10.42578125" style="312" customWidth="1"/>
    <col min="12805" max="12805" width="7.140625" style="312" customWidth="1"/>
    <col min="12806" max="12806" width="8.42578125" style="312" customWidth="1"/>
    <col min="12807" max="12807" width="8.7109375" style="312" customWidth="1"/>
    <col min="12808" max="12808" width="13.5703125" style="312" customWidth="1"/>
    <col min="12809" max="12809" width="14.5703125" style="312" customWidth="1"/>
    <col min="12810" max="12810" width="14.5703125" style="312" bestFit="1" customWidth="1"/>
    <col min="12811" max="12811" width="11.7109375" style="312" bestFit="1" customWidth="1"/>
    <col min="12812" max="13056" width="9.140625" style="312"/>
    <col min="13057" max="13057" width="5.28515625" style="312" customWidth="1"/>
    <col min="13058" max="13058" width="40.42578125" style="312" customWidth="1"/>
    <col min="13059" max="13059" width="13" style="312" customWidth="1"/>
    <col min="13060" max="13060" width="10.42578125" style="312" customWidth="1"/>
    <col min="13061" max="13061" width="7.140625" style="312" customWidth="1"/>
    <col min="13062" max="13062" width="8.42578125" style="312" customWidth="1"/>
    <col min="13063" max="13063" width="8.7109375" style="312" customWidth="1"/>
    <col min="13064" max="13064" width="13.5703125" style="312" customWidth="1"/>
    <col min="13065" max="13065" width="14.5703125" style="312" customWidth="1"/>
    <col min="13066" max="13066" width="14.5703125" style="312" bestFit="1" customWidth="1"/>
    <col min="13067" max="13067" width="11.7109375" style="312" bestFit="1" customWidth="1"/>
    <col min="13068" max="13312" width="9.140625" style="312"/>
    <col min="13313" max="13313" width="5.28515625" style="312" customWidth="1"/>
    <col min="13314" max="13314" width="40.42578125" style="312" customWidth="1"/>
    <col min="13315" max="13315" width="13" style="312" customWidth="1"/>
    <col min="13316" max="13316" width="10.42578125" style="312" customWidth="1"/>
    <col min="13317" max="13317" width="7.140625" style="312" customWidth="1"/>
    <col min="13318" max="13318" width="8.42578125" style="312" customWidth="1"/>
    <col min="13319" max="13319" width="8.7109375" style="312" customWidth="1"/>
    <col min="13320" max="13320" width="13.5703125" style="312" customWidth="1"/>
    <col min="13321" max="13321" width="14.5703125" style="312" customWidth="1"/>
    <col min="13322" max="13322" width="14.5703125" style="312" bestFit="1" customWidth="1"/>
    <col min="13323" max="13323" width="11.7109375" style="312" bestFit="1" customWidth="1"/>
    <col min="13324" max="13568" width="9.140625" style="312"/>
    <col min="13569" max="13569" width="5.28515625" style="312" customWidth="1"/>
    <col min="13570" max="13570" width="40.42578125" style="312" customWidth="1"/>
    <col min="13571" max="13571" width="13" style="312" customWidth="1"/>
    <col min="13572" max="13572" width="10.42578125" style="312" customWidth="1"/>
    <col min="13573" max="13573" width="7.140625" style="312" customWidth="1"/>
    <col min="13574" max="13574" width="8.42578125" style="312" customWidth="1"/>
    <col min="13575" max="13575" width="8.7109375" style="312" customWidth="1"/>
    <col min="13576" max="13576" width="13.5703125" style="312" customWidth="1"/>
    <col min="13577" max="13577" width="14.5703125" style="312" customWidth="1"/>
    <col min="13578" max="13578" width="14.5703125" style="312" bestFit="1" customWidth="1"/>
    <col min="13579" max="13579" width="11.7109375" style="312" bestFit="1" customWidth="1"/>
    <col min="13580" max="13824" width="9.140625" style="312"/>
    <col min="13825" max="13825" width="5.28515625" style="312" customWidth="1"/>
    <col min="13826" max="13826" width="40.42578125" style="312" customWidth="1"/>
    <col min="13827" max="13827" width="13" style="312" customWidth="1"/>
    <col min="13828" max="13828" width="10.42578125" style="312" customWidth="1"/>
    <col min="13829" max="13829" width="7.140625" style="312" customWidth="1"/>
    <col min="13830" max="13830" width="8.42578125" style="312" customWidth="1"/>
    <col min="13831" max="13831" width="8.7109375" style="312" customWidth="1"/>
    <col min="13832" max="13832" width="13.5703125" style="312" customWidth="1"/>
    <col min="13833" max="13833" width="14.5703125" style="312" customWidth="1"/>
    <col min="13834" max="13834" width="14.5703125" style="312" bestFit="1" customWidth="1"/>
    <col min="13835" max="13835" width="11.7109375" style="312" bestFit="1" customWidth="1"/>
    <col min="13836" max="14080" width="9.140625" style="312"/>
    <col min="14081" max="14081" width="5.28515625" style="312" customWidth="1"/>
    <col min="14082" max="14082" width="40.42578125" style="312" customWidth="1"/>
    <col min="14083" max="14083" width="13" style="312" customWidth="1"/>
    <col min="14084" max="14084" width="10.42578125" style="312" customWidth="1"/>
    <col min="14085" max="14085" width="7.140625" style="312" customWidth="1"/>
    <col min="14086" max="14086" width="8.42578125" style="312" customWidth="1"/>
    <col min="14087" max="14087" width="8.7109375" style="312" customWidth="1"/>
    <col min="14088" max="14088" width="13.5703125" style="312" customWidth="1"/>
    <col min="14089" max="14089" width="14.5703125" style="312" customWidth="1"/>
    <col min="14090" max="14090" width="14.5703125" style="312" bestFit="1" customWidth="1"/>
    <col min="14091" max="14091" width="11.7109375" style="312" bestFit="1" customWidth="1"/>
    <col min="14092" max="14336" width="9.140625" style="312"/>
    <col min="14337" max="14337" width="5.28515625" style="312" customWidth="1"/>
    <col min="14338" max="14338" width="40.42578125" style="312" customWidth="1"/>
    <col min="14339" max="14339" width="13" style="312" customWidth="1"/>
    <col min="14340" max="14340" width="10.42578125" style="312" customWidth="1"/>
    <col min="14341" max="14341" width="7.140625" style="312" customWidth="1"/>
    <col min="14342" max="14342" width="8.42578125" style="312" customWidth="1"/>
    <col min="14343" max="14343" width="8.7109375" style="312" customWidth="1"/>
    <col min="14344" max="14344" width="13.5703125" style="312" customWidth="1"/>
    <col min="14345" max="14345" width="14.5703125" style="312" customWidth="1"/>
    <col min="14346" max="14346" width="14.5703125" style="312" bestFit="1" customWidth="1"/>
    <col min="14347" max="14347" width="11.7109375" style="312" bestFit="1" customWidth="1"/>
    <col min="14348" max="14592" width="9.140625" style="312"/>
    <col min="14593" max="14593" width="5.28515625" style="312" customWidth="1"/>
    <col min="14594" max="14594" width="40.42578125" style="312" customWidth="1"/>
    <col min="14595" max="14595" width="13" style="312" customWidth="1"/>
    <col min="14596" max="14596" width="10.42578125" style="312" customWidth="1"/>
    <col min="14597" max="14597" width="7.140625" style="312" customWidth="1"/>
    <col min="14598" max="14598" width="8.42578125" style="312" customWidth="1"/>
    <col min="14599" max="14599" width="8.7109375" style="312" customWidth="1"/>
    <col min="14600" max="14600" width="13.5703125" style="312" customWidth="1"/>
    <col min="14601" max="14601" width="14.5703125" style="312" customWidth="1"/>
    <col min="14602" max="14602" width="14.5703125" style="312" bestFit="1" customWidth="1"/>
    <col min="14603" max="14603" width="11.7109375" style="312" bestFit="1" customWidth="1"/>
    <col min="14604" max="14848" width="9.140625" style="312"/>
    <col min="14849" max="14849" width="5.28515625" style="312" customWidth="1"/>
    <col min="14850" max="14850" width="40.42578125" style="312" customWidth="1"/>
    <col min="14851" max="14851" width="13" style="312" customWidth="1"/>
    <col min="14852" max="14852" width="10.42578125" style="312" customWidth="1"/>
    <col min="14853" max="14853" width="7.140625" style="312" customWidth="1"/>
    <col min="14854" max="14854" width="8.42578125" style="312" customWidth="1"/>
    <col min="14855" max="14855" width="8.7109375" style="312" customWidth="1"/>
    <col min="14856" max="14856" width="13.5703125" style="312" customWidth="1"/>
    <col min="14857" max="14857" width="14.5703125" style="312" customWidth="1"/>
    <col min="14858" max="14858" width="14.5703125" style="312" bestFit="1" customWidth="1"/>
    <col min="14859" max="14859" width="11.7109375" style="312" bestFit="1" customWidth="1"/>
    <col min="14860" max="15104" width="9.140625" style="312"/>
    <col min="15105" max="15105" width="5.28515625" style="312" customWidth="1"/>
    <col min="15106" max="15106" width="40.42578125" style="312" customWidth="1"/>
    <col min="15107" max="15107" width="13" style="312" customWidth="1"/>
    <col min="15108" max="15108" width="10.42578125" style="312" customWidth="1"/>
    <col min="15109" max="15109" width="7.140625" style="312" customWidth="1"/>
    <col min="15110" max="15110" width="8.42578125" style="312" customWidth="1"/>
    <col min="15111" max="15111" width="8.7109375" style="312" customWidth="1"/>
    <col min="15112" max="15112" width="13.5703125" style="312" customWidth="1"/>
    <col min="15113" max="15113" width="14.5703125" style="312" customWidth="1"/>
    <col min="15114" max="15114" width="14.5703125" style="312" bestFit="1" customWidth="1"/>
    <col min="15115" max="15115" width="11.7109375" style="312" bestFit="1" customWidth="1"/>
    <col min="15116" max="15360" width="9.140625" style="312"/>
    <col min="15361" max="15361" width="5.28515625" style="312" customWidth="1"/>
    <col min="15362" max="15362" width="40.42578125" style="312" customWidth="1"/>
    <col min="15363" max="15363" width="13" style="312" customWidth="1"/>
    <col min="15364" max="15364" width="10.42578125" style="312" customWidth="1"/>
    <col min="15365" max="15365" width="7.140625" style="312" customWidth="1"/>
    <col min="15366" max="15366" width="8.42578125" style="312" customWidth="1"/>
    <col min="15367" max="15367" width="8.7109375" style="312" customWidth="1"/>
    <col min="15368" max="15368" width="13.5703125" style="312" customWidth="1"/>
    <col min="15369" max="15369" width="14.5703125" style="312" customWidth="1"/>
    <col min="15370" max="15370" width="14.5703125" style="312" bestFit="1" customWidth="1"/>
    <col min="15371" max="15371" width="11.7109375" style="312" bestFit="1" customWidth="1"/>
    <col min="15372" max="15616" width="9.140625" style="312"/>
    <col min="15617" max="15617" width="5.28515625" style="312" customWidth="1"/>
    <col min="15618" max="15618" width="40.42578125" style="312" customWidth="1"/>
    <col min="15619" max="15619" width="13" style="312" customWidth="1"/>
    <col min="15620" max="15620" width="10.42578125" style="312" customWidth="1"/>
    <col min="15621" max="15621" width="7.140625" style="312" customWidth="1"/>
    <col min="15622" max="15622" width="8.42578125" style="312" customWidth="1"/>
    <col min="15623" max="15623" width="8.7109375" style="312" customWidth="1"/>
    <col min="15624" max="15624" width="13.5703125" style="312" customWidth="1"/>
    <col min="15625" max="15625" width="14.5703125" style="312" customWidth="1"/>
    <col min="15626" max="15626" width="14.5703125" style="312" bestFit="1" customWidth="1"/>
    <col min="15627" max="15627" width="11.7109375" style="312" bestFit="1" customWidth="1"/>
    <col min="15628" max="15872" width="9.140625" style="312"/>
    <col min="15873" max="15873" width="5.28515625" style="312" customWidth="1"/>
    <col min="15874" max="15874" width="40.42578125" style="312" customWidth="1"/>
    <col min="15875" max="15875" width="13" style="312" customWidth="1"/>
    <col min="15876" max="15876" width="10.42578125" style="312" customWidth="1"/>
    <col min="15877" max="15877" width="7.140625" style="312" customWidth="1"/>
    <col min="15878" max="15878" width="8.42578125" style="312" customWidth="1"/>
    <col min="15879" max="15879" width="8.7109375" style="312" customWidth="1"/>
    <col min="15880" max="15880" width="13.5703125" style="312" customWidth="1"/>
    <col min="15881" max="15881" width="14.5703125" style="312" customWidth="1"/>
    <col min="15882" max="15882" width="14.5703125" style="312" bestFit="1" customWidth="1"/>
    <col min="15883" max="15883" width="11.7109375" style="312" bestFit="1" customWidth="1"/>
    <col min="15884" max="16128" width="9.140625" style="312"/>
    <col min="16129" max="16129" width="5.28515625" style="312" customWidth="1"/>
    <col min="16130" max="16130" width="40.42578125" style="312" customWidth="1"/>
    <col min="16131" max="16131" width="13" style="312" customWidth="1"/>
    <col min="16132" max="16132" width="10.42578125" style="312" customWidth="1"/>
    <col min="16133" max="16133" width="7.140625" style="312" customWidth="1"/>
    <col min="16134" max="16134" width="8.42578125" style="312" customWidth="1"/>
    <col min="16135" max="16135" width="8.7109375" style="312" customWidth="1"/>
    <col min="16136" max="16136" width="13.5703125" style="312" customWidth="1"/>
    <col min="16137" max="16137" width="14.5703125" style="312" customWidth="1"/>
    <col min="16138" max="16138" width="14.5703125" style="312" bestFit="1" customWidth="1"/>
    <col min="16139" max="16139" width="11.7109375" style="312" bestFit="1" customWidth="1"/>
    <col min="16140" max="16384" width="9.140625" style="312"/>
  </cols>
  <sheetData>
    <row r="1" spans="1:32" ht="25.5" customHeight="1" x14ac:dyDescent="0.25">
      <c r="B1" s="1725" t="s">
        <v>565</v>
      </c>
      <c r="C1" s="1725"/>
      <c r="D1" s="1725"/>
      <c r="E1" s="1725"/>
      <c r="F1" s="1725"/>
      <c r="G1" s="1725"/>
      <c r="H1" s="1725"/>
      <c r="I1" s="1725"/>
    </row>
    <row r="2" spans="1:32" ht="15" customHeight="1" x14ac:dyDescent="0.2"/>
    <row r="4" spans="1:32" ht="14.1" customHeight="1" x14ac:dyDescent="0.2">
      <c r="A4" s="997"/>
      <c r="B4" s="998"/>
      <c r="C4" s="999"/>
      <c r="D4" s="1000"/>
      <c r="E4" s="1000"/>
      <c r="F4" s="1000"/>
      <c r="G4" s="1001" t="s">
        <v>487</v>
      </c>
      <c r="H4" s="1000" t="s">
        <v>488</v>
      </c>
      <c r="I4" s="1425"/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</row>
    <row r="5" spans="1:32" ht="14.1" customHeight="1" x14ac:dyDescent="0.2">
      <c r="A5" s="1002" t="s">
        <v>1</v>
      </c>
      <c r="B5" s="1003" t="s">
        <v>2</v>
      </c>
      <c r="C5" s="1004" t="s">
        <v>489</v>
      </c>
      <c r="D5" s="1005" t="s">
        <v>490</v>
      </c>
      <c r="E5" s="1005" t="s">
        <v>491</v>
      </c>
      <c r="F5" s="1005" t="s">
        <v>492</v>
      </c>
      <c r="G5" s="1005" t="s">
        <v>493</v>
      </c>
      <c r="H5" s="1005" t="s">
        <v>494</v>
      </c>
      <c r="I5" s="1005" t="s">
        <v>495</v>
      </c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</row>
    <row r="6" spans="1:32" ht="14.1" customHeight="1" x14ac:dyDescent="0.2">
      <c r="A6" s="1002" t="s">
        <v>7</v>
      </c>
      <c r="B6" s="1003"/>
      <c r="C6" s="1004"/>
      <c r="D6" s="1005" t="s">
        <v>496</v>
      </c>
      <c r="E6" s="1005"/>
      <c r="F6" s="1005" t="s">
        <v>497</v>
      </c>
      <c r="G6" s="1005" t="s">
        <v>498</v>
      </c>
      <c r="H6" s="1005" t="s">
        <v>499</v>
      </c>
      <c r="I6" s="1005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</row>
    <row r="7" spans="1:32" ht="14.1" customHeight="1" x14ac:dyDescent="0.2">
      <c r="A7" s="1002"/>
      <c r="B7" s="1003"/>
      <c r="C7" s="1004"/>
      <c r="D7" s="1005"/>
      <c r="E7" s="1006"/>
      <c r="F7" s="1006"/>
      <c r="G7" s="1006"/>
      <c r="H7" s="1006" t="s">
        <v>19</v>
      </c>
      <c r="I7" s="1005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</row>
    <row r="8" spans="1:32" ht="17.100000000000001" customHeight="1" x14ac:dyDescent="0.2">
      <c r="A8" s="1007"/>
      <c r="B8" s="1008" t="s">
        <v>500</v>
      </c>
      <c r="C8" s="1009"/>
      <c r="D8" s="1010"/>
      <c r="E8" s="18"/>
      <c r="F8" s="1011"/>
      <c r="G8" s="1011"/>
      <c r="H8" s="1012"/>
      <c r="I8" s="1013"/>
      <c r="J8" s="1014"/>
      <c r="K8" s="1061"/>
      <c r="L8" s="1061"/>
      <c r="M8" s="1061"/>
      <c r="N8" s="1061"/>
      <c r="O8" s="1061"/>
      <c r="P8" s="1061"/>
      <c r="Q8" s="1061"/>
      <c r="R8" s="1061"/>
      <c r="S8" s="1061"/>
      <c r="T8" s="1061"/>
      <c r="U8" s="1061"/>
      <c r="V8" s="1061"/>
      <c r="W8" s="1061"/>
      <c r="X8" s="1061"/>
      <c r="Y8" s="1061"/>
      <c r="Z8" s="1061"/>
      <c r="AA8" s="1061"/>
      <c r="AB8" s="1061"/>
      <c r="AC8" s="1061"/>
      <c r="AD8" s="1061"/>
      <c r="AE8" s="1061"/>
      <c r="AF8" s="1061"/>
    </row>
    <row r="9" spans="1:32" s="1427" customFormat="1" ht="33.75" customHeight="1" x14ac:dyDescent="0.25">
      <c r="A9" s="1007"/>
      <c r="B9" s="1042" t="s">
        <v>531</v>
      </c>
      <c r="C9" s="1726" t="s">
        <v>502</v>
      </c>
      <c r="D9" s="1727"/>
      <c r="E9" s="1727"/>
      <c r="F9" s="1727"/>
      <c r="G9" s="1727"/>
      <c r="H9" s="1727"/>
      <c r="I9" s="1728"/>
      <c r="J9" s="1014"/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</row>
    <row r="10" spans="1:32" s="1427" customFormat="1" ht="75" x14ac:dyDescent="0.25">
      <c r="A10" s="1007">
        <v>1</v>
      </c>
      <c r="B10" s="1016" t="s">
        <v>532</v>
      </c>
      <c r="C10" s="1017" t="s">
        <v>504</v>
      </c>
      <c r="D10" s="1007" t="s">
        <v>505</v>
      </c>
      <c r="E10" s="1018">
        <v>1</v>
      </c>
      <c r="F10" s="1019"/>
      <c r="G10" s="1019"/>
      <c r="H10" s="1020">
        <v>423795</v>
      </c>
      <c r="I10" s="1021">
        <f>SUM(E10*H10*0.5)</f>
        <v>211897.5</v>
      </c>
      <c r="J10" s="1043">
        <f>SUM(E10*H10*0.23)</f>
        <v>97472.85</v>
      </c>
      <c r="K10" s="1426"/>
      <c r="L10" s="1426"/>
      <c r="M10" s="1426"/>
      <c r="N10" s="1426"/>
      <c r="O10" s="1426"/>
      <c r="P10" s="1426"/>
      <c r="Q10" s="1426"/>
      <c r="R10" s="1426"/>
      <c r="S10" s="1426"/>
      <c r="T10" s="1426"/>
      <c r="U10" s="1426"/>
      <c r="V10" s="1426"/>
      <c r="W10" s="1426"/>
      <c r="X10" s="1426"/>
      <c r="Y10" s="1426"/>
      <c r="Z10" s="1426"/>
      <c r="AA10" s="1426"/>
      <c r="AB10" s="1426"/>
      <c r="AC10" s="1426"/>
      <c r="AD10" s="1426"/>
      <c r="AE10" s="1426"/>
      <c r="AF10" s="1426"/>
    </row>
    <row r="11" spans="1:32" ht="63" customHeight="1" x14ac:dyDescent="0.2">
      <c r="A11" s="1007">
        <v>2</v>
      </c>
      <c r="B11" s="1016" t="s">
        <v>533</v>
      </c>
      <c r="C11" s="1017" t="s">
        <v>507</v>
      </c>
      <c r="D11" s="1007" t="s">
        <v>505</v>
      </c>
      <c r="E11" s="1018">
        <v>0</v>
      </c>
      <c r="F11" s="1019"/>
      <c r="G11" s="1019"/>
      <c r="H11" s="1020">
        <v>526205</v>
      </c>
      <c r="I11" s="1021">
        <f>SUM(E11*H11)</f>
        <v>0</v>
      </c>
      <c r="J11" s="1043">
        <f>SUM(H11*E11*0.23)</f>
        <v>0</v>
      </c>
      <c r="K11" s="1061"/>
      <c r="L11" s="1061"/>
      <c r="M11" s="1061"/>
      <c r="N11" s="1061"/>
      <c r="O11" s="1061"/>
      <c r="P11" s="1061"/>
      <c r="Q11" s="1061"/>
      <c r="R11" s="1061"/>
      <c r="S11" s="1061"/>
      <c r="T11" s="1061"/>
      <c r="U11" s="1061"/>
      <c r="V11" s="1061"/>
      <c r="W11" s="1061"/>
      <c r="X11" s="1061"/>
      <c r="Y11" s="1061"/>
      <c r="Z11" s="1061"/>
      <c r="AA11" s="1061"/>
      <c r="AB11" s="1061"/>
      <c r="AC11" s="1061"/>
      <c r="AD11" s="1061"/>
      <c r="AE11" s="1061"/>
      <c r="AF11" s="1061"/>
    </row>
    <row r="12" spans="1:32" ht="18" customHeight="1" x14ac:dyDescent="0.2">
      <c r="A12" s="1007"/>
      <c r="B12" s="1383" t="s">
        <v>508</v>
      </c>
      <c r="C12" s="1023"/>
      <c r="D12" s="1024"/>
      <c r="E12" s="1025"/>
      <c r="F12" s="1026"/>
      <c r="G12" s="1027"/>
      <c r="H12" s="1020"/>
      <c r="I12" s="1021">
        <f>SUM(I10:I11)</f>
        <v>211897.5</v>
      </c>
      <c r="J12" s="1014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  <c r="AF12" s="1061"/>
    </row>
    <row r="13" spans="1:32" ht="15" x14ac:dyDescent="0.2">
      <c r="A13" s="1007"/>
      <c r="B13" s="1729" t="s">
        <v>534</v>
      </c>
      <c r="C13" s="1730"/>
      <c r="D13" s="1730"/>
      <c r="E13" s="1730"/>
      <c r="F13" s="1730"/>
      <c r="G13" s="1731"/>
      <c r="H13" s="1020"/>
      <c r="I13" s="1028">
        <f>ROUND(I12*0.23,2)</f>
        <v>48736.43</v>
      </c>
      <c r="J13" s="1022"/>
      <c r="K13" s="1061"/>
      <c r="L13" s="1061"/>
      <c r="M13" s="1061"/>
      <c r="N13" s="1061"/>
      <c r="O13" s="1061"/>
      <c r="P13" s="1061"/>
      <c r="Q13" s="1061"/>
      <c r="R13" s="1061"/>
      <c r="S13" s="1061"/>
      <c r="T13" s="1061"/>
      <c r="U13" s="1061"/>
      <c r="V13" s="1061"/>
      <c r="W13" s="1061"/>
      <c r="X13" s="1061"/>
      <c r="Y13" s="1061"/>
      <c r="Z13" s="1061"/>
      <c r="AA13" s="1061"/>
      <c r="AB13" s="1061"/>
      <c r="AC13" s="1061"/>
      <c r="AD13" s="1061"/>
      <c r="AE13" s="1061"/>
      <c r="AF13" s="1061"/>
    </row>
    <row r="14" spans="1:32" ht="63" customHeight="1" x14ac:dyDescent="0.2">
      <c r="A14" s="1007">
        <v>4</v>
      </c>
      <c r="B14" s="1016" t="s">
        <v>535</v>
      </c>
      <c r="C14" s="1029" t="s">
        <v>536</v>
      </c>
      <c r="D14" s="1007" t="s">
        <v>512</v>
      </c>
      <c r="E14" s="1018">
        <v>4</v>
      </c>
      <c r="F14" s="1019">
        <v>3.2</v>
      </c>
      <c r="G14" s="1019">
        <v>6.4</v>
      </c>
      <c r="H14" s="1020">
        <v>280</v>
      </c>
      <c r="I14" s="1021">
        <f t="shared" ref="I14:I19" si="0">H14*G14*E14</f>
        <v>7168</v>
      </c>
      <c r="J14" s="1014"/>
      <c r="K14" s="1061"/>
      <c r="L14" s="1061"/>
      <c r="M14" s="1061"/>
      <c r="N14" s="1061"/>
      <c r="O14" s="1061"/>
      <c r="P14" s="1061"/>
      <c r="Q14" s="1061"/>
      <c r="R14" s="1061"/>
      <c r="S14" s="1061"/>
      <c r="T14" s="1061"/>
      <c r="U14" s="1061"/>
      <c r="V14" s="1061"/>
      <c r="W14" s="1061"/>
      <c r="X14" s="1061"/>
      <c r="Y14" s="1061"/>
      <c r="Z14" s="1061"/>
      <c r="AA14" s="1061"/>
      <c r="AB14" s="1061"/>
      <c r="AC14" s="1061"/>
      <c r="AD14" s="1061"/>
      <c r="AE14" s="1061"/>
      <c r="AF14" s="1061"/>
    </row>
    <row r="15" spans="1:32" ht="74.25" customHeight="1" x14ac:dyDescent="0.2">
      <c r="A15" s="1007">
        <v>5</v>
      </c>
      <c r="B15" s="1044" t="s">
        <v>537</v>
      </c>
      <c r="C15" s="1017" t="s">
        <v>538</v>
      </c>
      <c r="D15" s="1007" t="s">
        <v>512</v>
      </c>
      <c r="E15" s="1045">
        <v>0</v>
      </c>
      <c r="F15" s="1046">
        <v>3.4</v>
      </c>
      <c r="G15" s="1046">
        <v>8.6999999999999993</v>
      </c>
      <c r="H15" s="1021">
        <v>287</v>
      </c>
      <c r="I15" s="1021">
        <f t="shared" si="0"/>
        <v>0</v>
      </c>
      <c r="J15" s="1014"/>
      <c r="K15" s="1061"/>
      <c r="L15" s="1061"/>
      <c r="M15" s="1061"/>
      <c r="N15" s="1061"/>
      <c r="O15" s="1061"/>
      <c r="P15" s="1061"/>
      <c r="Q15" s="1061"/>
      <c r="R15" s="1061"/>
      <c r="S15" s="1061"/>
      <c r="T15" s="1061"/>
      <c r="U15" s="1061"/>
      <c r="V15" s="1061"/>
      <c r="W15" s="1061"/>
      <c r="X15" s="1061"/>
      <c r="Y15" s="1061"/>
      <c r="Z15" s="1061"/>
      <c r="AA15" s="1061"/>
      <c r="AB15" s="1061"/>
      <c r="AC15" s="1061"/>
      <c r="AD15" s="1061"/>
      <c r="AE15" s="1061"/>
      <c r="AF15" s="1061"/>
    </row>
    <row r="16" spans="1:32" ht="75" customHeight="1" x14ac:dyDescent="0.2">
      <c r="A16" s="1007">
        <v>6</v>
      </c>
      <c r="B16" s="1016" t="s">
        <v>539</v>
      </c>
      <c r="C16" s="1017" t="s">
        <v>540</v>
      </c>
      <c r="D16" s="1007" t="s">
        <v>512</v>
      </c>
      <c r="E16" s="1018">
        <v>7</v>
      </c>
      <c r="F16" s="1019">
        <v>3.4</v>
      </c>
      <c r="G16" s="1019">
        <v>12.4</v>
      </c>
      <c r="H16" s="1020">
        <v>287</v>
      </c>
      <c r="I16" s="1021">
        <f t="shared" si="0"/>
        <v>24911.600000000002</v>
      </c>
      <c r="J16" s="1014"/>
      <c r="K16" s="1061"/>
      <c r="L16" s="1061"/>
      <c r="M16" s="1061"/>
      <c r="N16" s="1061"/>
      <c r="O16" s="1061"/>
      <c r="P16" s="1061"/>
      <c r="Q16" s="1061"/>
      <c r="R16" s="1061"/>
      <c r="S16" s="1061"/>
      <c r="T16" s="1061"/>
      <c r="U16" s="1061"/>
      <c r="V16" s="1061"/>
      <c r="W16" s="1061"/>
      <c r="X16" s="1061"/>
      <c r="Y16" s="1061"/>
      <c r="Z16" s="1061"/>
      <c r="AA16" s="1061"/>
      <c r="AB16" s="1061"/>
      <c r="AC16" s="1061"/>
      <c r="AD16" s="1061"/>
      <c r="AE16" s="1061"/>
      <c r="AF16" s="1061"/>
    </row>
    <row r="17" spans="1:32" s="1033" customFormat="1" ht="32.25" customHeight="1" x14ac:dyDescent="0.2">
      <c r="A17" s="1007">
        <v>7</v>
      </c>
      <c r="B17" s="1047" t="s">
        <v>519</v>
      </c>
      <c r="C17" s="1017" t="s">
        <v>520</v>
      </c>
      <c r="D17" s="1007" t="s">
        <v>521</v>
      </c>
      <c r="E17" s="1048">
        <v>0</v>
      </c>
      <c r="F17" s="1046">
        <v>3.5</v>
      </c>
      <c r="G17" s="1046">
        <v>130.9</v>
      </c>
      <c r="H17" s="1021">
        <v>290</v>
      </c>
      <c r="I17" s="1021">
        <f t="shared" si="0"/>
        <v>0</v>
      </c>
      <c r="J17" s="1014"/>
      <c r="K17" s="1031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1032"/>
      <c r="AF17" s="1032"/>
    </row>
    <row r="18" spans="1:32" s="1033" customFormat="1" ht="28.5" customHeight="1" x14ac:dyDescent="0.2">
      <c r="A18" s="1007">
        <v>8</v>
      </c>
      <c r="B18" s="1047" t="s">
        <v>522</v>
      </c>
      <c r="C18" s="1017" t="s">
        <v>523</v>
      </c>
      <c r="D18" s="1007" t="s">
        <v>521</v>
      </c>
      <c r="E18" s="1048">
        <v>0</v>
      </c>
      <c r="F18" s="1046">
        <v>3.5</v>
      </c>
      <c r="G18" s="1046">
        <v>206.3</v>
      </c>
      <c r="H18" s="1021">
        <v>290</v>
      </c>
      <c r="I18" s="1021">
        <f t="shared" si="0"/>
        <v>0</v>
      </c>
      <c r="J18" s="1014"/>
      <c r="K18" s="1031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1032"/>
      <c r="AF18" s="1032"/>
    </row>
    <row r="19" spans="1:32" s="1033" customFormat="1" ht="32.25" customHeight="1" x14ac:dyDescent="0.2">
      <c r="A19" s="1007">
        <v>9</v>
      </c>
      <c r="B19" s="1383" t="s">
        <v>524</v>
      </c>
      <c r="C19" s="1017" t="s">
        <v>525</v>
      </c>
      <c r="D19" s="1007" t="s">
        <v>521</v>
      </c>
      <c r="E19" s="1019">
        <v>0.2</v>
      </c>
      <c r="F19" s="1019">
        <v>4</v>
      </c>
      <c r="G19" s="1019">
        <v>33.799999999999997</v>
      </c>
      <c r="H19" s="1020">
        <v>308</v>
      </c>
      <c r="I19" s="1021">
        <f t="shared" si="0"/>
        <v>2082.08</v>
      </c>
      <c r="J19" s="1014"/>
      <c r="K19" s="1031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</row>
    <row r="20" spans="1:32" s="1033" customFormat="1" ht="21.75" customHeight="1" x14ac:dyDescent="0.2">
      <c r="A20" s="1007"/>
      <c r="B20" s="1729" t="s">
        <v>526</v>
      </c>
      <c r="C20" s="1730"/>
      <c r="D20" s="1730"/>
      <c r="E20" s="1730"/>
      <c r="F20" s="1730"/>
      <c r="G20" s="1731"/>
      <c r="H20" s="1020"/>
      <c r="I20" s="1021">
        <f>SUM(I14:I19)</f>
        <v>34161.68</v>
      </c>
      <c r="J20" s="1014"/>
      <c r="K20" s="1031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</row>
    <row r="21" spans="1:32" s="1033" customFormat="1" ht="21.75" customHeight="1" x14ac:dyDescent="0.2">
      <c r="A21" s="1007"/>
      <c r="B21" s="1729" t="s">
        <v>527</v>
      </c>
      <c r="C21" s="1730"/>
      <c r="D21" s="1730"/>
      <c r="E21" s="1730"/>
      <c r="F21" s="1730"/>
      <c r="G21" s="1731"/>
      <c r="H21" s="1020"/>
      <c r="I21" s="1028">
        <f>ROUND(I20*1.022,2)</f>
        <v>34913.24</v>
      </c>
      <c r="J21" s="1014"/>
      <c r="K21" s="1031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</row>
    <row r="22" spans="1:32" s="1033" customFormat="1" ht="21.75" customHeight="1" x14ac:dyDescent="0.2">
      <c r="A22" s="1007"/>
      <c r="B22" s="1383" t="s">
        <v>528</v>
      </c>
      <c r="C22" s="1384"/>
      <c r="D22" s="1384"/>
      <c r="E22" s="1384"/>
      <c r="F22" s="1384"/>
      <c r="G22" s="1384"/>
      <c r="H22" s="1049"/>
      <c r="I22" s="1050">
        <f>ROUNDDOWN(SUM(I13,I21),0)</f>
        <v>83649</v>
      </c>
      <c r="J22" s="1014"/>
      <c r="K22" s="1031"/>
      <c r="L22" s="1032"/>
      <c r="M22" s="1032"/>
      <c r="N22" s="1032"/>
      <c r="O22" s="1032"/>
      <c r="P22" s="1032"/>
      <c r="Q22" s="1032"/>
      <c r="R22" s="1032"/>
      <c r="S22" s="1032"/>
      <c r="T22" s="1032"/>
      <c r="U22" s="1032"/>
      <c r="V22" s="1032"/>
      <c r="W22" s="1032"/>
      <c r="X22" s="1032"/>
      <c r="Y22" s="1032"/>
      <c r="Z22" s="1032"/>
      <c r="AA22" s="1032"/>
      <c r="AB22" s="1032"/>
      <c r="AC22" s="1032"/>
      <c r="AD22" s="1032"/>
      <c r="AE22" s="1032"/>
      <c r="AF22" s="1032"/>
    </row>
    <row r="23" spans="1:32" s="1033" customFormat="1" ht="18.75" customHeight="1" x14ac:dyDescent="0.2">
      <c r="A23" s="1007"/>
      <c r="B23" s="1051" t="s">
        <v>529</v>
      </c>
      <c r="C23" s="1381"/>
      <c r="D23" s="1382"/>
      <c r="E23" s="1382"/>
      <c r="F23" s="1382"/>
      <c r="G23" s="1382"/>
      <c r="H23" s="1382"/>
      <c r="I23" s="1050">
        <f>SUM(I8,I22)</f>
        <v>83649</v>
      </c>
      <c r="J23" s="1014"/>
      <c r="K23" s="1031"/>
      <c r="L23" s="1032"/>
      <c r="M23" s="1032"/>
      <c r="N23" s="1032"/>
      <c r="O23" s="1032"/>
      <c r="P23" s="1032"/>
      <c r="Q23" s="1032"/>
      <c r="R23" s="1032"/>
      <c r="S23" s="1032"/>
      <c r="T23" s="1032"/>
      <c r="U23" s="1032"/>
      <c r="V23" s="1032"/>
      <c r="W23" s="1032"/>
      <c r="X23" s="1032"/>
      <c r="Y23" s="1032"/>
      <c r="Z23" s="1032"/>
      <c r="AA23" s="1032"/>
      <c r="AB23" s="1032"/>
      <c r="AC23" s="1032"/>
      <c r="AD23" s="1032"/>
      <c r="AE23" s="1032"/>
      <c r="AF23" s="1032"/>
    </row>
    <row r="24" spans="1:32" s="1033" customFormat="1" ht="21" customHeight="1" x14ac:dyDescent="0.2">
      <c r="A24" s="1007"/>
      <c r="B24" s="1016" t="s">
        <v>21</v>
      </c>
      <c r="C24" s="1017"/>
      <c r="D24" s="1007"/>
      <c r="E24" s="1018"/>
      <c r="F24" s="1019"/>
      <c r="G24" s="1019"/>
      <c r="H24" s="1020"/>
      <c r="I24" s="1028">
        <f>ROUND(I23*0.18,2)</f>
        <v>15056.82</v>
      </c>
      <c r="J24" s="1014"/>
      <c r="K24" s="1031"/>
      <c r="L24" s="1032"/>
      <c r="M24" s="1032"/>
      <c r="N24" s="1032"/>
      <c r="O24" s="1032"/>
      <c r="P24" s="1032"/>
      <c r="Q24" s="1032"/>
      <c r="R24" s="1032"/>
      <c r="S24" s="1032"/>
      <c r="T24" s="1032"/>
      <c r="U24" s="1032"/>
      <c r="V24" s="1032"/>
      <c r="W24" s="1032"/>
      <c r="X24" s="1032"/>
      <c r="Y24" s="1032"/>
      <c r="Z24" s="1032"/>
      <c r="AA24" s="1032"/>
      <c r="AB24" s="1032"/>
      <c r="AC24" s="1032"/>
      <c r="AD24" s="1032"/>
      <c r="AE24" s="1032"/>
      <c r="AF24" s="1032"/>
    </row>
    <row r="25" spans="1:32" s="1033" customFormat="1" ht="21" customHeight="1" x14ac:dyDescent="0.2">
      <c r="A25" s="1007"/>
      <c r="B25" s="1016" t="s">
        <v>22</v>
      </c>
      <c r="C25" s="1017"/>
      <c r="D25" s="1007"/>
      <c r="E25" s="1018"/>
      <c r="F25" s="1019"/>
      <c r="G25" s="1019"/>
      <c r="H25" s="1020"/>
      <c r="I25" s="1028">
        <f>I23+I24</f>
        <v>98705.82</v>
      </c>
      <c r="J25" s="1014"/>
      <c r="K25" s="1031"/>
      <c r="L25" s="1032"/>
      <c r="M25" s="1032"/>
      <c r="N25" s="1032"/>
      <c r="O25" s="1032"/>
      <c r="P25" s="1032"/>
      <c r="Q25" s="1032"/>
      <c r="R25" s="1032"/>
      <c r="S25" s="1032"/>
      <c r="T25" s="1032"/>
      <c r="U25" s="1032"/>
      <c r="V25" s="1032"/>
      <c r="W25" s="1032"/>
      <c r="X25" s="1032"/>
      <c r="Y25" s="1032"/>
      <c r="Z25" s="1032"/>
      <c r="AA25" s="1032"/>
      <c r="AB25" s="1032"/>
      <c r="AC25" s="1032"/>
      <c r="AD25" s="1032"/>
      <c r="AE25" s="1032"/>
      <c r="AF25" s="1032"/>
    </row>
    <row r="26" spans="1:32" s="1033" customFormat="1" ht="21.75" customHeight="1" x14ac:dyDescent="0.2">
      <c r="A26" s="1014"/>
      <c r="B26" s="1031"/>
      <c r="C26" s="1032"/>
      <c r="D26" s="1032"/>
      <c r="E26" s="1032"/>
      <c r="F26" s="1032"/>
      <c r="G26" s="1032"/>
      <c r="H26" s="1032"/>
      <c r="I26" s="1032"/>
      <c r="J26" s="1032"/>
      <c r="K26" s="1032"/>
      <c r="L26" s="1032"/>
      <c r="M26" s="1032"/>
      <c r="N26" s="1032"/>
      <c r="O26" s="1032"/>
      <c r="P26" s="1032"/>
      <c r="Q26" s="1032"/>
      <c r="R26" s="1032"/>
      <c r="S26" s="1032"/>
      <c r="T26" s="1032"/>
      <c r="U26" s="1032"/>
      <c r="V26" s="1032"/>
      <c r="W26" s="1032"/>
    </row>
    <row r="27" spans="1:32" s="1033" customFormat="1" ht="21.75" customHeight="1" x14ac:dyDescent="0.25">
      <c r="A27" s="1111" t="s">
        <v>798</v>
      </c>
      <c r="B27" s="1402"/>
      <c r="C27" s="1112"/>
      <c r="D27" s="1067"/>
      <c r="E27" s="1403"/>
      <c r="F27" s="1061"/>
      <c r="G27" s="1397"/>
      <c r="H27" s="1067" t="s">
        <v>799</v>
      </c>
      <c r="I27" s="1032"/>
      <c r="J27" s="1032"/>
      <c r="K27" s="1032"/>
      <c r="L27" s="1032"/>
      <c r="M27" s="1032"/>
      <c r="N27" s="1032"/>
      <c r="O27" s="1032"/>
      <c r="P27" s="1032"/>
      <c r="Q27" s="1032"/>
      <c r="R27" s="1032"/>
      <c r="S27" s="1032"/>
      <c r="T27" s="1032"/>
      <c r="U27" s="1032"/>
      <c r="V27" s="1032"/>
      <c r="W27" s="1032"/>
    </row>
    <row r="28" spans="1:32" s="1033" customFormat="1" ht="15.75" x14ac:dyDescent="0.25">
      <c r="A28" s="1111"/>
      <c r="B28" s="1402"/>
      <c r="C28" s="1112"/>
      <c r="D28" s="1067"/>
      <c r="E28" s="1403"/>
      <c r="F28" s="1061"/>
      <c r="G28" s="639"/>
      <c r="H28" s="1067"/>
      <c r="I28" s="1032"/>
      <c r="J28" s="1032"/>
      <c r="K28" s="1032"/>
      <c r="L28" s="1032"/>
      <c r="M28" s="1032"/>
      <c r="N28" s="1032"/>
      <c r="O28" s="1032"/>
      <c r="P28" s="1032"/>
      <c r="Q28" s="1032"/>
      <c r="R28" s="1032"/>
      <c r="S28" s="1032"/>
      <c r="T28" s="1032"/>
      <c r="U28" s="1032"/>
      <c r="V28" s="1032"/>
      <c r="W28" s="1032"/>
    </row>
    <row r="29" spans="1:32" s="1033" customFormat="1" ht="15" x14ac:dyDescent="0.25">
      <c r="A29" s="1114"/>
      <c r="B29" s="1402"/>
      <c r="C29" s="1115"/>
      <c r="D29" s="1114"/>
      <c r="E29" s="1403"/>
      <c r="F29" s="1061"/>
      <c r="G29" s="639"/>
      <c r="H29" s="1114"/>
      <c r="I29" s="1041"/>
      <c r="J29" s="1014"/>
      <c r="K29" s="1031"/>
      <c r="L29" s="1032"/>
      <c r="M29" s="1032"/>
      <c r="N29" s="1032"/>
      <c r="O29" s="1032"/>
      <c r="P29" s="1032"/>
      <c r="Q29" s="1032"/>
      <c r="R29" s="1032"/>
      <c r="S29" s="1032"/>
      <c r="T29" s="1032"/>
      <c r="U29" s="1032"/>
      <c r="V29" s="1032"/>
      <c r="W29" s="1032"/>
      <c r="X29" s="1032"/>
      <c r="Y29" s="1032"/>
      <c r="Z29" s="1032"/>
      <c r="AA29" s="1032"/>
      <c r="AB29" s="1032"/>
      <c r="AC29" s="1032"/>
      <c r="AD29" s="1032"/>
      <c r="AE29" s="1032"/>
      <c r="AF29" s="1032"/>
    </row>
    <row r="30" spans="1:32" s="1033" customFormat="1" ht="15.75" x14ac:dyDescent="0.25">
      <c r="A30" s="1067" t="s">
        <v>800</v>
      </c>
      <c r="B30" s="1402"/>
      <c r="C30" s="1067"/>
      <c r="D30" s="1067"/>
      <c r="E30" s="1403"/>
      <c r="F30" s="312"/>
      <c r="G30" s="639"/>
      <c r="H30" s="1067" t="s">
        <v>703</v>
      </c>
      <c r="I30" s="1041"/>
      <c r="J30" s="1014"/>
      <c r="K30" s="1031"/>
      <c r="L30" s="1032"/>
      <c r="M30" s="1032"/>
      <c r="N30" s="1032"/>
      <c r="O30" s="1032"/>
      <c r="P30" s="1032"/>
      <c r="Q30" s="1032"/>
      <c r="R30" s="1032"/>
      <c r="S30" s="1032"/>
      <c r="T30" s="1032"/>
      <c r="U30" s="1032"/>
      <c r="V30" s="1032"/>
      <c r="W30" s="1032"/>
      <c r="X30" s="1032"/>
      <c r="Y30" s="1032"/>
      <c r="Z30" s="1032"/>
      <c r="AA30" s="1032"/>
      <c r="AB30" s="1032"/>
      <c r="AC30" s="1032"/>
      <c r="AD30" s="1032"/>
      <c r="AE30" s="1032"/>
      <c r="AF30" s="1032"/>
    </row>
    <row r="31" spans="1:32" s="1033" customFormat="1" ht="27" customHeight="1" x14ac:dyDescent="0.25">
      <c r="A31" s="1040"/>
      <c r="B31" s="1052"/>
      <c r="C31" s="1041"/>
      <c r="D31" s="1041"/>
      <c r="E31" s="1041"/>
      <c r="F31" s="1041"/>
      <c r="G31" s="1041"/>
      <c r="H31" s="1041"/>
      <c r="I31" s="1041"/>
      <c r="J31" s="1014"/>
      <c r="K31" s="1031"/>
      <c r="L31" s="1032"/>
      <c r="M31" s="1032"/>
      <c r="N31" s="1032"/>
      <c r="O31" s="1032"/>
      <c r="P31" s="1032"/>
      <c r="Q31" s="1032"/>
      <c r="R31" s="1032"/>
      <c r="S31" s="1032"/>
      <c r="T31" s="1032"/>
      <c r="U31" s="1032"/>
      <c r="V31" s="1032"/>
      <c r="W31" s="1032"/>
      <c r="X31" s="1032"/>
      <c r="Y31" s="1032"/>
      <c r="Z31" s="1032"/>
      <c r="AA31" s="1032"/>
      <c r="AB31" s="1032"/>
      <c r="AC31" s="1032"/>
      <c r="AD31" s="1032"/>
      <c r="AE31" s="1032"/>
      <c r="AF31" s="1032"/>
    </row>
    <row r="32" spans="1:32" s="1033" customFormat="1" ht="27" customHeight="1" x14ac:dyDescent="0.25">
      <c r="A32" s="1040"/>
      <c r="B32" s="1052"/>
      <c r="C32" s="1041"/>
      <c r="D32" s="1041"/>
      <c r="E32" s="1041"/>
      <c r="F32" s="1041"/>
      <c r="G32" s="1041"/>
      <c r="H32" s="1041"/>
      <c r="I32" s="1041"/>
      <c r="J32" s="1014"/>
      <c r="K32" s="1031"/>
      <c r="L32" s="1032"/>
      <c r="M32" s="1032"/>
      <c r="N32" s="1032"/>
      <c r="O32" s="1032"/>
      <c r="P32" s="1032"/>
      <c r="Q32" s="1032"/>
      <c r="R32" s="1032"/>
      <c r="S32" s="1032"/>
      <c r="T32" s="1032"/>
      <c r="U32" s="1032"/>
      <c r="V32" s="1032"/>
      <c r="W32" s="1032"/>
      <c r="X32" s="1032"/>
      <c r="Y32" s="1032"/>
      <c r="Z32" s="1032"/>
      <c r="AA32" s="1032"/>
      <c r="AB32" s="1032"/>
      <c r="AC32" s="1032"/>
      <c r="AD32" s="1032"/>
      <c r="AE32" s="1032"/>
      <c r="AF32" s="1032"/>
    </row>
    <row r="33" spans="1:32" s="1033" customFormat="1" ht="34.5" customHeight="1" x14ac:dyDescent="0.25">
      <c r="A33" s="1040"/>
      <c r="B33" s="1052"/>
      <c r="C33" s="1041"/>
      <c r="D33" s="1041"/>
      <c r="E33" s="1041"/>
      <c r="F33" s="1041"/>
      <c r="G33" s="1041"/>
      <c r="H33" s="1041"/>
      <c r="I33" s="1041"/>
      <c r="J33" s="1014"/>
      <c r="K33" s="1031"/>
      <c r="L33" s="1032"/>
      <c r="M33" s="1032"/>
      <c r="N33" s="1032"/>
      <c r="O33" s="1032"/>
      <c r="P33" s="1032"/>
      <c r="Q33" s="1032"/>
      <c r="R33" s="1032"/>
      <c r="S33" s="1032"/>
      <c r="T33" s="1032"/>
      <c r="U33" s="1032"/>
      <c r="V33" s="1032"/>
      <c r="W33" s="1032"/>
      <c r="X33" s="1032"/>
      <c r="Y33" s="1032"/>
      <c r="Z33" s="1032"/>
      <c r="AA33" s="1032"/>
      <c r="AB33" s="1032"/>
      <c r="AC33" s="1032"/>
      <c r="AD33" s="1032"/>
      <c r="AE33" s="1032"/>
      <c r="AF33" s="1032"/>
    </row>
    <row r="34" spans="1:32" s="1033" customFormat="1" ht="21.75" customHeight="1" x14ac:dyDescent="0.25">
      <c r="A34" s="1040"/>
      <c r="B34" s="1052"/>
      <c r="C34" s="1041"/>
      <c r="D34" s="1041"/>
      <c r="E34" s="1041"/>
      <c r="F34" s="1041"/>
      <c r="G34" s="1041"/>
      <c r="H34" s="1041"/>
      <c r="I34" s="1041"/>
      <c r="J34" s="1014"/>
      <c r="K34" s="1031"/>
      <c r="L34" s="1032"/>
      <c r="M34" s="1032"/>
      <c r="N34" s="1032"/>
      <c r="O34" s="1032"/>
      <c r="P34" s="1032"/>
      <c r="Q34" s="1032"/>
      <c r="R34" s="1032"/>
      <c r="S34" s="1032"/>
      <c r="T34" s="1032"/>
      <c r="U34" s="1032"/>
      <c r="V34" s="1032"/>
      <c r="W34" s="1032"/>
      <c r="X34" s="1032"/>
      <c r="Y34" s="1032"/>
      <c r="Z34" s="1032"/>
      <c r="AA34" s="1032"/>
      <c r="AB34" s="1032"/>
      <c r="AC34" s="1032"/>
      <c r="AD34" s="1032"/>
      <c r="AE34" s="1032"/>
      <c r="AF34" s="1032"/>
    </row>
    <row r="35" spans="1:32" s="1033" customFormat="1" ht="21.75" customHeight="1" x14ac:dyDescent="0.25">
      <c r="A35" s="1040"/>
      <c r="B35" s="1052"/>
      <c r="C35" s="1041"/>
      <c r="D35" s="1041"/>
      <c r="E35" s="1041"/>
      <c r="F35" s="1041"/>
      <c r="G35" s="1041"/>
      <c r="H35" s="1041"/>
      <c r="I35" s="1041"/>
      <c r="J35" s="1014"/>
      <c r="K35" s="1031"/>
      <c r="L35" s="1032"/>
      <c r="M35" s="1032"/>
      <c r="N35" s="1032"/>
      <c r="O35" s="1032"/>
      <c r="P35" s="1032"/>
      <c r="Q35" s="1032"/>
      <c r="R35" s="1032"/>
      <c r="S35" s="1032"/>
      <c r="T35" s="1032"/>
      <c r="U35" s="1032"/>
      <c r="V35" s="1032"/>
      <c r="W35" s="1032"/>
      <c r="X35" s="1032"/>
      <c r="Y35" s="1032"/>
      <c r="Z35" s="1032"/>
      <c r="AA35" s="1032"/>
      <c r="AB35" s="1032"/>
      <c r="AC35" s="1032"/>
      <c r="AD35" s="1032"/>
      <c r="AE35" s="1032"/>
      <c r="AF35" s="1032"/>
    </row>
    <row r="36" spans="1:32" s="1033" customFormat="1" ht="21.75" customHeight="1" x14ac:dyDescent="0.25">
      <c r="A36" s="1040"/>
      <c r="B36" s="1052"/>
      <c r="C36" s="1041"/>
      <c r="D36" s="1041"/>
      <c r="E36" s="1041"/>
      <c r="F36" s="1041"/>
      <c r="G36" s="1041"/>
      <c r="H36" s="1041"/>
      <c r="I36" s="1041"/>
      <c r="J36" s="1014"/>
      <c r="K36" s="1031"/>
      <c r="L36" s="1032"/>
      <c r="M36" s="1032"/>
      <c r="N36" s="1032"/>
      <c r="O36" s="1032"/>
      <c r="P36" s="1032"/>
      <c r="Q36" s="1032"/>
      <c r="R36" s="1032"/>
      <c r="S36" s="1032"/>
      <c r="T36" s="1032"/>
      <c r="U36" s="1032"/>
      <c r="V36" s="1032"/>
      <c r="W36" s="1032"/>
      <c r="X36" s="1032"/>
      <c r="Y36" s="1032"/>
      <c r="Z36" s="1032"/>
      <c r="AA36" s="1032"/>
      <c r="AB36" s="1032"/>
      <c r="AC36" s="1032"/>
      <c r="AD36" s="1032"/>
      <c r="AE36" s="1032"/>
      <c r="AF36" s="1032"/>
    </row>
    <row r="37" spans="1:32" s="1053" customFormat="1" ht="18.75" customHeight="1" x14ac:dyDescent="0.25">
      <c r="A37" s="1040"/>
      <c r="B37" s="1052"/>
      <c r="C37" s="1041"/>
      <c r="D37" s="1041"/>
      <c r="E37" s="1041"/>
      <c r="F37" s="1041"/>
      <c r="G37" s="1041"/>
      <c r="H37" s="1041"/>
      <c r="I37" s="1041"/>
    </row>
    <row r="38" spans="1:32" s="6" customFormat="1" ht="17.25" customHeight="1" x14ac:dyDescent="0.2">
      <c r="A38" s="996"/>
      <c r="B38" s="1424"/>
      <c r="C38" s="312"/>
      <c r="D38" s="312"/>
      <c r="E38" s="312"/>
      <c r="F38" s="312"/>
      <c r="G38" s="312"/>
      <c r="H38" s="312"/>
      <c r="I38" s="312"/>
    </row>
    <row r="39" spans="1:32" s="6" customFormat="1" ht="17.25" customHeight="1" x14ac:dyDescent="0.2">
      <c r="A39" s="996"/>
      <c r="B39" s="1424"/>
      <c r="C39" s="312"/>
      <c r="D39" s="312"/>
      <c r="E39" s="312"/>
      <c r="F39" s="312"/>
      <c r="G39" s="312"/>
      <c r="H39" s="312"/>
      <c r="I39" s="312"/>
    </row>
    <row r="40" spans="1:32" s="1041" customFormat="1" ht="15" x14ac:dyDescent="0.25">
      <c r="A40" s="996"/>
      <c r="B40" s="1424"/>
      <c r="C40" s="312"/>
      <c r="D40" s="312"/>
      <c r="E40" s="312"/>
      <c r="F40" s="312"/>
      <c r="G40" s="312"/>
      <c r="H40" s="312"/>
      <c r="I40" s="312"/>
    </row>
    <row r="41" spans="1:32" s="1041" customFormat="1" ht="15" x14ac:dyDescent="0.25">
      <c r="A41" s="996"/>
      <c r="B41" s="1424"/>
      <c r="C41" s="312"/>
      <c r="D41" s="312"/>
      <c r="E41" s="312"/>
      <c r="F41" s="312"/>
      <c r="G41" s="312"/>
      <c r="H41" s="312"/>
      <c r="I41" s="312"/>
    </row>
    <row r="42" spans="1:32" s="1041" customFormat="1" ht="15" x14ac:dyDescent="0.25">
      <c r="A42" s="996"/>
      <c r="B42" s="1424"/>
      <c r="C42" s="312"/>
      <c r="D42" s="312"/>
      <c r="E42" s="312"/>
      <c r="F42" s="312"/>
      <c r="G42" s="312"/>
      <c r="H42" s="312"/>
      <c r="I42" s="312"/>
    </row>
    <row r="43" spans="1:32" s="1041" customFormat="1" ht="15" x14ac:dyDescent="0.25">
      <c r="A43" s="996"/>
      <c r="B43" s="1424"/>
      <c r="C43" s="312"/>
      <c r="D43" s="312"/>
      <c r="E43" s="312"/>
      <c r="F43" s="312"/>
      <c r="G43" s="312"/>
      <c r="H43" s="312"/>
      <c r="I43" s="312"/>
    </row>
    <row r="44" spans="1:32" s="1041" customFormat="1" ht="15" x14ac:dyDescent="0.25">
      <c r="A44" s="996"/>
      <c r="B44" s="1424"/>
      <c r="C44" s="312"/>
      <c r="D44" s="312"/>
      <c r="E44" s="312"/>
      <c r="F44" s="312"/>
      <c r="G44" s="312"/>
      <c r="H44" s="312"/>
      <c r="I44" s="312"/>
    </row>
    <row r="45" spans="1:32" s="1041" customFormat="1" ht="15" x14ac:dyDescent="0.25">
      <c r="A45" s="996"/>
      <c r="B45" s="1424"/>
      <c r="C45" s="312"/>
      <c r="D45" s="312"/>
      <c r="E45" s="312"/>
      <c r="F45" s="312"/>
      <c r="G45" s="312"/>
      <c r="H45" s="312"/>
      <c r="I45" s="312"/>
    </row>
    <row r="46" spans="1:32" s="1041" customFormat="1" ht="15" x14ac:dyDescent="0.25">
      <c r="A46" s="996"/>
      <c r="B46" s="1424"/>
      <c r="C46" s="312"/>
      <c r="D46" s="312"/>
      <c r="E46" s="312"/>
      <c r="F46" s="312"/>
      <c r="G46" s="312"/>
      <c r="H46" s="312"/>
      <c r="I46" s="312"/>
    </row>
    <row r="47" spans="1:32" s="1041" customFormat="1" ht="15" x14ac:dyDescent="0.25">
      <c r="A47" s="996"/>
      <c r="B47" s="1424"/>
      <c r="C47" s="312"/>
      <c r="D47" s="312"/>
      <c r="E47" s="312"/>
      <c r="F47" s="312"/>
      <c r="G47" s="312"/>
      <c r="H47" s="312"/>
      <c r="I47" s="312"/>
    </row>
    <row r="48" spans="1:32" s="1041" customFormat="1" ht="15" x14ac:dyDescent="0.25">
      <c r="A48" s="996"/>
      <c r="B48" s="1424"/>
      <c r="C48" s="312"/>
      <c r="D48" s="312"/>
      <c r="E48" s="312"/>
      <c r="F48" s="312"/>
      <c r="G48" s="312"/>
      <c r="H48" s="312"/>
      <c r="I48" s="312"/>
    </row>
  </sheetData>
  <mergeCells count="5">
    <mergeCell ref="B1:I1"/>
    <mergeCell ref="C9:I9"/>
    <mergeCell ref="B13:G13"/>
    <mergeCell ref="B20:G20"/>
    <mergeCell ref="B21:G21"/>
  </mergeCells>
  <pageMargins left="0.31496062992125984" right="0.11811023622047245" top="0.74803149606299213" bottom="0.74803149606299213" header="0.31496062992125984" footer="0.31496062992125984"/>
  <pageSetup paperSize="9" scale="81"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110" zoomScaleNormal="100" zoomScaleSheetLayoutView="11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567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222680</v>
      </c>
      <c r="G8" s="1084">
        <f t="shared" si="0"/>
        <v>222680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222300</v>
      </c>
      <c r="G9" s="1079">
        <f t="shared" si="0"/>
        <v>222300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277305</v>
      </c>
      <c r="G10" s="1079">
        <f t="shared" si="0"/>
        <v>277305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277305</v>
      </c>
      <c r="G11" s="1079">
        <f t="shared" si="0"/>
        <v>277305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176985</v>
      </c>
      <c r="G12" s="1079">
        <f t="shared" si="0"/>
        <v>176985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160075</v>
      </c>
      <c r="G13" s="1079">
        <f t="shared" si="0"/>
        <v>160075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159980</v>
      </c>
      <c r="G14" s="1079">
        <f t="shared" si="0"/>
        <v>159980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1744390</v>
      </c>
    </row>
    <row r="16" spans="1:7" ht="31.5" customHeight="1" x14ac:dyDescent="0.25">
      <c r="A16" s="1085"/>
      <c r="B16" s="1733" t="s">
        <v>600</v>
      </c>
      <c r="C16" s="1734"/>
      <c r="D16" s="420" t="s">
        <v>601</v>
      </c>
      <c r="E16" s="420"/>
      <c r="F16" s="1090"/>
      <c r="G16" s="1091">
        <f>ROUND(G15*0.75,2)</f>
        <v>1308292.5</v>
      </c>
    </row>
    <row r="17" spans="1:7" ht="76.5" customHeight="1" x14ac:dyDescent="0.25">
      <c r="A17" s="1092"/>
      <c r="B17" s="1735" t="s">
        <v>602</v>
      </c>
      <c r="C17" s="1736"/>
      <c r="D17" s="281" t="s">
        <v>601</v>
      </c>
      <c r="E17" s="281"/>
      <c r="F17" s="1093"/>
      <c r="G17" s="1094">
        <f>ROUND(G16*0.868,2)</f>
        <v>1135597.8899999999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261187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261187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47013.66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308200.66000000003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23" right="0.19685039370078741" top="0.31" bottom="0.22" header="0" footer="0"/>
  <pageSetup paperSize="9" scale="98" orientation="portrait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605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32.2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222680</v>
      </c>
      <c r="G8" s="1084">
        <f t="shared" si="0"/>
        <v>222680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222300</v>
      </c>
      <c r="G9" s="1079">
        <f t="shared" si="0"/>
        <v>222300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277305</v>
      </c>
      <c r="G10" s="1079">
        <f t="shared" si="0"/>
        <v>277305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277305</v>
      </c>
      <c r="G11" s="1079">
        <f t="shared" si="0"/>
        <v>277305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176985</v>
      </c>
      <c r="G12" s="1079">
        <f t="shared" si="0"/>
        <v>176985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160075</v>
      </c>
      <c r="G13" s="1079">
        <f t="shared" si="0"/>
        <v>160075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159980</v>
      </c>
      <c r="G14" s="1079">
        <f t="shared" si="0"/>
        <v>159980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1744390</v>
      </c>
    </row>
    <row r="16" spans="1:7" ht="31.5" customHeight="1" x14ac:dyDescent="0.25">
      <c r="A16" s="1085"/>
      <c r="B16" s="1733" t="s">
        <v>606</v>
      </c>
      <c r="C16" s="1734"/>
      <c r="D16" s="420" t="s">
        <v>601</v>
      </c>
      <c r="E16" s="420"/>
      <c r="F16" s="1090"/>
      <c r="G16" s="1091">
        <f>ROUND(G15*0.75,2)</f>
        <v>1308292.5</v>
      </c>
    </row>
    <row r="17" spans="1:7" ht="76.5" customHeight="1" x14ac:dyDescent="0.25">
      <c r="A17" s="1092"/>
      <c r="B17" s="1735" t="s">
        <v>607</v>
      </c>
      <c r="C17" s="1736"/>
      <c r="D17" s="281" t="s">
        <v>601</v>
      </c>
      <c r="E17" s="281"/>
      <c r="F17" s="1093"/>
      <c r="G17" s="1094">
        <f>ROUND(G16*0.758,2)</f>
        <v>991685.72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228087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228087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41055.660000000003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269142.66000000003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608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6.7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222680</v>
      </c>
      <c r="G8" s="1084">
        <f t="shared" si="0"/>
        <v>222680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222300</v>
      </c>
      <c r="G9" s="1079">
        <f>F9*E9</f>
        <v>222300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277305</v>
      </c>
      <c r="G10" s="1079">
        <f t="shared" si="0"/>
        <v>277305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277305</v>
      </c>
      <c r="G11" s="1079">
        <f t="shared" si="0"/>
        <v>277305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176985</v>
      </c>
      <c r="G12" s="1079">
        <f t="shared" si="0"/>
        <v>176985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160075</v>
      </c>
      <c r="G13" s="1079">
        <f t="shared" si="0"/>
        <v>160075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159980</v>
      </c>
      <c r="G14" s="1079">
        <f t="shared" si="0"/>
        <v>159980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1744390</v>
      </c>
    </row>
    <row r="16" spans="1:7" ht="31.5" customHeight="1" x14ac:dyDescent="0.25">
      <c r="A16" s="1085"/>
      <c r="B16" s="1733" t="s">
        <v>609</v>
      </c>
      <c r="C16" s="1734"/>
      <c r="D16" s="420" t="s">
        <v>601</v>
      </c>
      <c r="E16" s="420"/>
      <c r="F16" s="1090"/>
      <c r="G16" s="1091">
        <f>ROUND(G15*1.7,2)</f>
        <v>2965463</v>
      </c>
    </row>
    <row r="17" spans="1:7" ht="76.5" customHeight="1" x14ac:dyDescent="0.25">
      <c r="A17" s="1092"/>
      <c r="B17" s="1735" t="s">
        <v>607</v>
      </c>
      <c r="C17" s="1736"/>
      <c r="D17" s="281" t="s">
        <v>601</v>
      </c>
      <c r="E17" s="281"/>
      <c r="F17" s="1093"/>
      <c r="G17" s="1094">
        <f>ROUND(G16*0.758,2)</f>
        <v>2247820.9500000002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516998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516998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93059.64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610057.64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topLeftCell="A13"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610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611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26695</v>
      </c>
      <c r="G6" s="1079">
        <f>F6*E6</f>
        <v>26695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407835</v>
      </c>
      <c r="G7" s="1079">
        <f t="shared" ref="G7:G14" si="0">F7*E7</f>
        <v>407835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332880</v>
      </c>
      <c r="G8" s="1084">
        <f t="shared" si="0"/>
        <v>332880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333260</v>
      </c>
      <c r="G9" s="1079">
        <f t="shared" si="0"/>
        <v>333260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387695</v>
      </c>
      <c r="G10" s="1079">
        <f t="shared" si="0"/>
        <v>387695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387695</v>
      </c>
      <c r="G11" s="1079">
        <f t="shared" si="0"/>
        <v>387695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282910</v>
      </c>
      <c r="G12" s="1079">
        <f t="shared" si="0"/>
        <v>282910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258210</v>
      </c>
      <c r="G13" s="1079">
        <f t="shared" si="0"/>
        <v>258210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257165</v>
      </c>
      <c r="G14" s="1079">
        <f t="shared" si="0"/>
        <v>257165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2674345</v>
      </c>
    </row>
    <row r="16" spans="1:7" ht="31.5" customHeight="1" x14ac:dyDescent="0.25">
      <c r="A16" s="1085"/>
      <c r="B16" s="1733" t="s">
        <v>600</v>
      </c>
      <c r="C16" s="1734"/>
      <c r="D16" s="420" t="s">
        <v>601</v>
      </c>
      <c r="E16" s="420"/>
      <c r="F16" s="1090"/>
      <c r="G16" s="1091">
        <f>ROUND(G15*0.75,2)</f>
        <v>2005758.75</v>
      </c>
    </row>
    <row r="17" spans="1:7" ht="76.5" customHeight="1" x14ac:dyDescent="0.25">
      <c r="A17" s="1092"/>
      <c r="B17" s="1735" t="s">
        <v>602</v>
      </c>
      <c r="C17" s="1736"/>
      <c r="D17" s="281" t="s">
        <v>601</v>
      </c>
      <c r="E17" s="281"/>
      <c r="F17" s="1093"/>
      <c r="G17" s="1094">
        <f>ROUND(G16*0.868,2)</f>
        <v>1740998.6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400429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400429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72077.22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472506.22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4"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612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611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26695</v>
      </c>
      <c r="G6" s="1079">
        <f>F6*E6</f>
        <v>26695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407835</v>
      </c>
      <c r="G7" s="1079">
        <f t="shared" ref="G7:G14" si="0">F7*E7</f>
        <v>407835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332880</v>
      </c>
      <c r="G8" s="1084">
        <f t="shared" si="0"/>
        <v>332880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333260</v>
      </c>
      <c r="G9" s="1079">
        <f t="shared" si="0"/>
        <v>333260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387695</v>
      </c>
      <c r="G10" s="1079">
        <f t="shared" si="0"/>
        <v>387695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387695</v>
      </c>
      <c r="G11" s="1079">
        <f t="shared" si="0"/>
        <v>387695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282910</v>
      </c>
      <c r="G12" s="1079">
        <f t="shared" si="0"/>
        <v>282910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258210</v>
      </c>
      <c r="G13" s="1079">
        <f t="shared" si="0"/>
        <v>258210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257165</v>
      </c>
      <c r="G14" s="1079">
        <f t="shared" si="0"/>
        <v>257165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2674345</v>
      </c>
    </row>
    <row r="16" spans="1:7" ht="31.5" customHeight="1" x14ac:dyDescent="0.25">
      <c r="A16" s="1085"/>
      <c r="B16" s="1733" t="s">
        <v>606</v>
      </c>
      <c r="C16" s="1734"/>
      <c r="D16" s="420" t="s">
        <v>601</v>
      </c>
      <c r="E16" s="420"/>
      <c r="F16" s="1090"/>
      <c r="G16" s="1091">
        <f>ROUND(G15*0.75,2)</f>
        <v>2005758.75</v>
      </c>
    </row>
    <row r="17" spans="1:7" ht="76.5" customHeight="1" x14ac:dyDescent="0.25">
      <c r="A17" s="1092"/>
      <c r="B17" s="1735" t="s">
        <v>607</v>
      </c>
      <c r="C17" s="1736"/>
      <c r="D17" s="281" t="s">
        <v>601</v>
      </c>
      <c r="E17" s="281"/>
      <c r="F17" s="1093"/>
      <c r="G17" s="1094">
        <f>ROUND(G16*0.758,2)</f>
        <v>1520365.13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349683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349683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62942.94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412625.94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613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611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26695</v>
      </c>
      <c r="G6" s="1079">
        <f>F6*E6</f>
        <v>26695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407835</v>
      </c>
      <c r="G7" s="1079">
        <f t="shared" ref="G7:G14" si="0">F7*E7</f>
        <v>407835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332880</v>
      </c>
      <c r="G8" s="1084">
        <f t="shared" si="0"/>
        <v>332880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333260</v>
      </c>
      <c r="G9" s="1079">
        <f t="shared" si="0"/>
        <v>333260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387695</v>
      </c>
      <c r="G10" s="1079">
        <f t="shared" si="0"/>
        <v>387695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387695</v>
      </c>
      <c r="G11" s="1079">
        <f t="shared" si="0"/>
        <v>387695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282910</v>
      </c>
      <c r="G12" s="1079">
        <f t="shared" si="0"/>
        <v>282910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258210</v>
      </c>
      <c r="G13" s="1079">
        <f t="shared" si="0"/>
        <v>258210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257165</v>
      </c>
      <c r="G14" s="1079">
        <f t="shared" si="0"/>
        <v>257165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2674345</v>
      </c>
    </row>
    <row r="16" spans="1:7" ht="31.5" customHeight="1" x14ac:dyDescent="0.25">
      <c r="A16" s="1085"/>
      <c r="B16" s="1733" t="s">
        <v>609</v>
      </c>
      <c r="C16" s="1734"/>
      <c r="D16" s="420" t="s">
        <v>601</v>
      </c>
      <c r="E16" s="420"/>
      <c r="F16" s="1090"/>
      <c r="G16" s="1091">
        <f>ROUND(G15*1.7,2)</f>
        <v>4546386.5</v>
      </c>
    </row>
    <row r="17" spans="1:7" ht="76.5" customHeight="1" x14ac:dyDescent="0.25">
      <c r="A17" s="1092"/>
      <c r="B17" s="1735" t="s">
        <v>607</v>
      </c>
      <c r="C17" s="1736"/>
      <c r="D17" s="281" t="s">
        <v>601</v>
      </c>
      <c r="E17" s="281"/>
      <c r="F17" s="1093"/>
      <c r="G17" s="1094">
        <f>ROUND(G16*0.758,2)</f>
        <v>3446160.97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792617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792617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142671.06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935288.06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18.75" x14ac:dyDescent="0.25">
      <c r="A1" s="1747" t="s">
        <v>566</v>
      </c>
      <c r="B1" s="1747"/>
      <c r="C1" s="1329"/>
      <c r="D1" s="1328"/>
    </row>
    <row r="2" spans="1:7" ht="31.5" customHeight="1" x14ac:dyDescent="0.25">
      <c r="A2" s="1739" t="s">
        <v>807</v>
      </c>
      <c r="B2" s="1739"/>
      <c r="C2" s="1739"/>
      <c r="D2" s="1739"/>
      <c r="E2" s="1739"/>
      <c r="F2" s="1739"/>
      <c r="G2" s="1739"/>
    </row>
    <row r="3" spans="1:7" ht="27.6" customHeight="1" x14ac:dyDescent="0.25">
      <c r="A3" s="1740" t="s">
        <v>568</v>
      </c>
      <c r="B3" s="1742" t="s">
        <v>569</v>
      </c>
      <c r="C3" s="1346" t="s">
        <v>570</v>
      </c>
      <c r="D3" s="1744" t="s">
        <v>571</v>
      </c>
      <c r="E3" s="1744" t="s">
        <v>491</v>
      </c>
      <c r="F3" s="1745" t="s">
        <v>434</v>
      </c>
      <c r="G3" s="1746"/>
    </row>
    <row r="4" spans="1:7" ht="16.899999999999999" customHeight="1" x14ac:dyDescent="0.25">
      <c r="A4" s="1741"/>
      <c r="B4" s="1743"/>
      <c r="C4" s="1347" t="s">
        <v>572</v>
      </c>
      <c r="D4" s="1744"/>
      <c r="E4" s="1744"/>
      <c r="F4" s="1388" t="s">
        <v>8</v>
      </c>
      <c r="G4" s="1388" t="s">
        <v>9</v>
      </c>
    </row>
    <row r="5" spans="1:7" ht="28.5" customHeight="1" x14ac:dyDescent="0.25">
      <c r="A5" s="1068"/>
      <c r="B5" s="76" t="s">
        <v>46</v>
      </c>
      <c r="C5" s="1732" t="s">
        <v>573</v>
      </c>
      <c r="D5" s="1732"/>
      <c r="E5" s="1732"/>
      <c r="F5" s="1732"/>
      <c r="G5" s="1732"/>
    </row>
    <row r="6" spans="1:7" ht="27" hidden="1" customHeight="1" x14ac:dyDescent="0.25">
      <c r="A6" s="1069"/>
      <c r="B6" s="1070"/>
      <c r="C6" s="1071"/>
      <c r="D6" s="1072"/>
      <c r="E6" s="1070"/>
      <c r="F6" s="1072"/>
      <c r="G6" s="1073"/>
    </row>
    <row r="7" spans="1:7" ht="41.45" customHeight="1" x14ac:dyDescent="0.25">
      <c r="A7" s="1074" t="s">
        <v>230</v>
      </c>
      <c r="B7" s="1075" t="s">
        <v>574</v>
      </c>
      <c r="C7" s="1076" t="s">
        <v>575</v>
      </c>
      <c r="D7" s="1077" t="s">
        <v>576</v>
      </c>
      <c r="E7" s="1077">
        <v>1</v>
      </c>
      <c r="F7" s="1078">
        <v>17765</v>
      </c>
      <c r="G7" s="1079">
        <f t="shared" ref="G7:G15" si="0">F7*E7</f>
        <v>17765</v>
      </c>
    </row>
    <row r="8" spans="1:7" ht="97.5" customHeight="1" x14ac:dyDescent="0.25">
      <c r="A8" s="1074" t="s">
        <v>294</v>
      </c>
      <c r="B8" s="1080" t="s">
        <v>577</v>
      </c>
      <c r="C8" s="414" t="s">
        <v>578</v>
      </c>
      <c r="D8" s="1069" t="s">
        <v>576</v>
      </c>
      <c r="E8" s="1069">
        <v>1</v>
      </c>
      <c r="F8" s="1078">
        <v>229995</v>
      </c>
      <c r="G8" s="1079">
        <f t="shared" si="0"/>
        <v>229995</v>
      </c>
    </row>
    <row r="9" spans="1:7" ht="66" customHeight="1" x14ac:dyDescent="0.25">
      <c r="A9" s="1081" t="s">
        <v>579</v>
      </c>
      <c r="B9" s="1082" t="s">
        <v>580</v>
      </c>
      <c r="C9" s="247" t="s">
        <v>581</v>
      </c>
      <c r="D9" s="247" t="s">
        <v>576</v>
      </c>
      <c r="E9" s="247">
        <v>1</v>
      </c>
      <c r="F9" s="1083">
        <v>222680</v>
      </c>
      <c r="G9" s="1084">
        <f t="shared" si="0"/>
        <v>222680</v>
      </c>
    </row>
    <row r="10" spans="1:7" ht="60" customHeight="1" x14ac:dyDescent="0.25">
      <c r="A10" s="1074" t="s">
        <v>582</v>
      </c>
      <c r="B10" s="1080" t="s">
        <v>583</v>
      </c>
      <c r="C10" s="414" t="s">
        <v>584</v>
      </c>
      <c r="D10" s="1069" t="s">
        <v>576</v>
      </c>
      <c r="E10" s="1069">
        <v>1</v>
      </c>
      <c r="F10" s="1078">
        <v>222300</v>
      </c>
      <c r="G10" s="1079">
        <f t="shared" si="0"/>
        <v>222300</v>
      </c>
    </row>
    <row r="11" spans="1:7" ht="19.149999999999999" customHeight="1" x14ac:dyDescent="0.25">
      <c r="A11" s="1074" t="s">
        <v>244</v>
      </c>
      <c r="B11" s="1080" t="s">
        <v>585</v>
      </c>
      <c r="C11" s="414" t="s">
        <v>586</v>
      </c>
      <c r="D11" s="1069" t="s">
        <v>576</v>
      </c>
      <c r="E11" s="1069">
        <v>1</v>
      </c>
      <c r="F11" s="1078">
        <v>277305</v>
      </c>
      <c r="G11" s="1079">
        <f t="shared" si="0"/>
        <v>277305</v>
      </c>
    </row>
    <row r="12" spans="1:7" ht="43.5" customHeight="1" x14ac:dyDescent="0.25">
      <c r="A12" s="1074" t="s">
        <v>587</v>
      </c>
      <c r="B12" s="1080" t="s">
        <v>588</v>
      </c>
      <c r="C12" s="414" t="s">
        <v>589</v>
      </c>
      <c r="D12" s="1069" t="s">
        <v>576</v>
      </c>
      <c r="E12" s="1069">
        <v>1</v>
      </c>
      <c r="F12" s="1078">
        <v>277305</v>
      </c>
      <c r="G12" s="1079">
        <f t="shared" si="0"/>
        <v>277305</v>
      </c>
    </row>
    <row r="13" spans="1:7" ht="40.15" customHeight="1" x14ac:dyDescent="0.25">
      <c r="A13" s="1074" t="s">
        <v>590</v>
      </c>
      <c r="B13" s="1080" t="s">
        <v>591</v>
      </c>
      <c r="C13" s="414" t="s">
        <v>592</v>
      </c>
      <c r="D13" s="1069" t="s">
        <v>576</v>
      </c>
      <c r="E13" s="1069">
        <v>1</v>
      </c>
      <c r="F13" s="1078">
        <v>176985</v>
      </c>
      <c r="G13" s="1079">
        <f t="shared" si="0"/>
        <v>176985</v>
      </c>
    </row>
    <row r="14" spans="1:7" ht="45" customHeight="1" x14ac:dyDescent="0.25">
      <c r="A14" s="1074" t="s">
        <v>593</v>
      </c>
      <c r="B14" s="1080" t="s">
        <v>594</v>
      </c>
      <c r="C14" s="414" t="s">
        <v>595</v>
      </c>
      <c r="D14" s="1069" t="s">
        <v>576</v>
      </c>
      <c r="E14" s="1069">
        <v>1</v>
      </c>
      <c r="F14" s="1078">
        <v>160075</v>
      </c>
      <c r="G14" s="1079">
        <f t="shared" si="0"/>
        <v>160075</v>
      </c>
    </row>
    <row r="15" spans="1:7" ht="29.45" customHeight="1" x14ac:dyDescent="0.25">
      <c r="A15" s="1074" t="s">
        <v>596</v>
      </c>
      <c r="B15" s="1080" t="s">
        <v>597</v>
      </c>
      <c r="C15" s="414" t="s">
        <v>598</v>
      </c>
      <c r="D15" s="1069" t="s">
        <v>576</v>
      </c>
      <c r="E15" s="1069">
        <v>1</v>
      </c>
      <c r="F15" s="1078">
        <v>159980</v>
      </c>
      <c r="G15" s="1079">
        <f t="shared" si="0"/>
        <v>159980</v>
      </c>
    </row>
    <row r="16" spans="1:7" ht="19.899999999999999" customHeight="1" x14ac:dyDescent="0.25">
      <c r="A16" s="1085"/>
      <c r="B16" s="1086" t="s">
        <v>599</v>
      </c>
      <c r="C16" s="1087"/>
      <c r="D16" s="1087"/>
      <c r="E16" s="1407"/>
      <c r="F16" s="1088"/>
      <c r="G16" s="1089">
        <f>SUM(G7:G15)</f>
        <v>1744390</v>
      </c>
    </row>
    <row r="17" spans="1:7" ht="31.5" customHeight="1" x14ac:dyDescent="0.25">
      <c r="A17" s="1085"/>
      <c r="B17" s="1733" t="s">
        <v>600</v>
      </c>
      <c r="C17" s="1734"/>
      <c r="D17" s="420" t="s">
        <v>601</v>
      </c>
      <c r="E17" s="420"/>
      <c r="F17" s="1090"/>
      <c r="G17" s="1091">
        <f>ROUND(G16*0.75,2)</f>
        <v>1308292.5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G17*0.23</f>
        <v>300907.27500000002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27">
        <f>G18</f>
        <v>300907.27500000002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54163.31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355070.58500000002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B23" s="1111" t="s">
        <v>798</v>
      </c>
      <c r="C23" s="1112"/>
      <c r="E23" s="1067" t="s">
        <v>799</v>
      </c>
    </row>
    <row r="24" spans="1:7" x14ac:dyDescent="0.25">
      <c r="A24" s="1113"/>
      <c r="B24" s="1114"/>
      <c r="C24" s="1115"/>
      <c r="D24" s="1114"/>
      <c r="E24" s="1114"/>
      <c r="F24" s="1299"/>
      <c r="G24" s="1114"/>
    </row>
    <row r="25" spans="1:7" x14ac:dyDescent="0.25">
      <c r="B25" s="1067" t="s">
        <v>800</v>
      </c>
      <c r="E25" s="1067" t="s">
        <v>703</v>
      </c>
      <c r="F25" s="1291"/>
    </row>
  </sheetData>
  <mergeCells count="10">
    <mergeCell ref="C5:G5"/>
    <mergeCell ref="B17:C17"/>
    <mergeCell ref="B18:C18"/>
    <mergeCell ref="A1:B1"/>
    <mergeCell ref="A2:G2"/>
    <mergeCell ref="A3:A4"/>
    <mergeCell ref="B3:B4"/>
    <mergeCell ref="D3:D4"/>
    <mergeCell ref="E3:E4"/>
    <mergeCell ref="F3:G3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614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6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1</v>
      </c>
      <c r="F8" s="1083">
        <v>222680</v>
      </c>
      <c r="G8" s="1084">
        <f t="shared" si="0"/>
        <v>222680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1</v>
      </c>
      <c r="F9" s="1078">
        <v>222300</v>
      </c>
      <c r="G9" s="1079">
        <f t="shared" si="0"/>
        <v>222300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1</v>
      </c>
      <c r="F10" s="1078">
        <v>277305</v>
      </c>
      <c r="G10" s="1079">
        <f t="shared" si="0"/>
        <v>277305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1</v>
      </c>
      <c r="F11" s="1078">
        <v>277305</v>
      </c>
      <c r="G11" s="1079">
        <f t="shared" si="0"/>
        <v>277305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1</v>
      </c>
      <c r="F12" s="1078">
        <v>176985</v>
      </c>
      <c r="G12" s="1079">
        <f t="shared" si="0"/>
        <v>176985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1</v>
      </c>
      <c r="F13" s="1078">
        <v>160075</v>
      </c>
      <c r="G13" s="1079">
        <f t="shared" si="0"/>
        <v>160075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1</v>
      </c>
      <c r="F14" s="1078">
        <v>159980</v>
      </c>
      <c r="G14" s="1079">
        <f t="shared" si="0"/>
        <v>159980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1744390</v>
      </c>
    </row>
    <row r="16" spans="1:7" ht="31.5" customHeight="1" x14ac:dyDescent="0.25">
      <c r="A16" s="1085"/>
      <c r="B16" s="1733" t="s">
        <v>606</v>
      </c>
      <c r="C16" s="1734"/>
      <c r="D16" s="420" t="s">
        <v>601</v>
      </c>
      <c r="E16" s="420"/>
      <c r="F16" s="1090"/>
      <c r="G16" s="1091">
        <f>ROUND(G15*0.75,2)</f>
        <v>1308292.5</v>
      </c>
    </row>
    <row r="17" spans="1:7" ht="76.5" customHeight="1" x14ac:dyDescent="0.25">
      <c r="A17" s="1092"/>
      <c r="B17" s="1735" t="s">
        <v>607</v>
      </c>
      <c r="C17" s="1736"/>
      <c r="D17" s="281" t="s">
        <v>601</v>
      </c>
      <c r="E17" s="281"/>
      <c r="F17" s="1093"/>
      <c r="G17" s="1094">
        <f>ROUND(G16*0.758,2)</f>
        <v>991685.72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228087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228087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41055.660000000003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269142.66000000003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8" width="8.7109375" style="1067" customWidth="1"/>
    <col min="9" max="9" width="11.7109375" style="1067" customWidth="1"/>
    <col min="10" max="16384" width="9.140625" style="1067"/>
  </cols>
  <sheetData>
    <row r="1" spans="1:9" ht="33.75" customHeight="1" x14ac:dyDescent="0.25">
      <c r="A1" s="1748" t="s">
        <v>615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5.15" customHeight="1" x14ac:dyDescent="0.25">
      <c r="A4" s="1068"/>
      <c r="B4" s="76" t="s">
        <v>46</v>
      </c>
      <c r="C4" s="1732" t="s">
        <v>616</v>
      </c>
      <c r="D4" s="1732"/>
      <c r="E4" s="1732"/>
      <c r="F4" s="1732"/>
      <c r="G4" s="1732"/>
      <c r="H4" s="1117"/>
      <c r="I4" s="1117"/>
    </row>
    <row r="5" spans="1:9" ht="42.6" customHeight="1" x14ac:dyDescent="0.25">
      <c r="A5" s="1118" t="s">
        <v>64</v>
      </c>
      <c r="B5" s="1080" t="s">
        <v>574</v>
      </c>
      <c r="C5" s="1069" t="s">
        <v>575</v>
      </c>
      <c r="D5" s="1069" t="s">
        <v>576</v>
      </c>
      <c r="E5" s="1069">
        <v>1</v>
      </c>
      <c r="F5" s="1089">
        <v>21090</v>
      </c>
      <c r="G5" s="1089">
        <f>F5*E5</f>
        <v>21090</v>
      </c>
    </row>
    <row r="6" spans="1:9" ht="93" customHeight="1" x14ac:dyDescent="0.25">
      <c r="A6" s="1118" t="s">
        <v>617</v>
      </c>
      <c r="B6" s="1080" t="s">
        <v>577</v>
      </c>
      <c r="C6" s="1069" t="s">
        <v>578</v>
      </c>
      <c r="D6" s="1069" t="s">
        <v>576</v>
      </c>
      <c r="E6" s="1069">
        <v>1</v>
      </c>
      <c r="F6" s="1089">
        <v>315970</v>
      </c>
      <c r="G6" s="1089">
        <f t="shared" ref="G6:G13" si="0">F6*E6</f>
        <v>315970</v>
      </c>
    </row>
    <row r="7" spans="1:9" ht="57.75" customHeight="1" x14ac:dyDescent="0.25">
      <c r="A7" s="1118" t="s">
        <v>618</v>
      </c>
      <c r="B7" s="1080" t="s">
        <v>580</v>
      </c>
      <c r="C7" s="1069" t="s">
        <v>581</v>
      </c>
      <c r="D7" s="1069" t="s">
        <v>576</v>
      </c>
      <c r="E7" s="1069">
        <v>1</v>
      </c>
      <c r="F7" s="1089">
        <v>250895</v>
      </c>
      <c r="G7" s="1089">
        <f t="shared" si="0"/>
        <v>250895</v>
      </c>
    </row>
    <row r="8" spans="1:9" ht="59.25" customHeight="1" x14ac:dyDescent="0.25">
      <c r="A8" s="1118" t="s">
        <v>619</v>
      </c>
      <c r="B8" s="1080" t="s">
        <v>583</v>
      </c>
      <c r="C8" s="1069" t="s">
        <v>584</v>
      </c>
      <c r="D8" s="1069" t="s">
        <v>576</v>
      </c>
      <c r="E8" s="1069">
        <v>1</v>
      </c>
      <c r="F8" s="1089">
        <v>250515</v>
      </c>
      <c r="G8" s="1089">
        <f t="shared" si="0"/>
        <v>250515</v>
      </c>
    </row>
    <row r="9" spans="1:9" ht="22.15" customHeight="1" x14ac:dyDescent="0.25">
      <c r="A9" s="1118" t="s">
        <v>620</v>
      </c>
      <c r="B9" s="1080" t="s">
        <v>585</v>
      </c>
      <c r="C9" s="1069" t="s">
        <v>586</v>
      </c>
      <c r="D9" s="1069" t="s">
        <v>576</v>
      </c>
      <c r="E9" s="1069">
        <v>1</v>
      </c>
      <c r="F9" s="1089">
        <v>282910</v>
      </c>
      <c r="G9" s="1089">
        <f t="shared" si="0"/>
        <v>282910</v>
      </c>
    </row>
    <row r="10" spans="1:9" ht="42" customHeight="1" x14ac:dyDescent="0.25">
      <c r="A10" s="1118" t="s">
        <v>621</v>
      </c>
      <c r="B10" s="1080" t="s">
        <v>588</v>
      </c>
      <c r="C10" s="1069" t="s">
        <v>589</v>
      </c>
      <c r="D10" s="1069" t="s">
        <v>576</v>
      </c>
      <c r="E10" s="1069">
        <v>1</v>
      </c>
      <c r="F10" s="1089">
        <v>282910</v>
      </c>
      <c r="G10" s="1089">
        <f t="shared" si="0"/>
        <v>282910</v>
      </c>
    </row>
    <row r="11" spans="1:9" ht="48" customHeight="1" x14ac:dyDescent="0.25">
      <c r="A11" s="1118" t="s">
        <v>622</v>
      </c>
      <c r="B11" s="1080" t="s">
        <v>591</v>
      </c>
      <c r="C11" s="1069" t="s">
        <v>592</v>
      </c>
      <c r="D11" s="1069" t="s">
        <v>576</v>
      </c>
      <c r="E11" s="1069">
        <v>1</v>
      </c>
      <c r="F11" s="1089">
        <v>210140</v>
      </c>
      <c r="G11" s="1089">
        <f t="shared" si="0"/>
        <v>210140</v>
      </c>
    </row>
    <row r="12" spans="1:9" ht="45" customHeight="1" x14ac:dyDescent="0.25">
      <c r="A12" s="1118" t="s">
        <v>623</v>
      </c>
      <c r="B12" s="1080" t="s">
        <v>594</v>
      </c>
      <c r="C12" s="1069" t="s">
        <v>595</v>
      </c>
      <c r="D12" s="1069" t="s">
        <v>576</v>
      </c>
      <c r="E12" s="1069">
        <v>1</v>
      </c>
      <c r="F12" s="1089">
        <v>193895</v>
      </c>
      <c r="G12" s="1089">
        <f t="shared" si="0"/>
        <v>193895</v>
      </c>
    </row>
    <row r="13" spans="1:9" ht="28.15" customHeight="1" x14ac:dyDescent="0.25">
      <c r="A13" s="1119" t="s">
        <v>624</v>
      </c>
      <c r="B13" s="1080" t="s">
        <v>625</v>
      </c>
      <c r="C13" s="1069" t="s">
        <v>598</v>
      </c>
      <c r="D13" s="1069" t="s">
        <v>576</v>
      </c>
      <c r="E13" s="1069">
        <v>1</v>
      </c>
      <c r="F13" s="1089">
        <v>191045</v>
      </c>
      <c r="G13" s="1089">
        <f t="shared" si="0"/>
        <v>191045</v>
      </c>
    </row>
    <row r="14" spans="1:9" ht="24" customHeight="1" x14ac:dyDescent="0.25">
      <c r="A14" s="1085"/>
      <c r="B14" s="1086" t="s">
        <v>599</v>
      </c>
      <c r="C14" s="1120"/>
      <c r="D14" s="1087"/>
      <c r="E14" s="1407"/>
      <c r="F14" s="1121"/>
      <c r="G14" s="1089">
        <f>SUM(G5:G13)</f>
        <v>1999370</v>
      </c>
    </row>
    <row r="15" spans="1:9" ht="31.9" customHeight="1" x14ac:dyDescent="0.25">
      <c r="A15" s="1085"/>
      <c r="B15" s="1733" t="s">
        <v>600</v>
      </c>
      <c r="C15" s="1734"/>
      <c r="D15" s="420" t="s">
        <v>601</v>
      </c>
      <c r="E15" s="420"/>
      <c r="F15" s="1090"/>
      <c r="G15" s="1091">
        <f>ROUND(G14*0.75,2)</f>
        <v>1499527.5</v>
      </c>
    </row>
    <row r="16" spans="1:9" ht="81.75" customHeight="1" x14ac:dyDescent="0.25">
      <c r="A16" s="1092"/>
      <c r="B16" s="1735" t="s">
        <v>602</v>
      </c>
      <c r="C16" s="1736"/>
      <c r="D16" s="281" t="s">
        <v>601</v>
      </c>
      <c r="E16" s="281"/>
      <c r="F16" s="1093"/>
      <c r="G16" s="1094">
        <f>ROUND(G15*0.868,2)</f>
        <v>1301589.8700000001</v>
      </c>
    </row>
    <row r="17" spans="1:9" ht="31.9" customHeight="1" x14ac:dyDescent="0.25">
      <c r="A17" s="1095"/>
      <c r="B17" s="1737" t="s">
        <v>603</v>
      </c>
      <c r="C17" s="1738"/>
      <c r="D17" s="281" t="s">
        <v>601</v>
      </c>
      <c r="E17" s="420"/>
      <c r="F17" s="1088"/>
      <c r="G17" s="1096">
        <f>ROUNDDOWN(ROUND(G16*0.23,2),0)</f>
        <v>299365</v>
      </c>
    </row>
    <row r="18" spans="1:9" ht="21" customHeight="1" x14ac:dyDescent="0.25">
      <c r="A18" s="1095"/>
      <c r="B18" s="1097" t="s">
        <v>194</v>
      </c>
      <c r="C18" s="1390"/>
      <c r="D18" s="1098" t="s">
        <v>601</v>
      </c>
      <c r="E18" s="420"/>
      <c r="F18" s="1088"/>
      <c r="G18" s="1313">
        <f>G17</f>
        <v>299365</v>
      </c>
    </row>
    <row r="19" spans="1:9" ht="16.899999999999999" customHeight="1" x14ac:dyDescent="0.25">
      <c r="A19" s="438"/>
      <c r="B19" s="1099" t="s">
        <v>21</v>
      </c>
      <c r="C19" s="1100"/>
      <c r="D19" s="1101" t="s">
        <v>601</v>
      </c>
      <c r="E19" s="1101"/>
      <c r="F19" s="1088"/>
      <c r="G19" s="1102">
        <f>ROUND(G17*0.18,2)</f>
        <v>53885.7</v>
      </c>
    </row>
    <row r="20" spans="1:9" ht="19.899999999999999" customHeight="1" x14ac:dyDescent="0.25">
      <c r="A20" s="438"/>
      <c r="B20" s="1103" t="s">
        <v>604</v>
      </c>
      <c r="C20" s="1104"/>
      <c r="D20" s="1098" t="s">
        <v>601</v>
      </c>
      <c r="E20" s="1101"/>
      <c r="F20" s="1105"/>
      <c r="G20" s="1106">
        <f>G17+G19</f>
        <v>353250.7</v>
      </c>
    </row>
    <row r="21" spans="1:9" ht="18" hidden="1" customHeight="1" x14ac:dyDescent="0.25">
      <c r="A21" s="1122"/>
      <c r="B21" s="1752"/>
      <c r="C21" s="1753"/>
      <c r="D21" s="1754"/>
      <c r="E21" s="1755"/>
      <c r="F21" s="1756"/>
      <c r="G21" s="1123"/>
      <c r="H21" s="1122"/>
      <c r="I21" s="1124"/>
    </row>
    <row r="22" spans="1:9" ht="18" hidden="1" customHeight="1" x14ac:dyDescent="0.25">
      <c r="A22" s="438"/>
      <c r="B22" s="1749"/>
      <c r="C22" s="1750"/>
      <c r="D22" s="1751"/>
      <c r="E22" s="1125"/>
      <c r="F22" s="1126"/>
      <c r="G22" s="1127"/>
      <c r="H22" s="398"/>
      <c r="I22" s="1128"/>
    </row>
    <row r="23" spans="1:9" ht="18" customHeight="1" x14ac:dyDescent="0.25">
      <c r="A23" s="1107"/>
      <c r="B23" s="1108"/>
      <c r="C23" s="1108"/>
      <c r="D23" s="1108"/>
      <c r="E23" s="1109"/>
      <c r="F23" s="1109"/>
      <c r="G23" s="1110"/>
      <c r="H23" s="1129"/>
      <c r="I23" s="1130"/>
    </row>
    <row r="24" spans="1:9" ht="21" customHeight="1" x14ac:dyDescent="0.25">
      <c r="A24" s="1111" t="s">
        <v>798</v>
      </c>
      <c r="B24" s="1402"/>
      <c r="C24" s="1112"/>
      <c r="E24" s="1403"/>
      <c r="F24" s="1067" t="s">
        <v>799</v>
      </c>
    </row>
    <row r="25" spans="1:9" x14ac:dyDescent="0.25">
      <c r="A25" s="1111"/>
      <c r="B25" s="1402"/>
      <c r="C25" s="1112"/>
      <c r="E25" s="1403"/>
      <c r="G25" s="1114"/>
      <c r="H25" s="1114"/>
      <c r="I25" s="1114"/>
    </row>
    <row r="26" spans="1:9" x14ac:dyDescent="0.25">
      <c r="A26" s="1114"/>
      <c r="B26" s="1402"/>
      <c r="C26" s="1115"/>
      <c r="D26" s="1114"/>
      <c r="E26" s="1403"/>
      <c r="F26" s="1114"/>
    </row>
    <row r="27" spans="1:9" x14ac:dyDescent="0.25">
      <c r="A27" s="1067" t="s">
        <v>800</v>
      </c>
      <c r="B27" s="1402"/>
      <c r="E27" s="1403"/>
      <c r="F27" s="1067" t="s">
        <v>703</v>
      </c>
    </row>
    <row r="28" spans="1:9" x14ac:dyDescent="0.25">
      <c r="B28" s="1423"/>
    </row>
  </sheetData>
  <mergeCells count="13">
    <mergeCell ref="B22:D22"/>
    <mergeCell ref="C4:G4"/>
    <mergeCell ref="B15:C15"/>
    <mergeCell ref="B16:C16"/>
    <mergeCell ref="B17:C17"/>
    <mergeCell ref="B21:D21"/>
    <mergeCell ref="E21:F21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8" width="8.7109375" style="1067" customWidth="1"/>
    <col min="9" max="9" width="11.7109375" style="1067" customWidth="1"/>
    <col min="10" max="16384" width="9.140625" style="1067"/>
  </cols>
  <sheetData>
    <row r="1" spans="1:9" ht="33.75" customHeight="1" x14ac:dyDescent="0.25">
      <c r="A1" s="1748" t="s">
        <v>626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5.15" customHeight="1" x14ac:dyDescent="0.25">
      <c r="A4" s="1068"/>
      <c r="B4" s="76" t="s">
        <v>46</v>
      </c>
      <c r="C4" s="1732" t="s">
        <v>616</v>
      </c>
      <c r="D4" s="1732"/>
      <c r="E4" s="1732"/>
      <c r="F4" s="1732"/>
      <c r="G4" s="1732"/>
      <c r="H4" s="1117"/>
      <c r="I4" s="1117"/>
    </row>
    <row r="5" spans="1:9" ht="42.6" customHeight="1" x14ac:dyDescent="0.25">
      <c r="A5" s="1118" t="s">
        <v>64</v>
      </c>
      <c r="B5" s="1080" t="s">
        <v>574</v>
      </c>
      <c r="C5" s="1069" t="s">
        <v>575</v>
      </c>
      <c r="D5" s="1069" t="s">
        <v>576</v>
      </c>
      <c r="E5" s="1069">
        <v>1</v>
      </c>
      <c r="F5" s="1089">
        <v>21090</v>
      </c>
      <c r="G5" s="1089">
        <f>F5*E5</f>
        <v>21090</v>
      </c>
    </row>
    <row r="6" spans="1:9" ht="93" customHeight="1" x14ac:dyDescent="0.25">
      <c r="A6" s="1118" t="s">
        <v>617</v>
      </c>
      <c r="B6" s="1080" t="s">
        <v>577</v>
      </c>
      <c r="C6" s="1069" t="s">
        <v>578</v>
      </c>
      <c r="D6" s="1069" t="s">
        <v>576</v>
      </c>
      <c r="E6" s="1069">
        <v>1</v>
      </c>
      <c r="F6" s="1089">
        <v>315970</v>
      </c>
      <c r="G6" s="1089">
        <f t="shared" ref="G6:G13" si="0">F6*E6</f>
        <v>315970</v>
      </c>
    </row>
    <row r="7" spans="1:9" ht="57.75" customHeight="1" x14ac:dyDescent="0.25">
      <c r="A7" s="1118" t="s">
        <v>618</v>
      </c>
      <c r="B7" s="1080" t="s">
        <v>580</v>
      </c>
      <c r="C7" s="1069" t="s">
        <v>581</v>
      </c>
      <c r="D7" s="1069" t="s">
        <v>576</v>
      </c>
      <c r="E7" s="1069">
        <v>1</v>
      </c>
      <c r="F7" s="1089">
        <v>250895</v>
      </c>
      <c r="G7" s="1089">
        <f t="shared" si="0"/>
        <v>250895</v>
      </c>
    </row>
    <row r="8" spans="1:9" ht="59.25" customHeight="1" x14ac:dyDescent="0.25">
      <c r="A8" s="1118" t="s">
        <v>619</v>
      </c>
      <c r="B8" s="1080" t="s">
        <v>583</v>
      </c>
      <c r="C8" s="1069" t="s">
        <v>584</v>
      </c>
      <c r="D8" s="1069" t="s">
        <v>576</v>
      </c>
      <c r="E8" s="1069">
        <v>1</v>
      </c>
      <c r="F8" s="1089">
        <v>250515</v>
      </c>
      <c r="G8" s="1089">
        <f t="shared" si="0"/>
        <v>250515</v>
      </c>
    </row>
    <row r="9" spans="1:9" ht="22.15" customHeight="1" x14ac:dyDescent="0.25">
      <c r="A9" s="1118" t="s">
        <v>620</v>
      </c>
      <c r="B9" s="1080" t="s">
        <v>585</v>
      </c>
      <c r="C9" s="1069" t="s">
        <v>586</v>
      </c>
      <c r="D9" s="1069" t="s">
        <v>576</v>
      </c>
      <c r="E9" s="1069">
        <v>1</v>
      </c>
      <c r="F9" s="1089">
        <v>282910</v>
      </c>
      <c r="G9" s="1089">
        <f t="shared" si="0"/>
        <v>282910</v>
      </c>
    </row>
    <row r="10" spans="1:9" ht="42" customHeight="1" x14ac:dyDescent="0.25">
      <c r="A10" s="1118" t="s">
        <v>621</v>
      </c>
      <c r="B10" s="1080" t="s">
        <v>588</v>
      </c>
      <c r="C10" s="1069" t="s">
        <v>589</v>
      </c>
      <c r="D10" s="1069" t="s">
        <v>576</v>
      </c>
      <c r="E10" s="1069">
        <v>1</v>
      </c>
      <c r="F10" s="1089">
        <v>282910</v>
      </c>
      <c r="G10" s="1089">
        <f t="shared" si="0"/>
        <v>282910</v>
      </c>
    </row>
    <row r="11" spans="1:9" ht="48" customHeight="1" x14ac:dyDescent="0.25">
      <c r="A11" s="1118" t="s">
        <v>622</v>
      </c>
      <c r="B11" s="1080" t="s">
        <v>591</v>
      </c>
      <c r="C11" s="1069" t="s">
        <v>592</v>
      </c>
      <c r="D11" s="1069" t="s">
        <v>576</v>
      </c>
      <c r="E11" s="1069">
        <v>1</v>
      </c>
      <c r="F11" s="1089">
        <v>210140</v>
      </c>
      <c r="G11" s="1089">
        <f t="shared" si="0"/>
        <v>210140</v>
      </c>
    </row>
    <row r="12" spans="1:9" ht="45" customHeight="1" x14ac:dyDescent="0.25">
      <c r="A12" s="1118" t="s">
        <v>623</v>
      </c>
      <c r="B12" s="1080" t="s">
        <v>594</v>
      </c>
      <c r="C12" s="1069" t="s">
        <v>595</v>
      </c>
      <c r="D12" s="1069" t="s">
        <v>576</v>
      </c>
      <c r="E12" s="1069">
        <v>1</v>
      </c>
      <c r="F12" s="1089">
        <v>193895</v>
      </c>
      <c r="G12" s="1089">
        <f t="shared" si="0"/>
        <v>193895</v>
      </c>
    </row>
    <row r="13" spans="1:9" ht="28.15" customHeight="1" x14ac:dyDescent="0.25">
      <c r="A13" s="1119" t="s">
        <v>624</v>
      </c>
      <c r="B13" s="1080" t="s">
        <v>625</v>
      </c>
      <c r="C13" s="1069" t="s">
        <v>598</v>
      </c>
      <c r="D13" s="1069" t="s">
        <v>576</v>
      </c>
      <c r="E13" s="1069">
        <v>1</v>
      </c>
      <c r="F13" s="1089">
        <v>191045</v>
      </c>
      <c r="G13" s="1089">
        <f t="shared" si="0"/>
        <v>191045</v>
      </c>
    </row>
    <row r="14" spans="1:9" ht="24" customHeight="1" x14ac:dyDescent="0.25">
      <c r="A14" s="1085"/>
      <c r="B14" s="1086" t="s">
        <v>599</v>
      </c>
      <c r="C14" s="1120"/>
      <c r="D14" s="1087"/>
      <c r="E14" s="1407"/>
      <c r="F14" s="1121"/>
      <c r="G14" s="1089">
        <f>SUM(G5:G13)</f>
        <v>1999370</v>
      </c>
    </row>
    <row r="15" spans="1:9" ht="31.9" customHeight="1" x14ac:dyDescent="0.25">
      <c r="A15" s="1085"/>
      <c r="B15" s="1733" t="s">
        <v>600</v>
      </c>
      <c r="C15" s="1734"/>
      <c r="D15" s="420" t="s">
        <v>601</v>
      </c>
      <c r="E15" s="420"/>
      <c r="F15" s="1090"/>
      <c r="G15" s="1091">
        <f>ROUND(G14*0.75,2)</f>
        <v>1499527.5</v>
      </c>
    </row>
    <row r="16" spans="1:9" ht="81.75" customHeight="1" x14ac:dyDescent="0.25">
      <c r="A16" s="1092"/>
      <c r="B16" s="1735" t="s">
        <v>607</v>
      </c>
      <c r="C16" s="1736"/>
      <c r="D16" s="281" t="s">
        <v>601</v>
      </c>
      <c r="E16" s="281"/>
      <c r="F16" s="1093"/>
      <c r="G16" s="1094">
        <f>ROUND(G15*0.758,2)</f>
        <v>1136641.8500000001</v>
      </c>
    </row>
    <row r="17" spans="1:9" ht="31.9" customHeight="1" x14ac:dyDescent="0.25">
      <c r="A17" s="1095"/>
      <c r="B17" s="1737" t="s">
        <v>603</v>
      </c>
      <c r="C17" s="1738"/>
      <c r="D17" s="281" t="s">
        <v>601</v>
      </c>
      <c r="E17" s="420"/>
      <c r="F17" s="1088"/>
      <c r="G17" s="1096">
        <f>ROUNDDOWN(ROUND(G16*0.23,2),0)</f>
        <v>261427</v>
      </c>
    </row>
    <row r="18" spans="1:9" ht="21" customHeight="1" x14ac:dyDescent="0.25">
      <c r="A18" s="1095"/>
      <c r="B18" s="1097" t="s">
        <v>194</v>
      </c>
      <c r="C18" s="1390"/>
      <c r="D18" s="1098" t="s">
        <v>601</v>
      </c>
      <c r="E18" s="420"/>
      <c r="F18" s="1088"/>
      <c r="G18" s="1313">
        <f>G17</f>
        <v>261427</v>
      </c>
    </row>
    <row r="19" spans="1:9" ht="16.899999999999999" customHeight="1" x14ac:dyDescent="0.25">
      <c r="A19" s="438"/>
      <c r="B19" s="1099" t="s">
        <v>21</v>
      </c>
      <c r="C19" s="1100"/>
      <c r="D19" s="1101" t="s">
        <v>601</v>
      </c>
      <c r="E19" s="1101"/>
      <c r="F19" s="1088"/>
      <c r="G19" s="1102">
        <f>ROUND(G17*0.18,2)</f>
        <v>47056.86</v>
      </c>
    </row>
    <row r="20" spans="1:9" ht="19.899999999999999" customHeight="1" x14ac:dyDescent="0.25">
      <c r="A20" s="438"/>
      <c r="B20" s="1103" t="s">
        <v>604</v>
      </c>
      <c r="C20" s="1104"/>
      <c r="D20" s="1098" t="s">
        <v>601</v>
      </c>
      <c r="E20" s="1101"/>
      <c r="F20" s="1105"/>
      <c r="G20" s="1106">
        <f>G17+G19</f>
        <v>308483.86</v>
      </c>
    </row>
    <row r="21" spans="1:9" ht="18" hidden="1" customHeight="1" x14ac:dyDescent="0.25">
      <c r="A21" s="1122"/>
      <c r="B21" s="1752"/>
      <c r="C21" s="1753"/>
      <c r="D21" s="1754"/>
      <c r="E21" s="1755"/>
      <c r="F21" s="1756"/>
      <c r="G21" s="1123"/>
      <c r="H21" s="1122"/>
      <c r="I21" s="1124"/>
    </row>
    <row r="22" spans="1:9" ht="18" hidden="1" customHeight="1" x14ac:dyDescent="0.25">
      <c r="A22" s="438"/>
      <c r="B22" s="1749"/>
      <c r="C22" s="1750"/>
      <c r="D22" s="1751"/>
      <c r="E22" s="1125"/>
      <c r="F22" s="1126"/>
      <c r="G22" s="1127"/>
      <c r="H22" s="398"/>
      <c r="I22" s="1128"/>
    </row>
    <row r="23" spans="1:9" ht="18" customHeight="1" x14ac:dyDescent="0.25">
      <c r="A23" s="1107"/>
      <c r="B23" s="1108"/>
      <c r="C23" s="1108"/>
      <c r="D23" s="1108"/>
      <c r="E23" s="1109"/>
      <c r="F23" s="1109"/>
      <c r="G23" s="1110"/>
      <c r="H23" s="1129"/>
      <c r="I23" s="1130"/>
    </row>
    <row r="24" spans="1:9" ht="21" customHeight="1" x14ac:dyDescent="0.25">
      <c r="A24" s="1111" t="s">
        <v>798</v>
      </c>
      <c r="B24" s="1402"/>
      <c r="C24" s="1112"/>
      <c r="E24" s="1403"/>
      <c r="F24" s="1067" t="s">
        <v>799</v>
      </c>
    </row>
    <row r="25" spans="1:9" x14ac:dyDescent="0.25">
      <c r="A25" s="1111"/>
      <c r="B25" s="1402"/>
      <c r="C25" s="1112"/>
      <c r="E25" s="1403"/>
      <c r="G25" s="1114"/>
      <c r="H25" s="1114"/>
      <c r="I25" s="1114"/>
    </row>
    <row r="26" spans="1:9" x14ac:dyDescent="0.25">
      <c r="A26" s="1114"/>
      <c r="B26" s="1402"/>
      <c r="C26" s="1115"/>
      <c r="D26" s="1114"/>
      <c r="E26" s="1403"/>
      <c r="F26" s="1114"/>
    </row>
    <row r="27" spans="1:9" x14ac:dyDescent="0.25">
      <c r="A27" s="1067" t="s">
        <v>800</v>
      </c>
      <c r="B27" s="1402"/>
      <c r="E27" s="1403"/>
      <c r="F27" s="1067" t="s">
        <v>703</v>
      </c>
    </row>
    <row r="28" spans="1:9" x14ac:dyDescent="0.25">
      <c r="B28" s="1423"/>
    </row>
  </sheetData>
  <mergeCells count="13">
    <mergeCell ref="B22:D22"/>
    <mergeCell ref="C4:G4"/>
    <mergeCell ref="B15:C15"/>
    <mergeCell ref="B16:C16"/>
    <mergeCell ref="B17:C17"/>
    <mergeCell ref="B21:D21"/>
    <mergeCell ref="E21:F21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627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7.5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2</v>
      </c>
      <c r="F8" s="1083">
        <v>222680</v>
      </c>
      <c r="G8" s="1084">
        <f t="shared" si="0"/>
        <v>445360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2</v>
      </c>
      <c r="F9" s="1078">
        <v>222300</v>
      </c>
      <c r="G9" s="1079">
        <f t="shared" si="0"/>
        <v>444600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2</v>
      </c>
      <c r="F10" s="1078">
        <v>277305</v>
      </c>
      <c r="G10" s="1079">
        <f t="shared" si="0"/>
        <v>554610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2</v>
      </c>
      <c r="F11" s="1078">
        <v>277305</v>
      </c>
      <c r="G11" s="1079">
        <f t="shared" si="0"/>
        <v>554610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2</v>
      </c>
      <c r="F12" s="1078">
        <v>176985</v>
      </c>
      <c r="G12" s="1079">
        <f t="shared" si="0"/>
        <v>353970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2</v>
      </c>
      <c r="F13" s="1078">
        <v>160075</v>
      </c>
      <c r="G13" s="1079">
        <f t="shared" si="0"/>
        <v>320150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2</v>
      </c>
      <c r="F14" s="1078">
        <v>159980</v>
      </c>
      <c r="G14" s="1079">
        <f t="shared" si="0"/>
        <v>319960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3241020</v>
      </c>
    </row>
    <row r="16" spans="1:7" ht="31.5" customHeight="1" x14ac:dyDescent="0.25">
      <c r="A16" s="1085"/>
      <c r="B16" s="1733" t="s">
        <v>600</v>
      </c>
      <c r="C16" s="1734"/>
      <c r="D16" s="420" t="s">
        <v>601</v>
      </c>
      <c r="E16" s="420"/>
      <c r="F16" s="1090"/>
      <c r="G16" s="1091">
        <f>ROUND(G15*0.75,2)</f>
        <v>2430765</v>
      </c>
    </row>
    <row r="17" spans="1:7" ht="76.5" customHeight="1" x14ac:dyDescent="0.25">
      <c r="A17" s="1092"/>
      <c r="B17" s="1735" t="s">
        <v>628</v>
      </c>
      <c r="C17" s="1736"/>
      <c r="D17" s="281" t="s">
        <v>601</v>
      </c>
      <c r="E17" s="281"/>
      <c r="F17" s="1084"/>
      <c r="G17" s="1094">
        <f>ROUND(G16*0.648,2)</f>
        <v>1575135.72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362281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362281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65210.58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427491.58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629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611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26695</v>
      </c>
      <c r="G6" s="1079">
        <f>F6*E6</f>
        <v>26695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407835</v>
      </c>
      <c r="G7" s="1079">
        <f t="shared" ref="G7:G14" si="0">F7*E7</f>
        <v>407835</v>
      </c>
    </row>
    <row r="8" spans="1:7" ht="60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2</v>
      </c>
      <c r="F8" s="1083">
        <v>332880</v>
      </c>
      <c r="G8" s="1084">
        <f t="shared" si="0"/>
        <v>665760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2</v>
      </c>
      <c r="F9" s="1078">
        <v>333260</v>
      </c>
      <c r="G9" s="1079">
        <f t="shared" si="0"/>
        <v>666520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2</v>
      </c>
      <c r="F10" s="1078">
        <v>387695</v>
      </c>
      <c r="G10" s="1079">
        <f t="shared" si="0"/>
        <v>775390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2</v>
      </c>
      <c r="F11" s="1078">
        <v>387695</v>
      </c>
      <c r="G11" s="1079">
        <f t="shared" si="0"/>
        <v>775390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2</v>
      </c>
      <c r="F12" s="1078">
        <v>282910</v>
      </c>
      <c r="G12" s="1079">
        <f t="shared" si="0"/>
        <v>565820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2</v>
      </c>
      <c r="F13" s="1078">
        <v>258210</v>
      </c>
      <c r="G13" s="1079">
        <f t="shared" si="0"/>
        <v>516420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2</v>
      </c>
      <c r="F14" s="1078">
        <v>257165</v>
      </c>
      <c r="G14" s="1079">
        <f t="shared" si="0"/>
        <v>514330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4914160</v>
      </c>
    </row>
    <row r="16" spans="1:7" ht="31.5" customHeight="1" x14ac:dyDescent="0.25">
      <c r="A16" s="1085"/>
      <c r="B16" s="1733" t="s">
        <v>600</v>
      </c>
      <c r="C16" s="1734"/>
      <c r="D16" s="420" t="s">
        <v>601</v>
      </c>
      <c r="E16" s="420"/>
      <c r="F16" s="1090"/>
      <c r="G16" s="1091">
        <f>ROUND(G15*0.75,2)</f>
        <v>3685620</v>
      </c>
    </row>
    <row r="17" spans="1:7" ht="76.5" customHeight="1" x14ac:dyDescent="0.25">
      <c r="A17" s="1092"/>
      <c r="B17" s="1735" t="s">
        <v>628</v>
      </c>
      <c r="C17" s="1736"/>
      <c r="D17" s="281" t="s">
        <v>601</v>
      </c>
      <c r="E17" s="281"/>
      <c r="F17" s="1084"/>
      <c r="G17" s="1094">
        <f>ROUND(G16*0.648,2)</f>
        <v>2388281.7599999998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549304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549304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98874.72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648178.72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256" width="9.140625" style="1067"/>
    <col min="257" max="257" width="4.57031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0.7109375" style="1067" customWidth="1"/>
    <col min="263" max="263" width="12.28515625" style="1067" customWidth="1"/>
    <col min="264" max="512" width="9.140625" style="1067"/>
    <col min="513" max="513" width="4.57031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0.7109375" style="1067" customWidth="1"/>
    <col min="519" max="519" width="12.28515625" style="1067" customWidth="1"/>
    <col min="520" max="768" width="9.140625" style="1067"/>
    <col min="769" max="769" width="4.57031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0.7109375" style="1067" customWidth="1"/>
    <col min="775" max="775" width="12.28515625" style="1067" customWidth="1"/>
    <col min="776" max="1024" width="9.140625" style="1067"/>
    <col min="1025" max="1025" width="4.57031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0.7109375" style="1067" customWidth="1"/>
    <col min="1031" max="1031" width="12.28515625" style="1067" customWidth="1"/>
    <col min="1032" max="1280" width="9.140625" style="1067"/>
    <col min="1281" max="1281" width="4.57031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0.7109375" style="1067" customWidth="1"/>
    <col min="1287" max="1287" width="12.28515625" style="1067" customWidth="1"/>
    <col min="1288" max="1536" width="9.140625" style="1067"/>
    <col min="1537" max="1537" width="4.57031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0.7109375" style="1067" customWidth="1"/>
    <col min="1543" max="1543" width="12.28515625" style="1067" customWidth="1"/>
    <col min="1544" max="1792" width="9.140625" style="1067"/>
    <col min="1793" max="1793" width="4.57031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0.7109375" style="1067" customWidth="1"/>
    <col min="1799" max="1799" width="12.28515625" style="1067" customWidth="1"/>
    <col min="1800" max="2048" width="9.140625" style="1067"/>
    <col min="2049" max="2049" width="4.57031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0.7109375" style="1067" customWidth="1"/>
    <col min="2055" max="2055" width="12.28515625" style="1067" customWidth="1"/>
    <col min="2056" max="2304" width="9.140625" style="1067"/>
    <col min="2305" max="2305" width="4.57031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0.7109375" style="1067" customWidth="1"/>
    <col min="2311" max="2311" width="12.28515625" style="1067" customWidth="1"/>
    <col min="2312" max="2560" width="9.140625" style="1067"/>
    <col min="2561" max="2561" width="4.57031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0.7109375" style="1067" customWidth="1"/>
    <col min="2567" max="2567" width="12.28515625" style="1067" customWidth="1"/>
    <col min="2568" max="2816" width="9.140625" style="1067"/>
    <col min="2817" max="2817" width="4.57031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0.7109375" style="1067" customWidth="1"/>
    <col min="2823" max="2823" width="12.28515625" style="1067" customWidth="1"/>
    <col min="2824" max="3072" width="9.140625" style="1067"/>
    <col min="3073" max="3073" width="4.57031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0.7109375" style="1067" customWidth="1"/>
    <col min="3079" max="3079" width="12.28515625" style="1067" customWidth="1"/>
    <col min="3080" max="3328" width="9.140625" style="1067"/>
    <col min="3329" max="3329" width="4.57031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0.7109375" style="1067" customWidth="1"/>
    <col min="3335" max="3335" width="12.28515625" style="1067" customWidth="1"/>
    <col min="3336" max="3584" width="9.140625" style="1067"/>
    <col min="3585" max="3585" width="4.57031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0.7109375" style="1067" customWidth="1"/>
    <col min="3591" max="3591" width="12.28515625" style="1067" customWidth="1"/>
    <col min="3592" max="3840" width="9.140625" style="1067"/>
    <col min="3841" max="3841" width="4.57031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0.7109375" style="1067" customWidth="1"/>
    <col min="3847" max="3847" width="12.28515625" style="1067" customWidth="1"/>
    <col min="3848" max="4096" width="9.140625" style="1067"/>
    <col min="4097" max="4097" width="4.57031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0.7109375" style="1067" customWidth="1"/>
    <col min="4103" max="4103" width="12.28515625" style="1067" customWidth="1"/>
    <col min="4104" max="4352" width="9.140625" style="1067"/>
    <col min="4353" max="4353" width="4.57031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0.7109375" style="1067" customWidth="1"/>
    <col min="4359" max="4359" width="12.28515625" style="1067" customWidth="1"/>
    <col min="4360" max="4608" width="9.140625" style="1067"/>
    <col min="4609" max="4609" width="4.57031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0.7109375" style="1067" customWidth="1"/>
    <col min="4615" max="4615" width="12.28515625" style="1067" customWidth="1"/>
    <col min="4616" max="4864" width="9.140625" style="1067"/>
    <col min="4865" max="4865" width="4.57031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0.7109375" style="1067" customWidth="1"/>
    <col min="4871" max="4871" width="12.28515625" style="1067" customWidth="1"/>
    <col min="4872" max="5120" width="9.140625" style="1067"/>
    <col min="5121" max="5121" width="4.57031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0.7109375" style="1067" customWidth="1"/>
    <col min="5127" max="5127" width="12.28515625" style="1067" customWidth="1"/>
    <col min="5128" max="5376" width="9.140625" style="1067"/>
    <col min="5377" max="5377" width="4.57031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0.7109375" style="1067" customWidth="1"/>
    <col min="5383" max="5383" width="12.28515625" style="1067" customWidth="1"/>
    <col min="5384" max="5632" width="9.140625" style="1067"/>
    <col min="5633" max="5633" width="4.57031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0.7109375" style="1067" customWidth="1"/>
    <col min="5639" max="5639" width="12.28515625" style="1067" customWidth="1"/>
    <col min="5640" max="5888" width="9.140625" style="1067"/>
    <col min="5889" max="5889" width="4.57031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0.7109375" style="1067" customWidth="1"/>
    <col min="5895" max="5895" width="12.28515625" style="1067" customWidth="1"/>
    <col min="5896" max="6144" width="9.140625" style="1067"/>
    <col min="6145" max="6145" width="4.57031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0.7109375" style="1067" customWidth="1"/>
    <col min="6151" max="6151" width="12.28515625" style="1067" customWidth="1"/>
    <col min="6152" max="6400" width="9.140625" style="1067"/>
    <col min="6401" max="6401" width="4.57031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0.7109375" style="1067" customWidth="1"/>
    <col min="6407" max="6407" width="12.28515625" style="1067" customWidth="1"/>
    <col min="6408" max="6656" width="9.140625" style="1067"/>
    <col min="6657" max="6657" width="4.57031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0.7109375" style="1067" customWidth="1"/>
    <col min="6663" max="6663" width="12.28515625" style="1067" customWidth="1"/>
    <col min="6664" max="6912" width="9.140625" style="1067"/>
    <col min="6913" max="6913" width="4.57031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0.7109375" style="1067" customWidth="1"/>
    <col min="6919" max="6919" width="12.28515625" style="1067" customWidth="1"/>
    <col min="6920" max="7168" width="9.140625" style="1067"/>
    <col min="7169" max="7169" width="4.57031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0.7109375" style="1067" customWidth="1"/>
    <col min="7175" max="7175" width="12.28515625" style="1067" customWidth="1"/>
    <col min="7176" max="7424" width="9.140625" style="1067"/>
    <col min="7425" max="7425" width="4.57031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0.7109375" style="1067" customWidth="1"/>
    <col min="7431" max="7431" width="12.28515625" style="1067" customWidth="1"/>
    <col min="7432" max="7680" width="9.140625" style="1067"/>
    <col min="7681" max="7681" width="4.57031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0.7109375" style="1067" customWidth="1"/>
    <col min="7687" max="7687" width="12.28515625" style="1067" customWidth="1"/>
    <col min="7688" max="7936" width="9.140625" style="1067"/>
    <col min="7937" max="7937" width="4.57031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0.7109375" style="1067" customWidth="1"/>
    <col min="7943" max="7943" width="12.28515625" style="1067" customWidth="1"/>
    <col min="7944" max="8192" width="9.140625" style="1067"/>
    <col min="8193" max="8193" width="4.57031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0.7109375" style="1067" customWidth="1"/>
    <col min="8199" max="8199" width="12.28515625" style="1067" customWidth="1"/>
    <col min="8200" max="8448" width="9.140625" style="1067"/>
    <col min="8449" max="8449" width="4.57031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0.7109375" style="1067" customWidth="1"/>
    <col min="8455" max="8455" width="12.28515625" style="1067" customWidth="1"/>
    <col min="8456" max="8704" width="9.140625" style="1067"/>
    <col min="8705" max="8705" width="4.57031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0.7109375" style="1067" customWidth="1"/>
    <col min="8711" max="8711" width="12.28515625" style="1067" customWidth="1"/>
    <col min="8712" max="8960" width="9.140625" style="1067"/>
    <col min="8961" max="8961" width="4.57031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0.7109375" style="1067" customWidth="1"/>
    <col min="8967" max="8967" width="12.28515625" style="1067" customWidth="1"/>
    <col min="8968" max="9216" width="9.140625" style="1067"/>
    <col min="9217" max="9217" width="4.57031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0.7109375" style="1067" customWidth="1"/>
    <col min="9223" max="9223" width="12.28515625" style="1067" customWidth="1"/>
    <col min="9224" max="9472" width="9.140625" style="1067"/>
    <col min="9473" max="9473" width="4.57031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0.7109375" style="1067" customWidth="1"/>
    <col min="9479" max="9479" width="12.28515625" style="1067" customWidth="1"/>
    <col min="9480" max="9728" width="9.140625" style="1067"/>
    <col min="9729" max="9729" width="4.57031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0.7109375" style="1067" customWidth="1"/>
    <col min="9735" max="9735" width="12.28515625" style="1067" customWidth="1"/>
    <col min="9736" max="9984" width="9.140625" style="1067"/>
    <col min="9985" max="9985" width="4.57031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0.7109375" style="1067" customWidth="1"/>
    <col min="9991" max="9991" width="12.28515625" style="1067" customWidth="1"/>
    <col min="9992" max="10240" width="9.140625" style="1067"/>
    <col min="10241" max="10241" width="4.57031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0.7109375" style="1067" customWidth="1"/>
    <col min="10247" max="10247" width="12.28515625" style="1067" customWidth="1"/>
    <col min="10248" max="10496" width="9.140625" style="1067"/>
    <col min="10497" max="10497" width="4.57031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0.7109375" style="1067" customWidth="1"/>
    <col min="10503" max="10503" width="12.28515625" style="1067" customWidth="1"/>
    <col min="10504" max="10752" width="9.140625" style="1067"/>
    <col min="10753" max="10753" width="4.57031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0.7109375" style="1067" customWidth="1"/>
    <col min="10759" max="10759" width="12.28515625" style="1067" customWidth="1"/>
    <col min="10760" max="11008" width="9.140625" style="1067"/>
    <col min="11009" max="11009" width="4.57031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0.7109375" style="1067" customWidth="1"/>
    <col min="11015" max="11015" width="12.28515625" style="1067" customWidth="1"/>
    <col min="11016" max="11264" width="9.140625" style="1067"/>
    <col min="11265" max="11265" width="4.57031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0.7109375" style="1067" customWidth="1"/>
    <col min="11271" max="11271" width="12.28515625" style="1067" customWidth="1"/>
    <col min="11272" max="11520" width="9.140625" style="1067"/>
    <col min="11521" max="11521" width="4.57031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0.7109375" style="1067" customWidth="1"/>
    <col min="11527" max="11527" width="12.28515625" style="1067" customWidth="1"/>
    <col min="11528" max="11776" width="9.140625" style="1067"/>
    <col min="11777" max="11777" width="4.57031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0.7109375" style="1067" customWidth="1"/>
    <col min="11783" max="11783" width="12.28515625" style="1067" customWidth="1"/>
    <col min="11784" max="12032" width="9.140625" style="1067"/>
    <col min="12033" max="12033" width="4.57031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0.7109375" style="1067" customWidth="1"/>
    <col min="12039" max="12039" width="12.28515625" style="1067" customWidth="1"/>
    <col min="12040" max="12288" width="9.140625" style="1067"/>
    <col min="12289" max="12289" width="4.57031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0.7109375" style="1067" customWidth="1"/>
    <col min="12295" max="12295" width="12.28515625" style="1067" customWidth="1"/>
    <col min="12296" max="12544" width="9.140625" style="1067"/>
    <col min="12545" max="12545" width="4.57031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0.7109375" style="1067" customWidth="1"/>
    <col min="12551" max="12551" width="12.28515625" style="1067" customWidth="1"/>
    <col min="12552" max="12800" width="9.140625" style="1067"/>
    <col min="12801" max="12801" width="4.57031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0.7109375" style="1067" customWidth="1"/>
    <col min="12807" max="12807" width="12.28515625" style="1067" customWidth="1"/>
    <col min="12808" max="13056" width="9.140625" style="1067"/>
    <col min="13057" max="13057" width="4.57031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0.7109375" style="1067" customWidth="1"/>
    <col min="13063" max="13063" width="12.28515625" style="1067" customWidth="1"/>
    <col min="13064" max="13312" width="9.140625" style="1067"/>
    <col min="13313" max="13313" width="4.57031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0.7109375" style="1067" customWidth="1"/>
    <col min="13319" max="13319" width="12.28515625" style="1067" customWidth="1"/>
    <col min="13320" max="13568" width="9.140625" style="1067"/>
    <col min="13569" max="13569" width="4.57031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0.7109375" style="1067" customWidth="1"/>
    <col min="13575" max="13575" width="12.28515625" style="1067" customWidth="1"/>
    <col min="13576" max="13824" width="9.140625" style="1067"/>
    <col min="13825" max="13825" width="4.57031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0.7109375" style="1067" customWidth="1"/>
    <col min="13831" max="13831" width="12.28515625" style="1067" customWidth="1"/>
    <col min="13832" max="14080" width="9.140625" style="1067"/>
    <col min="14081" max="14081" width="4.57031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0.7109375" style="1067" customWidth="1"/>
    <col min="14087" max="14087" width="12.28515625" style="1067" customWidth="1"/>
    <col min="14088" max="14336" width="9.140625" style="1067"/>
    <col min="14337" max="14337" width="4.57031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0.7109375" style="1067" customWidth="1"/>
    <col min="14343" max="14343" width="12.28515625" style="1067" customWidth="1"/>
    <col min="14344" max="14592" width="9.140625" style="1067"/>
    <col min="14593" max="14593" width="4.57031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0.7109375" style="1067" customWidth="1"/>
    <col min="14599" max="14599" width="12.28515625" style="1067" customWidth="1"/>
    <col min="14600" max="14848" width="9.140625" style="1067"/>
    <col min="14849" max="14849" width="4.57031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0.7109375" style="1067" customWidth="1"/>
    <col min="14855" max="14855" width="12.28515625" style="1067" customWidth="1"/>
    <col min="14856" max="15104" width="9.140625" style="1067"/>
    <col min="15105" max="15105" width="4.57031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0.7109375" style="1067" customWidth="1"/>
    <col min="15111" max="15111" width="12.28515625" style="1067" customWidth="1"/>
    <col min="15112" max="15360" width="9.140625" style="1067"/>
    <col min="15361" max="15361" width="4.57031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0.7109375" style="1067" customWidth="1"/>
    <col min="15367" max="15367" width="12.28515625" style="1067" customWidth="1"/>
    <col min="15368" max="15616" width="9.140625" style="1067"/>
    <col min="15617" max="15617" width="4.57031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0.7109375" style="1067" customWidth="1"/>
    <col min="15623" max="15623" width="12.28515625" style="1067" customWidth="1"/>
    <col min="15624" max="15872" width="9.140625" style="1067"/>
    <col min="15873" max="15873" width="4.57031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0.7109375" style="1067" customWidth="1"/>
    <col min="15879" max="15879" width="12.28515625" style="1067" customWidth="1"/>
    <col min="15880" max="16128" width="9.140625" style="1067"/>
    <col min="16129" max="16129" width="4.57031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0.7109375" style="1067" customWidth="1"/>
    <col min="16135" max="16135" width="12.28515625" style="1067" customWidth="1"/>
    <col min="16136" max="16384" width="9.140625" style="1067"/>
  </cols>
  <sheetData>
    <row r="1" spans="1:7" ht="31.5" customHeight="1" x14ac:dyDescent="0.25">
      <c r="A1" s="1739" t="s">
        <v>630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28.5" customHeight="1" x14ac:dyDescent="0.25">
      <c r="A4" s="1068"/>
      <c r="B4" s="76" t="s">
        <v>46</v>
      </c>
      <c r="C4" s="1732" t="s">
        <v>573</v>
      </c>
      <c r="D4" s="1732"/>
      <c r="E4" s="1732"/>
      <c r="F4" s="1732"/>
      <c r="G4" s="1732"/>
    </row>
    <row r="5" spans="1:7" ht="27" hidden="1" customHeight="1" x14ac:dyDescent="0.25">
      <c r="A5" s="1069"/>
      <c r="B5" s="1070"/>
      <c r="C5" s="1071"/>
      <c r="D5" s="1072"/>
      <c r="E5" s="1070"/>
      <c r="F5" s="1072"/>
      <c r="G5" s="1073"/>
    </row>
    <row r="6" spans="1:7" ht="41.45" customHeight="1" x14ac:dyDescent="0.25">
      <c r="A6" s="1074" t="s">
        <v>230</v>
      </c>
      <c r="B6" s="1075" t="s">
        <v>574</v>
      </c>
      <c r="C6" s="1076" t="s">
        <v>575</v>
      </c>
      <c r="D6" s="1077" t="s">
        <v>576</v>
      </c>
      <c r="E6" s="1077">
        <v>1</v>
      </c>
      <c r="F6" s="1078">
        <v>17765</v>
      </c>
      <c r="G6" s="1079">
        <f>F6*E6</f>
        <v>17765</v>
      </c>
    </row>
    <row r="7" spans="1:7" ht="97.5" customHeight="1" x14ac:dyDescent="0.25">
      <c r="A7" s="1074" t="s">
        <v>294</v>
      </c>
      <c r="B7" s="1080" t="s">
        <v>577</v>
      </c>
      <c r="C7" s="414" t="s">
        <v>578</v>
      </c>
      <c r="D7" s="1069" t="s">
        <v>576</v>
      </c>
      <c r="E7" s="1069">
        <v>1</v>
      </c>
      <c r="F7" s="1078">
        <v>229995</v>
      </c>
      <c r="G7" s="1079">
        <f t="shared" ref="G7:G14" si="0">F7*E7</f>
        <v>229995</v>
      </c>
    </row>
    <row r="8" spans="1:7" ht="66" customHeight="1" x14ac:dyDescent="0.25">
      <c r="A8" s="1081" t="s">
        <v>579</v>
      </c>
      <c r="B8" s="1082" t="s">
        <v>580</v>
      </c>
      <c r="C8" s="247" t="s">
        <v>581</v>
      </c>
      <c r="D8" s="247" t="s">
        <v>576</v>
      </c>
      <c r="E8" s="247">
        <v>2</v>
      </c>
      <c r="F8" s="1083">
        <v>222680</v>
      </c>
      <c r="G8" s="1084">
        <f t="shared" si="0"/>
        <v>445360</v>
      </c>
    </row>
    <row r="9" spans="1:7" ht="60" customHeight="1" x14ac:dyDescent="0.25">
      <c r="A9" s="1074" t="s">
        <v>582</v>
      </c>
      <c r="B9" s="1080" t="s">
        <v>583</v>
      </c>
      <c r="C9" s="414" t="s">
        <v>584</v>
      </c>
      <c r="D9" s="1069" t="s">
        <v>576</v>
      </c>
      <c r="E9" s="1069">
        <v>2</v>
      </c>
      <c r="F9" s="1078">
        <v>222300</v>
      </c>
      <c r="G9" s="1079">
        <f t="shared" si="0"/>
        <v>444600</v>
      </c>
    </row>
    <row r="10" spans="1:7" ht="19.149999999999999" customHeight="1" x14ac:dyDescent="0.25">
      <c r="A10" s="1074" t="s">
        <v>244</v>
      </c>
      <c r="B10" s="1080" t="s">
        <v>585</v>
      </c>
      <c r="C10" s="414" t="s">
        <v>586</v>
      </c>
      <c r="D10" s="1069" t="s">
        <v>576</v>
      </c>
      <c r="E10" s="1069">
        <v>2</v>
      </c>
      <c r="F10" s="1078">
        <v>277305</v>
      </c>
      <c r="G10" s="1079">
        <f t="shared" si="0"/>
        <v>554610</v>
      </c>
    </row>
    <row r="11" spans="1:7" ht="43.5" customHeight="1" x14ac:dyDescent="0.25">
      <c r="A11" s="1074" t="s">
        <v>587</v>
      </c>
      <c r="B11" s="1080" t="s">
        <v>588</v>
      </c>
      <c r="C11" s="414" t="s">
        <v>589</v>
      </c>
      <c r="D11" s="1069" t="s">
        <v>576</v>
      </c>
      <c r="E11" s="1069">
        <v>2</v>
      </c>
      <c r="F11" s="1078">
        <v>277305</v>
      </c>
      <c r="G11" s="1079">
        <f t="shared" si="0"/>
        <v>554610</v>
      </c>
    </row>
    <row r="12" spans="1:7" ht="40.15" customHeight="1" x14ac:dyDescent="0.25">
      <c r="A12" s="1074" t="s">
        <v>590</v>
      </c>
      <c r="B12" s="1080" t="s">
        <v>591</v>
      </c>
      <c r="C12" s="414" t="s">
        <v>592</v>
      </c>
      <c r="D12" s="1069" t="s">
        <v>576</v>
      </c>
      <c r="E12" s="1069">
        <v>2</v>
      </c>
      <c r="F12" s="1078">
        <v>176985</v>
      </c>
      <c r="G12" s="1079">
        <f t="shared" si="0"/>
        <v>353970</v>
      </c>
    </row>
    <row r="13" spans="1:7" ht="45" customHeight="1" x14ac:dyDescent="0.25">
      <c r="A13" s="1074" t="s">
        <v>593</v>
      </c>
      <c r="B13" s="1080" t="s">
        <v>594</v>
      </c>
      <c r="C13" s="414" t="s">
        <v>595</v>
      </c>
      <c r="D13" s="1069" t="s">
        <v>576</v>
      </c>
      <c r="E13" s="1069">
        <v>2</v>
      </c>
      <c r="F13" s="1078">
        <v>160075</v>
      </c>
      <c r="G13" s="1079">
        <f t="shared" si="0"/>
        <v>320150</v>
      </c>
    </row>
    <row r="14" spans="1:7" ht="29.45" customHeight="1" x14ac:dyDescent="0.25">
      <c r="A14" s="1074" t="s">
        <v>596</v>
      </c>
      <c r="B14" s="1080" t="s">
        <v>597</v>
      </c>
      <c r="C14" s="414" t="s">
        <v>598</v>
      </c>
      <c r="D14" s="1069" t="s">
        <v>576</v>
      </c>
      <c r="E14" s="1069">
        <v>2</v>
      </c>
      <c r="F14" s="1078">
        <v>159980</v>
      </c>
      <c r="G14" s="1079">
        <f t="shared" si="0"/>
        <v>319960</v>
      </c>
    </row>
    <row r="15" spans="1:7" ht="19.899999999999999" customHeight="1" x14ac:dyDescent="0.25">
      <c r="A15" s="1085"/>
      <c r="B15" s="1086" t="s">
        <v>599</v>
      </c>
      <c r="C15" s="1087"/>
      <c r="D15" s="1087"/>
      <c r="E15" s="1407"/>
      <c r="F15" s="1088"/>
      <c r="G15" s="1089">
        <f>SUM(G6:G14)</f>
        <v>3241020</v>
      </c>
    </row>
    <row r="16" spans="1:7" ht="31.5" customHeight="1" x14ac:dyDescent="0.25">
      <c r="A16" s="1085"/>
      <c r="B16" s="1733" t="s">
        <v>600</v>
      </c>
      <c r="C16" s="1734"/>
      <c r="D16" s="420" t="s">
        <v>601</v>
      </c>
      <c r="E16" s="420"/>
      <c r="F16" s="1090"/>
      <c r="G16" s="1091">
        <f>ROUND(G15*0.75,2)</f>
        <v>2430765</v>
      </c>
    </row>
    <row r="17" spans="1:7" ht="76.5" customHeight="1" x14ac:dyDescent="0.25">
      <c r="A17" s="1092"/>
      <c r="B17" s="1735" t="s">
        <v>628</v>
      </c>
      <c r="C17" s="1736"/>
      <c r="D17" s="281" t="s">
        <v>601</v>
      </c>
      <c r="E17" s="281"/>
      <c r="F17" s="1084"/>
      <c r="G17" s="1094">
        <f>ROUND(G16*0.648,2)</f>
        <v>1575135.72</v>
      </c>
    </row>
    <row r="18" spans="1:7" ht="31.5" customHeight="1" x14ac:dyDescent="0.25">
      <c r="A18" s="1095"/>
      <c r="B18" s="1737" t="s">
        <v>603</v>
      </c>
      <c r="C18" s="1738"/>
      <c r="D18" s="281" t="s">
        <v>601</v>
      </c>
      <c r="E18" s="420"/>
      <c r="F18" s="1088"/>
      <c r="G18" s="1096">
        <f>ROUNDDOWN(ROUND(G17*0.23,2),0)</f>
        <v>362281</v>
      </c>
    </row>
    <row r="19" spans="1:7" ht="19.149999999999999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362281</v>
      </c>
    </row>
    <row r="20" spans="1:7" ht="18.600000000000001" customHeight="1" x14ac:dyDescent="0.25">
      <c r="A20" s="438"/>
      <c r="B20" s="1099" t="s">
        <v>21</v>
      </c>
      <c r="C20" s="1100"/>
      <c r="D20" s="1101" t="s">
        <v>601</v>
      </c>
      <c r="E20" s="1101"/>
      <c r="F20" s="1088"/>
      <c r="G20" s="1102">
        <f>ROUND(G19*0.18,2)</f>
        <v>65210.58</v>
      </c>
    </row>
    <row r="21" spans="1:7" ht="19.14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427491.58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A23" s="1111" t="s">
        <v>798</v>
      </c>
      <c r="B23" s="1402"/>
      <c r="C23" s="1112"/>
      <c r="E23" s="1403"/>
      <c r="F23" s="1067" t="s">
        <v>799</v>
      </c>
    </row>
    <row r="24" spans="1:7" x14ac:dyDescent="0.25">
      <c r="A24" s="1111"/>
      <c r="B24" s="1402"/>
      <c r="C24" s="1112"/>
      <c r="E24" s="1403"/>
      <c r="G24" s="1114"/>
    </row>
    <row r="25" spans="1:7" x14ac:dyDescent="0.25">
      <c r="A25" s="1114"/>
      <c r="B25" s="1402"/>
      <c r="C25" s="1115"/>
      <c r="D25" s="1114"/>
      <c r="E25" s="1403"/>
      <c r="F25" s="1114"/>
    </row>
    <row r="26" spans="1:7" x14ac:dyDescent="0.25">
      <c r="A26" s="1067" t="s">
        <v>800</v>
      </c>
      <c r="B26" s="1402"/>
      <c r="E26" s="1403"/>
      <c r="F26" s="1067" t="s">
        <v>703</v>
      </c>
    </row>
  </sheetData>
  <mergeCells count="10">
    <mergeCell ref="C4:G4"/>
    <mergeCell ref="B16:C16"/>
    <mergeCell ref="B17:C17"/>
    <mergeCell ref="B18:C18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100" workbookViewId="0">
      <selection activeCell="D17" sqref="D17"/>
    </sheetView>
  </sheetViews>
  <sheetFormatPr defaultRowHeight="15.75" x14ac:dyDescent="0.25"/>
  <cols>
    <col min="1" max="1" width="4.57031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.7109375" style="1067" customWidth="1"/>
    <col min="7" max="7" width="12.28515625" style="1067" customWidth="1"/>
    <col min="8" max="8" width="8.7109375" style="1067" customWidth="1"/>
    <col min="9" max="9" width="11.7109375" style="1067" customWidth="1"/>
    <col min="10" max="16384" width="9.140625" style="1067"/>
  </cols>
  <sheetData>
    <row r="1" spans="1:9" ht="33.75" customHeight="1" x14ac:dyDescent="0.25">
      <c r="A1" s="1748" t="s">
        <v>631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5.15" customHeight="1" x14ac:dyDescent="0.25">
      <c r="A4" s="1068"/>
      <c r="B4" s="76" t="s">
        <v>46</v>
      </c>
      <c r="C4" s="1732" t="s">
        <v>616</v>
      </c>
      <c r="D4" s="1732"/>
      <c r="E4" s="1732"/>
      <c r="F4" s="1732"/>
      <c r="G4" s="1732"/>
      <c r="H4" s="1117"/>
      <c r="I4" s="1117"/>
    </row>
    <row r="5" spans="1:9" ht="42.6" customHeight="1" x14ac:dyDescent="0.25">
      <c r="A5" s="1118" t="s">
        <v>64</v>
      </c>
      <c r="B5" s="1080" t="s">
        <v>574</v>
      </c>
      <c r="C5" s="1069" t="s">
        <v>575</v>
      </c>
      <c r="D5" s="1069" t="s">
        <v>576</v>
      </c>
      <c r="E5" s="1069">
        <v>1</v>
      </c>
      <c r="F5" s="1089">
        <v>21090</v>
      </c>
      <c r="G5" s="1089">
        <f>F5*E5</f>
        <v>21090</v>
      </c>
    </row>
    <row r="6" spans="1:9" ht="93" customHeight="1" x14ac:dyDescent="0.25">
      <c r="A6" s="1118" t="s">
        <v>617</v>
      </c>
      <c r="B6" s="1080" t="s">
        <v>577</v>
      </c>
      <c r="C6" s="1069" t="s">
        <v>578</v>
      </c>
      <c r="D6" s="1069" t="s">
        <v>576</v>
      </c>
      <c r="E6" s="1069">
        <v>1</v>
      </c>
      <c r="F6" s="1089">
        <v>315970</v>
      </c>
      <c r="G6" s="1089">
        <f t="shared" ref="G6:G13" si="0">F6*E6</f>
        <v>315970</v>
      </c>
    </row>
    <row r="7" spans="1:9" ht="57.75" customHeight="1" x14ac:dyDescent="0.25">
      <c r="A7" s="1118" t="s">
        <v>618</v>
      </c>
      <c r="B7" s="1080" t="s">
        <v>580</v>
      </c>
      <c r="C7" s="1069" t="s">
        <v>581</v>
      </c>
      <c r="D7" s="1069" t="s">
        <v>576</v>
      </c>
      <c r="E7" s="1069">
        <v>2</v>
      </c>
      <c r="F7" s="1089">
        <v>250895</v>
      </c>
      <c r="G7" s="1089">
        <f t="shared" si="0"/>
        <v>501790</v>
      </c>
    </row>
    <row r="8" spans="1:9" ht="59.25" customHeight="1" x14ac:dyDescent="0.25">
      <c r="A8" s="1118" t="s">
        <v>619</v>
      </c>
      <c r="B8" s="1080" t="s">
        <v>583</v>
      </c>
      <c r="C8" s="1069" t="s">
        <v>584</v>
      </c>
      <c r="D8" s="1069" t="s">
        <v>576</v>
      </c>
      <c r="E8" s="1069">
        <v>2</v>
      </c>
      <c r="F8" s="1089">
        <v>250515</v>
      </c>
      <c r="G8" s="1089">
        <f t="shared" si="0"/>
        <v>501030</v>
      </c>
    </row>
    <row r="9" spans="1:9" ht="22.15" customHeight="1" x14ac:dyDescent="0.25">
      <c r="A9" s="1118" t="s">
        <v>620</v>
      </c>
      <c r="B9" s="1080" t="s">
        <v>585</v>
      </c>
      <c r="C9" s="1069" t="s">
        <v>586</v>
      </c>
      <c r="D9" s="1069" t="s">
        <v>576</v>
      </c>
      <c r="E9" s="1069">
        <v>2</v>
      </c>
      <c r="F9" s="1089">
        <v>282910</v>
      </c>
      <c r="G9" s="1089">
        <f t="shared" si="0"/>
        <v>565820</v>
      </c>
    </row>
    <row r="10" spans="1:9" ht="42" customHeight="1" x14ac:dyDescent="0.25">
      <c r="A10" s="1118" t="s">
        <v>621</v>
      </c>
      <c r="B10" s="1080" t="s">
        <v>588</v>
      </c>
      <c r="C10" s="1069" t="s">
        <v>589</v>
      </c>
      <c r="D10" s="1069" t="s">
        <v>576</v>
      </c>
      <c r="E10" s="1069">
        <v>2</v>
      </c>
      <c r="F10" s="1089">
        <v>282910</v>
      </c>
      <c r="G10" s="1089">
        <f t="shared" si="0"/>
        <v>565820</v>
      </c>
    </row>
    <row r="11" spans="1:9" ht="48" customHeight="1" x14ac:dyDescent="0.25">
      <c r="A11" s="1118" t="s">
        <v>622</v>
      </c>
      <c r="B11" s="1080" t="s">
        <v>591</v>
      </c>
      <c r="C11" s="1069" t="s">
        <v>592</v>
      </c>
      <c r="D11" s="1069" t="s">
        <v>576</v>
      </c>
      <c r="E11" s="1069">
        <v>2</v>
      </c>
      <c r="F11" s="1089">
        <v>210140</v>
      </c>
      <c r="G11" s="1089">
        <f t="shared" si="0"/>
        <v>420280</v>
      </c>
    </row>
    <row r="12" spans="1:9" ht="45" customHeight="1" x14ac:dyDescent="0.25">
      <c r="A12" s="1118" t="s">
        <v>623</v>
      </c>
      <c r="B12" s="1080" t="s">
        <v>594</v>
      </c>
      <c r="C12" s="1069" t="s">
        <v>595</v>
      </c>
      <c r="D12" s="1069" t="s">
        <v>576</v>
      </c>
      <c r="E12" s="1069">
        <v>2</v>
      </c>
      <c r="F12" s="1089">
        <v>193895</v>
      </c>
      <c r="G12" s="1089">
        <f t="shared" si="0"/>
        <v>387790</v>
      </c>
    </row>
    <row r="13" spans="1:9" ht="28.15" customHeight="1" x14ac:dyDescent="0.25">
      <c r="A13" s="1119" t="s">
        <v>624</v>
      </c>
      <c r="B13" s="1080" t="s">
        <v>625</v>
      </c>
      <c r="C13" s="1069" t="s">
        <v>598</v>
      </c>
      <c r="D13" s="1069" t="s">
        <v>576</v>
      </c>
      <c r="E13" s="1069">
        <v>2</v>
      </c>
      <c r="F13" s="1089">
        <v>191045</v>
      </c>
      <c r="G13" s="1089">
        <f t="shared" si="0"/>
        <v>382090</v>
      </c>
    </row>
    <row r="14" spans="1:9" ht="24" customHeight="1" x14ac:dyDescent="0.25">
      <c r="A14" s="1085"/>
      <c r="B14" s="1086" t="s">
        <v>599</v>
      </c>
      <c r="C14" s="1120"/>
      <c r="D14" s="1087"/>
      <c r="E14" s="1407"/>
      <c r="F14" s="1121"/>
      <c r="G14" s="1089">
        <f>SUM(G5:G13)</f>
        <v>3661680</v>
      </c>
    </row>
    <row r="15" spans="1:9" ht="31.9" customHeight="1" x14ac:dyDescent="0.25">
      <c r="A15" s="1085"/>
      <c r="B15" s="1733" t="s">
        <v>600</v>
      </c>
      <c r="C15" s="1734"/>
      <c r="D15" s="420" t="s">
        <v>601</v>
      </c>
      <c r="E15" s="420"/>
      <c r="F15" s="1090"/>
      <c r="G15" s="1091">
        <f>ROUND(G14*0.75,2)</f>
        <v>2746260</v>
      </c>
    </row>
    <row r="16" spans="1:9" ht="81.75" customHeight="1" x14ac:dyDescent="0.25">
      <c r="A16" s="1092"/>
      <c r="B16" s="1735" t="s">
        <v>628</v>
      </c>
      <c r="C16" s="1736"/>
      <c r="D16" s="281" t="s">
        <v>601</v>
      </c>
      <c r="E16" s="281"/>
      <c r="F16" s="1084"/>
      <c r="G16" s="1094">
        <f>ROUND(G15*0.648,2)</f>
        <v>1779576.48</v>
      </c>
    </row>
    <row r="17" spans="1:9" ht="31.9" customHeight="1" x14ac:dyDescent="0.25">
      <c r="A17" s="1095"/>
      <c r="B17" s="1737" t="s">
        <v>603</v>
      </c>
      <c r="C17" s="1738"/>
      <c r="D17" s="281" t="s">
        <v>601</v>
      </c>
      <c r="E17" s="420"/>
      <c r="F17" s="1088"/>
      <c r="G17" s="1096">
        <f>ROUNDDOWN(ROUND(G16*0.23,2),0)</f>
        <v>409302</v>
      </c>
    </row>
    <row r="18" spans="1:9" ht="21" customHeight="1" x14ac:dyDescent="0.25">
      <c r="A18" s="1095"/>
      <c r="B18" s="1097" t="s">
        <v>194</v>
      </c>
      <c r="C18" s="1390"/>
      <c r="D18" s="1098" t="s">
        <v>601</v>
      </c>
      <c r="E18" s="420"/>
      <c r="F18" s="1088"/>
      <c r="G18" s="1313">
        <f>G17</f>
        <v>409302</v>
      </c>
    </row>
    <row r="19" spans="1:9" ht="16.899999999999999" customHeight="1" x14ac:dyDescent="0.25">
      <c r="A19" s="438"/>
      <c r="B19" s="1099" t="s">
        <v>21</v>
      </c>
      <c r="C19" s="1100"/>
      <c r="D19" s="1101" t="s">
        <v>601</v>
      </c>
      <c r="E19" s="1101"/>
      <c r="F19" s="1088"/>
      <c r="G19" s="1102">
        <f>ROUND(G17*0.18,2)</f>
        <v>73674.36</v>
      </c>
    </row>
    <row r="20" spans="1:9" ht="19.899999999999999" customHeight="1" x14ac:dyDescent="0.25">
      <c r="A20" s="438"/>
      <c r="B20" s="1103" t="s">
        <v>604</v>
      </c>
      <c r="C20" s="1104"/>
      <c r="D20" s="1098" t="s">
        <v>601</v>
      </c>
      <c r="E20" s="1101"/>
      <c r="F20" s="1105"/>
      <c r="G20" s="1106">
        <f>G17+G19</f>
        <v>482976.36</v>
      </c>
    </row>
    <row r="21" spans="1:9" ht="18" hidden="1" customHeight="1" x14ac:dyDescent="0.25">
      <c r="A21" s="1122"/>
      <c r="B21" s="1752"/>
      <c r="C21" s="1753"/>
      <c r="D21" s="1754"/>
      <c r="E21" s="1755"/>
      <c r="F21" s="1756"/>
      <c r="G21" s="1123"/>
      <c r="H21" s="1122"/>
      <c r="I21" s="1124"/>
    </row>
    <row r="22" spans="1:9" ht="18" hidden="1" customHeight="1" x14ac:dyDescent="0.25">
      <c r="A22" s="438"/>
      <c r="B22" s="1749"/>
      <c r="C22" s="1750"/>
      <c r="D22" s="1751"/>
      <c r="E22" s="1125"/>
      <c r="F22" s="1126"/>
      <c r="G22" s="1127"/>
      <c r="H22" s="398"/>
      <c r="I22" s="1128"/>
    </row>
    <row r="23" spans="1:9" ht="18" customHeight="1" x14ac:dyDescent="0.25">
      <c r="A23" s="1107"/>
      <c r="B23" s="1108"/>
      <c r="C23" s="1108"/>
      <c r="D23" s="1108"/>
      <c r="E23" s="1109"/>
      <c r="F23" s="1109"/>
      <c r="G23" s="1110"/>
      <c r="H23" s="1129"/>
      <c r="I23" s="1130"/>
    </row>
    <row r="24" spans="1:9" ht="21" customHeight="1" x14ac:dyDescent="0.25">
      <c r="A24" s="1111" t="s">
        <v>798</v>
      </c>
      <c r="B24" s="1402"/>
      <c r="C24" s="1112"/>
      <c r="E24" s="1403"/>
      <c r="F24" s="1067" t="s">
        <v>799</v>
      </c>
    </row>
    <row r="25" spans="1:9" x14ac:dyDescent="0.25">
      <c r="A25" s="1111"/>
      <c r="B25" s="1402"/>
      <c r="C25" s="1112"/>
      <c r="E25" s="1403"/>
      <c r="G25" s="1114"/>
      <c r="H25" s="1114"/>
      <c r="I25" s="1114"/>
    </row>
    <row r="26" spans="1:9" x14ac:dyDescent="0.25">
      <c r="A26" s="1114"/>
      <c r="B26" s="1402"/>
      <c r="C26" s="1115"/>
      <c r="D26" s="1114"/>
      <c r="E26" s="1403"/>
      <c r="F26" s="1114"/>
    </row>
    <row r="27" spans="1:9" x14ac:dyDescent="0.25">
      <c r="A27" s="1067" t="s">
        <v>800</v>
      </c>
      <c r="B27" s="1402"/>
      <c r="E27" s="1403"/>
      <c r="F27" s="1067" t="s">
        <v>703</v>
      </c>
    </row>
    <row r="28" spans="1:9" x14ac:dyDescent="0.25">
      <c r="B28" s="1423"/>
    </row>
  </sheetData>
  <mergeCells count="13">
    <mergeCell ref="B22:D22"/>
    <mergeCell ref="C4:G4"/>
    <mergeCell ref="B15:C15"/>
    <mergeCell ref="B16:C16"/>
    <mergeCell ref="B17:C17"/>
    <mergeCell ref="B21:D21"/>
    <mergeCell ref="E21:F21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" footer="0"/>
  <pageSetup paperSize="9" scale="93" orientation="portrait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D17" sqref="D17"/>
    </sheetView>
  </sheetViews>
  <sheetFormatPr defaultRowHeight="15.75" x14ac:dyDescent="0.25"/>
  <cols>
    <col min="1" max="1" width="6.28515625" style="1067" customWidth="1"/>
    <col min="2" max="2" width="49.28515625" style="1067" customWidth="1"/>
    <col min="3" max="3" width="12" style="1067" customWidth="1"/>
    <col min="4" max="4" width="7.7109375" style="1067" customWidth="1"/>
    <col min="5" max="5" width="7" style="1067" customWidth="1"/>
    <col min="6" max="6" width="9.85546875" style="1067" customWidth="1"/>
    <col min="7" max="7" width="13" style="1144" customWidth="1"/>
    <col min="8" max="8" width="8.7109375" style="1067" customWidth="1"/>
    <col min="9" max="9" width="11.7109375" style="1067" customWidth="1"/>
    <col min="10" max="256" width="9.140625" style="1067"/>
    <col min="257" max="257" width="6.28515625" style="1067" customWidth="1"/>
    <col min="258" max="258" width="49.28515625" style="1067" customWidth="1"/>
    <col min="259" max="259" width="12" style="1067" customWidth="1"/>
    <col min="260" max="260" width="7.7109375" style="1067" customWidth="1"/>
    <col min="261" max="261" width="7" style="1067" customWidth="1"/>
    <col min="262" max="262" width="9.85546875" style="1067" customWidth="1"/>
    <col min="263" max="263" width="13" style="1067" customWidth="1"/>
    <col min="264" max="264" width="8.7109375" style="1067" customWidth="1"/>
    <col min="265" max="265" width="11.7109375" style="1067" customWidth="1"/>
    <col min="266" max="512" width="9.140625" style="1067"/>
    <col min="513" max="513" width="6.28515625" style="1067" customWidth="1"/>
    <col min="514" max="514" width="49.28515625" style="1067" customWidth="1"/>
    <col min="515" max="515" width="12" style="1067" customWidth="1"/>
    <col min="516" max="516" width="7.7109375" style="1067" customWidth="1"/>
    <col min="517" max="517" width="7" style="1067" customWidth="1"/>
    <col min="518" max="518" width="9.85546875" style="1067" customWidth="1"/>
    <col min="519" max="519" width="13" style="1067" customWidth="1"/>
    <col min="520" max="520" width="8.7109375" style="1067" customWidth="1"/>
    <col min="521" max="521" width="11.7109375" style="1067" customWidth="1"/>
    <col min="522" max="768" width="9.140625" style="1067"/>
    <col min="769" max="769" width="6.28515625" style="1067" customWidth="1"/>
    <col min="770" max="770" width="49.28515625" style="1067" customWidth="1"/>
    <col min="771" max="771" width="12" style="1067" customWidth="1"/>
    <col min="772" max="772" width="7.7109375" style="1067" customWidth="1"/>
    <col min="773" max="773" width="7" style="1067" customWidth="1"/>
    <col min="774" max="774" width="9.85546875" style="1067" customWidth="1"/>
    <col min="775" max="775" width="13" style="1067" customWidth="1"/>
    <col min="776" max="776" width="8.7109375" style="1067" customWidth="1"/>
    <col min="777" max="777" width="11.7109375" style="1067" customWidth="1"/>
    <col min="778" max="1024" width="9.140625" style="1067"/>
    <col min="1025" max="1025" width="6.28515625" style="1067" customWidth="1"/>
    <col min="1026" max="1026" width="49.28515625" style="1067" customWidth="1"/>
    <col min="1027" max="1027" width="12" style="1067" customWidth="1"/>
    <col min="1028" max="1028" width="7.7109375" style="1067" customWidth="1"/>
    <col min="1029" max="1029" width="7" style="1067" customWidth="1"/>
    <col min="1030" max="1030" width="9.85546875" style="1067" customWidth="1"/>
    <col min="1031" max="1031" width="13" style="1067" customWidth="1"/>
    <col min="1032" max="1032" width="8.7109375" style="1067" customWidth="1"/>
    <col min="1033" max="1033" width="11.7109375" style="1067" customWidth="1"/>
    <col min="1034" max="1280" width="9.140625" style="1067"/>
    <col min="1281" max="1281" width="6.28515625" style="1067" customWidth="1"/>
    <col min="1282" max="1282" width="49.28515625" style="1067" customWidth="1"/>
    <col min="1283" max="1283" width="12" style="1067" customWidth="1"/>
    <col min="1284" max="1284" width="7.7109375" style="1067" customWidth="1"/>
    <col min="1285" max="1285" width="7" style="1067" customWidth="1"/>
    <col min="1286" max="1286" width="9.85546875" style="1067" customWidth="1"/>
    <col min="1287" max="1287" width="13" style="1067" customWidth="1"/>
    <col min="1288" max="1288" width="8.7109375" style="1067" customWidth="1"/>
    <col min="1289" max="1289" width="11.7109375" style="1067" customWidth="1"/>
    <col min="1290" max="1536" width="9.140625" style="1067"/>
    <col min="1537" max="1537" width="6.28515625" style="1067" customWidth="1"/>
    <col min="1538" max="1538" width="49.28515625" style="1067" customWidth="1"/>
    <col min="1539" max="1539" width="12" style="1067" customWidth="1"/>
    <col min="1540" max="1540" width="7.7109375" style="1067" customWidth="1"/>
    <col min="1541" max="1541" width="7" style="1067" customWidth="1"/>
    <col min="1542" max="1542" width="9.85546875" style="1067" customWidth="1"/>
    <col min="1543" max="1543" width="13" style="1067" customWidth="1"/>
    <col min="1544" max="1544" width="8.7109375" style="1067" customWidth="1"/>
    <col min="1545" max="1545" width="11.7109375" style="1067" customWidth="1"/>
    <col min="1546" max="1792" width="9.140625" style="1067"/>
    <col min="1793" max="1793" width="6.28515625" style="1067" customWidth="1"/>
    <col min="1794" max="1794" width="49.28515625" style="1067" customWidth="1"/>
    <col min="1795" max="1795" width="12" style="1067" customWidth="1"/>
    <col min="1796" max="1796" width="7.7109375" style="1067" customWidth="1"/>
    <col min="1797" max="1797" width="7" style="1067" customWidth="1"/>
    <col min="1798" max="1798" width="9.85546875" style="1067" customWidth="1"/>
    <col min="1799" max="1799" width="13" style="1067" customWidth="1"/>
    <col min="1800" max="1800" width="8.7109375" style="1067" customWidth="1"/>
    <col min="1801" max="1801" width="11.7109375" style="1067" customWidth="1"/>
    <col min="1802" max="2048" width="9.140625" style="1067"/>
    <col min="2049" max="2049" width="6.28515625" style="1067" customWidth="1"/>
    <col min="2050" max="2050" width="49.28515625" style="1067" customWidth="1"/>
    <col min="2051" max="2051" width="12" style="1067" customWidth="1"/>
    <col min="2052" max="2052" width="7.7109375" style="1067" customWidth="1"/>
    <col min="2053" max="2053" width="7" style="1067" customWidth="1"/>
    <col min="2054" max="2054" width="9.85546875" style="1067" customWidth="1"/>
    <col min="2055" max="2055" width="13" style="1067" customWidth="1"/>
    <col min="2056" max="2056" width="8.7109375" style="1067" customWidth="1"/>
    <col min="2057" max="2057" width="11.7109375" style="1067" customWidth="1"/>
    <col min="2058" max="2304" width="9.140625" style="1067"/>
    <col min="2305" max="2305" width="6.28515625" style="1067" customWidth="1"/>
    <col min="2306" max="2306" width="49.28515625" style="1067" customWidth="1"/>
    <col min="2307" max="2307" width="12" style="1067" customWidth="1"/>
    <col min="2308" max="2308" width="7.7109375" style="1067" customWidth="1"/>
    <col min="2309" max="2309" width="7" style="1067" customWidth="1"/>
    <col min="2310" max="2310" width="9.85546875" style="1067" customWidth="1"/>
    <col min="2311" max="2311" width="13" style="1067" customWidth="1"/>
    <col min="2312" max="2312" width="8.7109375" style="1067" customWidth="1"/>
    <col min="2313" max="2313" width="11.7109375" style="1067" customWidth="1"/>
    <col min="2314" max="2560" width="9.140625" style="1067"/>
    <col min="2561" max="2561" width="6.28515625" style="1067" customWidth="1"/>
    <col min="2562" max="2562" width="49.28515625" style="1067" customWidth="1"/>
    <col min="2563" max="2563" width="12" style="1067" customWidth="1"/>
    <col min="2564" max="2564" width="7.7109375" style="1067" customWidth="1"/>
    <col min="2565" max="2565" width="7" style="1067" customWidth="1"/>
    <col min="2566" max="2566" width="9.85546875" style="1067" customWidth="1"/>
    <col min="2567" max="2567" width="13" style="1067" customWidth="1"/>
    <col min="2568" max="2568" width="8.7109375" style="1067" customWidth="1"/>
    <col min="2569" max="2569" width="11.7109375" style="1067" customWidth="1"/>
    <col min="2570" max="2816" width="9.140625" style="1067"/>
    <col min="2817" max="2817" width="6.28515625" style="1067" customWidth="1"/>
    <col min="2818" max="2818" width="49.28515625" style="1067" customWidth="1"/>
    <col min="2819" max="2819" width="12" style="1067" customWidth="1"/>
    <col min="2820" max="2820" width="7.7109375" style="1067" customWidth="1"/>
    <col min="2821" max="2821" width="7" style="1067" customWidth="1"/>
    <col min="2822" max="2822" width="9.85546875" style="1067" customWidth="1"/>
    <col min="2823" max="2823" width="13" style="1067" customWidth="1"/>
    <col min="2824" max="2824" width="8.7109375" style="1067" customWidth="1"/>
    <col min="2825" max="2825" width="11.7109375" style="1067" customWidth="1"/>
    <col min="2826" max="3072" width="9.140625" style="1067"/>
    <col min="3073" max="3073" width="6.28515625" style="1067" customWidth="1"/>
    <col min="3074" max="3074" width="49.28515625" style="1067" customWidth="1"/>
    <col min="3075" max="3075" width="12" style="1067" customWidth="1"/>
    <col min="3076" max="3076" width="7.7109375" style="1067" customWidth="1"/>
    <col min="3077" max="3077" width="7" style="1067" customWidth="1"/>
    <col min="3078" max="3078" width="9.85546875" style="1067" customWidth="1"/>
    <col min="3079" max="3079" width="13" style="1067" customWidth="1"/>
    <col min="3080" max="3080" width="8.7109375" style="1067" customWidth="1"/>
    <col min="3081" max="3081" width="11.7109375" style="1067" customWidth="1"/>
    <col min="3082" max="3328" width="9.140625" style="1067"/>
    <col min="3329" max="3329" width="6.28515625" style="1067" customWidth="1"/>
    <col min="3330" max="3330" width="49.28515625" style="1067" customWidth="1"/>
    <col min="3331" max="3331" width="12" style="1067" customWidth="1"/>
    <col min="3332" max="3332" width="7.7109375" style="1067" customWidth="1"/>
    <col min="3333" max="3333" width="7" style="1067" customWidth="1"/>
    <col min="3334" max="3334" width="9.85546875" style="1067" customWidth="1"/>
    <col min="3335" max="3335" width="13" style="1067" customWidth="1"/>
    <col min="3336" max="3336" width="8.7109375" style="1067" customWidth="1"/>
    <col min="3337" max="3337" width="11.7109375" style="1067" customWidth="1"/>
    <col min="3338" max="3584" width="9.140625" style="1067"/>
    <col min="3585" max="3585" width="6.28515625" style="1067" customWidth="1"/>
    <col min="3586" max="3586" width="49.28515625" style="1067" customWidth="1"/>
    <col min="3587" max="3587" width="12" style="1067" customWidth="1"/>
    <col min="3588" max="3588" width="7.7109375" style="1067" customWidth="1"/>
    <col min="3589" max="3589" width="7" style="1067" customWidth="1"/>
    <col min="3590" max="3590" width="9.85546875" style="1067" customWidth="1"/>
    <col min="3591" max="3591" width="13" style="1067" customWidth="1"/>
    <col min="3592" max="3592" width="8.7109375" style="1067" customWidth="1"/>
    <col min="3593" max="3593" width="11.7109375" style="1067" customWidth="1"/>
    <col min="3594" max="3840" width="9.140625" style="1067"/>
    <col min="3841" max="3841" width="6.28515625" style="1067" customWidth="1"/>
    <col min="3842" max="3842" width="49.28515625" style="1067" customWidth="1"/>
    <col min="3843" max="3843" width="12" style="1067" customWidth="1"/>
    <col min="3844" max="3844" width="7.7109375" style="1067" customWidth="1"/>
    <col min="3845" max="3845" width="7" style="1067" customWidth="1"/>
    <col min="3846" max="3846" width="9.85546875" style="1067" customWidth="1"/>
    <col min="3847" max="3847" width="13" style="1067" customWidth="1"/>
    <col min="3848" max="3848" width="8.7109375" style="1067" customWidth="1"/>
    <col min="3849" max="3849" width="11.7109375" style="1067" customWidth="1"/>
    <col min="3850" max="4096" width="9.140625" style="1067"/>
    <col min="4097" max="4097" width="6.28515625" style="1067" customWidth="1"/>
    <col min="4098" max="4098" width="49.28515625" style="1067" customWidth="1"/>
    <col min="4099" max="4099" width="12" style="1067" customWidth="1"/>
    <col min="4100" max="4100" width="7.7109375" style="1067" customWidth="1"/>
    <col min="4101" max="4101" width="7" style="1067" customWidth="1"/>
    <col min="4102" max="4102" width="9.85546875" style="1067" customWidth="1"/>
    <col min="4103" max="4103" width="13" style="1067" customWidth="1"/>
    <col min="4104" max="4104" width="8.7109375" style="1067" customWidth="1"/>
    <col min="4105" max="4105" width="11.7109375" style="1067" customWidth="1"/>
    <col min="4106" max="4352" width="9.140625" style="1067"/>
    <col min="4353" max="4353" width="6.28515625" style="1067" customWidth="1"/>
    <col min="4354" max="4354" width="49.28515625" style="1067" customWidth="1"/>
    <col min="4355" max="4355" width="12" style="1067" customWidth="1"/>
    <col min="4356" max="4356" width="7.7109375" style="1067" customWidth="1"/>
    <col min="4357" max="4357" width="7" style="1067" customWidth="1"/>
    <col min="4358" max="4358" width="9.85546875" style="1067" customWidth="1"/>
    <col min="4359" max="4359" width="13" style="1067" customWidth="1"/>
    <col min="4360" max="4360" width="8.7109375" style="1067" customWidth="1"/>
    <col min="4361" max="4361" width="11.7109375" style="1067" customWidth="1"/>
    <col min="4362" max="4608" width="9.140625" style="1067"/>
    <col min="4609" max="4609" width="6.28515625" style="1067" customWidth="1"/>
    <col min="4610" max="4610" width="49.28515625" style="1067" customWidth="1"/>
    <col min="4611" max="4611" width="12" style="1067" customWidth="1"/>
    <col min="4612" max="4612" width="7.7109375" style="1067" customWidth="1"/>
    <col min="4613" max="4613" width="7" style="1067" customWidth="1"/>
    <col min="4614" max="4614" width="9.85546875" style="1067" customWidth="1"/>
    <col min="4615" max="4615" width="13" style="1067" customWidth="1"/>
    <col min="4616" max="4616" width="8.7109375" style="1067" customWidth="1"/>
    <col min="4617" max="4617" width="11.7109375" style="1067" customWidth="1"/>
    <col min="4618" max="4864" width="9.140625" style="1067"/>
    <col min="4865" max="4865" width="6.28515625" style="1067" customWidth="1"/>
    <col min="4866" max="4866" width="49.28515625" style="1067" customWidth="1"/>
    <col min="4867" max="4867" width="12" style="1067" customWidth="1"/>
    <col min="4868" max="4868" width="7.7109375" style="1067" customWidth="1"/>
    <col min="4869" max="4869" width="7" style="1067" customWidth="1"/>
    <col min="4870" max="4870" width="9.85546875" style="1067" customWidth="1"/>
    <col min="4871" max="4871" width="13" style="1067" customWidth="1"/>
    <col min="4872" max="4872" width="8.7109375" style="1067" customWidth="1"/>
    <col min="4873" max="4873" width="11.7109375" style="1067" customWidth="1"/>
    <col min="4874" max="5120" width="9.140625" style="1067"/>
    <col min="5121" max="5121" width="6.28515625" style="1067" customWidth="1"/>
    <col min="5122" max="5122" width="49.28515625" style="1067" customWidth="1"/>
    <col min="5123" max="5123" width="12" style="1067" customWidth="1"/>
    <col min="5124" max="5124" width="7.7109375" style="1067" customWidth="1"/>
    <col min="5125" max="5125" width="7" style="1067" customWidth="1"/>
    <col min="5126" max="5126" width="9.85546875" style="1067" customWidth="1"/>
    <col min="5127" max="5127" width="13" style="1067" customWidth="1"/>
    <col min="5128" max="5128" width="8.7109375" style="1067" customWidth="1"/>
    <col min="5129" max="5129" width="11.7109375" style="1067" customWidth="1"/>
    <col min="5130" max="5376" width="9.140625" style="1067"/>
    <col min="5377" max="5377" width="6.28515625" style="1067" customWidth="1"/>
    <col min="5378" max="5378" width="49.28515625" style="1067" customWidth="1"/>
    <col min="5379" max="5379" width="12" style="1067" customWidth="1"/>
    <col min="5380" max="5380" width="7.7109375" style="1067" customWidth="1"/>
    <col min="5381" max="5381" width="7" style="1067" customWidth="1"/>
    <col min="5382" max="5382" width="9.85546875" style="1067" customWidth="1"/>
    <col min="5383" max="5383" width="13" style="1067" customWidth="1"/>
    <col min="5384" max="5384" width="8.7109375" style="1067" customWidth="1"/>
    <col min="5385" max="5385" width="11.7109375" style="1067" customWidth="1"/>
    <col min="5386" max="5632" width="9.140625" style="1067"/>
    <col min="5633" max="5633" width="6.28515625" style="1067" customWidth="1"/>
    <col min="5634" max="5634" width="49.28515625" style="1067" customWidth="1"/>
    <col min="5635" max="5635" width="12" style="1067" customWidth="1"/>
    <col min="5636" max="5636" width="7.7109375" style="1067" customWidth="1"/>
    <col min="5637" max="5637" width="7" style="1067" customWidth="1"/>
    <col min="5638" max="5638" width="9.85546875" style="1067" customWidth="1"/>
    <col min="5639" max="5639" width="13" style="1067" customWidth="1"/>
    <col min="5640" max="5640" width="8.7109375" style="1067" customWidth="1"/>
    <col min="5641" max="5641" width="11.7109375" style="1067" customWidth="1"/>
    <col min="5642" max="5888" width="9.140625" style="1067"/>
    <col min="5889" max="5889" width="6.28515625" style="1067" customWidth="1"/>
    <col min="5890" max="5890" width="49.28515625" style="1067" customWidth="1"/>
    <col min="5891" max="5891" width="12" style="1067" customWidth="1"/>
    <col min="5892" max="5892" width="7.7109375" style="1067" customWidth="1"/>
    <col min="5893" max="5893" width="7" style="1067" customWidth="1"/>
    <col min="5894" max="5894" width="9.85546875" style="1067" customWidth="1"/>
    <col min="5895" max="5895" width="13" style="1067" customWidth="1"/>
    <col min="5896" max="5896" width="8.7109375" style="1067" customWidth="1"/>
    <col min="5897" max="5897" width="11.7109375" style="1067" customWidth="1"/>
    <col min="5898" max="6144" width="9.140625" style="1067"/>
    <col min="6145" max="6145" width="6.28515625" style="1067" customWidth="1"/>
    <col min="6146" max="6146" width="49.28515625" style="1067" customWidth="1"/>
    <col min="6147" max="6147" width="12" style="1067" customWidth="1"/>
    <col min="6148" max="6148" width="7.7109375" style="1067" customWidth="1"/>
    <col min="6149" max="6149" width="7" style="1067" customWidth="1"/>
    <col min="6150" max="6150" width="9.85546875" style="1067" customWidth="1"/>
    <col min="6151" max="6151" width="13" style="1067" customWidth="1"/>
    <col min="6152" max="6152" width="8.7109375" style="1067" customWidth="1"/>
    <col min="6153" max="6153" width="11.7109375" style="1067" customWidth="1"/>
    <col min="6154" max="6400" width="9.140625" style="1067"/>
    <col min="6401" max="6401" width="6.28515625" style="1067" customWidth="1"/>
    <col min="6402" max="6402" width="49.28515625" style="1067" customWidth="1"/>
    <col min="6403" max="6403" width="12" style="1067" customWidth="1"/>
    <col min="6404" max="6404" width="7.7109375" style="1067" customWidth="1"/>
    <col min="6405" max="6405" width="7" style="1067" customWidth="1"/>
    <col min="6406" max="6406" width="9.85546875" style="1067" customWidth="1"/>
    <col min="6407" max="6407" width="13" style="1067" customWidth="1"/>
    <col min="6408" max="6408" width="8.7109375" style="1067" customWidth="1"/>
    <col min="6409" max="6409" width="11.7109375" style="1067" customWidth="1"/>
    <col min="6410" max="6656" width="9.140625" style="1067"/>
    <col min="6657" max="6657" width="6.28515625" style="1067" customWidth="1"/>
    <col min="6658" max="6658" width="49.28515625" style="1067" customWidth="1"/>
    <col min="6659" max="6659" width="12" style="1067" customWidth="1"/>
    <col min="6660" max="6660" width="7.7109375" style="1067" customWidth="1"/>
    <col min="6661" max="6661" width="7" style="1067" customWidth="1"/>
    <col min="6662" max="6662" width="9.85546875" style="1067" customWidth="1"/>
    <col min="6663" max="6663" width="13" style="1067" customWidth="1"/>
    <col min="6664" max="6664" width="8.7109375" style="1067" customWidth="1"/>
    <col min="6665" max="6665" width="11.7109375" style="1067" customWidth="1"/>
    <col min="6666" max="6912" width="9.140625" style="1067"/>
    <col min="6913" max="6913" width="6.28515625" style="1067" customWidth="1"/>
    <col min="6914" max="6914" width="49.28515625" style="1067" customWidth="1"/>
    <col min="6915" max="6915" width="12" style="1067" customWidth="1"/>
    <col min="6916" max="6916" width="7.7109375" style="1067" customWidth="1"/>
    <col min="6917" max="6917" width="7" style="1067" customWidth="1"/>
    <col min="6918" max="6918" width="9.85546875" style="1067" customWidth="1"/>
    <col min="6919" max="6919" width="13" style="1067" customWidth="1"/>
    <col min="6920" max="6920" width="8.7109375" style="1067" customWidth="1"/>
    <col min="6921" max="6921" width="11.7109375" style="1067" customWidth="1"/>
    <col min="6922" max="7168" width="9.140625" style="1067"/>
    <col min="7169" max="7169" width="6.28515625" style="1067" customWidth="1"/>
    <col min="7170" max="7170" width="49.28515625" style="1067" customWidth="1"/>
    <col min="7171" max="7171" width="12" style="1067" customWidth="1"/>
    <col min="7172" max="7172" width="7.7109375" style="1067" customWidth="1"/>
    <col min="7173" max="7173" width="7" style="1067" customWidth="1"/>
    <col min="7174" max="7174" width="9.85546875" style="1067" customWidth="1"/>
    <col min="7175" max="7175" width="13" style="1067" customWidth="1"/>
    <col min="7176" max="7176" width="8.7109375" style="1067" customWidth="1"/>
    <col min="7177" max="7177" width="11.7109375" style="1067" customWidth="1"/>
    <col min="7178" max="7424" width="9.140625" style="1067"/>
    <col min="7425" max="7425" width="6.28515625" style="1067" customWidth="1"/>
    <col min="7426" max="7426" width="49.28515625" style="1067" customWidth="1"/>
    <col min="7427" max="7427" width="12" style="1067" customWidth="1"/>
    <col min="7428" max="7428" width="7.7109375" style="1067" customWidth="1"/>
    <col min="7429" max="7429" width="7" style="1067" customWidth="1"/>
    <col min="7430" max="7430" width="9.85546875" style="1067" customWidth="1"/>
    <col min="7431" max="7431" width="13" style="1067" customWidth="1"/>
    <col min="7432" max="7432" width="8.7109375" style="1067" customWidth="1"/>
    <col min="7433" max="7433" width="11.7109375" style="1067" customWidth="1"/>
    <col min="7434" max="7680" width="9.140625" style="1067"/>
    <col min="7681" max="7681" width="6.28515625" style="1067" customWidth="1"/>
    <col min="7682" max="7682" width="49.28515625" style="1067" customWidth="1"/>
    <col min="7683" max="7683" width="12" style="1067" customWidth="1"/>
    <col min="7684" max="7684" width="7.7109375" style="1067" customWidth="1"/>
    <col min="7685" max="7685" width="7" style="1067" customWidth="1"/>
    <col min="7686" max="7686" width="9.85546875" style="1067" customWidth="1"/>
    <col min="7687" max="7687" width="13" style="1067" customWidth="1"/>
    <col min="7688" max="7688" width="8.7109375" style="1067" customWidth="1"/>
    <col min="7689" max="7689" width="11.7109375" style="1067" customWidth="1"/>
    <col min="7690" max="7936" width="9.140625" style="1067"/>
    <col min="7937" max="7937" width="6.28515625" style="1067" customWidth="1"/>
    <col min="7938" max="7938" width="49.28515625" style="1067" customWidth="1"/>
    <col min="7939" max="7939" width="12" style="1067" customWidth="1"/>
    <col min="7940" max="7940" width="7.7109375" style="1067" customWidth="1"/>
    <col min="7941" max="7941" width="7" style="1067" customWidth="1"/>
    <col min="7942" max="7942" width="9.85546875" style="1067" customWidth="1"/>
    <col min="7943" max="7943" width="13" style="1067" customWidth="1"/>
    <col min="7944" max="7944" width="8.7109375" style="1067" customWidth="1"/>
    <col min="7945" max="7945" width="11.7109375" style="1067" customWidth="1"/>
    <col min="7946" max="8192" width="9.140625" style="1067"/>
    <col min="8193" max="8193" width="6.28515625" style="1067" customWidth="1"/>
    <col min="8194" max="8194" width="49.28515625" style="1067" customWidth="1"/>
    <col min="8195" max="8195" width="12" style="1067" customWidth="1"/>
    <col min="8196" max="8196" width="7.7109375" style="1067" customWidth="1"/>
    <col min="8197" max="8197" width="7" style="1067" customWidth="1"/>
    <col min="8198" max="8198" width="9.85546875" style="1067" customWidth="1"/>
    <col min="8199" max="8199" width="13" style="1067" customWidth="1"/>
    <col min="8200" max="8200" width="8.7109375" style="1067" customWidth="1"/>
    <col min="8201" max="8201" width="11.7109375" style="1067" customWidth="1"/>
    <col min="8202" max="8448" width="9.140625" style="1067"/>
    <col min="8449" max="8449" width="6.28515625" style="1067" customWidth="1"/>
    <col min="8450" max="8450" width="49.28515625" style="1067" customWidth="1"/>
    <col min="8451" max="8451" width="12" style="1067" customWidth="1"/>
    <col min="8452" max="8452" width="7.7109375" style="1067" customWidth="1"/>
    <col min="8453" max="8453" width="7" style="1067" customWidth="1"/>
    <col min="8454" max="8454" width="9.85546875" style="1067" customWidth="1"/>
    <col min="8455" max="8455" width="13" style="1067" customWidth="1"/>
    <col min="8456" max="8456" width="8.7109375" style="1067" customWidth="1"/>
    <col min="8457" max="8457" width="11.7109375" style="1067" customWidth="1"/>
    <col min="8458" max="8704" width="9.140625" style="1067"/>
    <col min="8705" max="8705" width="6.28515625" style="1067" customWidth="1"/>
    <col min="8706" max="8706" width="49.28515625" style="1067" customWidth="1"/>
    <col min="8707" max="8707" width="12" style="1067" customWidth="1"/>
    <col min="8708" max="8708" width="7.7109375" style="1067" customWidth="1"/>
    <col min="8709" max="8709" width="7" style="1067" customWidth="1"/>
    <col min="8710" max="8710" width="9.85546875" style="1067" customWidth="1"/>
    <col min="8711" max="8711" width="13" style="1067" customWidth="1"/>
    <col min="8712" max="8712" width="8.7109375" style="1067" customWidth="1"/>
    <col min="8713" max="8713" width="11.7109375" style="1067" customWidth="1"/>
    <col min="8714" max="8960" width="9.140625" style="1067"/>
    <col min="8961" max="8961" width="6.28515625" style="1067" customWidth="1"/>
    <col min="8962" max="8962" width="49.28515625" style="1067" customWidth="1"/>
    <col min="8963" max="8963" width="12" style="1067" customWidth="1"/>
    <col min="8964" max="8964" width="7.7109375" style="1067" customWidth="1"/>
    <col min="8965" max="8965" width="7" style="1067" customWidth="1"/>
    <col min="8966" max="8966" width="9.85546875" style="1067" customWidth="1"/>
    <col min="8967" max="8967" width="13" style="1067" customWidth="1"/>
    <col min="8968" max="8968" width="8.7109375" style="1067" customWidth="1"/>
    <col min="8969" max="8969" width="11.7109375" style="1067" customWidth="1"/>
    <col min="8970" max="9216" width="9.140625" style="1067"/>
    <col min="9217" max="9217" width="6.28515625" style="1067" customWidth="1"/>
    <col min="9218" max="9218" width="49.28515625" style="1067" customWidth="1"/>
    <col min="9219" max="9219" width="12" style="1067" customWidth="1"/>
    <col min="9220" max="9220" width="7.7109375" style="1067" customWidth="1"/>
    <col min="9221" max="9221" width="7" style="1067" customWidth="1"/>
    <col min="9222" max="9222" width="9.85546875" style="1067" customWidth="1"/>
    <col min="9223" max="9223" width="13" style="1067" customWidth="1"/>
    <col min="9224" max="9224" width="8.7109375" style="1067" customWidth="1"/>
    <col min="9225" max="9225" width="11.7109375" style="1067" customWidth="1"/>
    <col min="9226" max="9472" width="9.140625" style="1067"/>
    <col min="9473" max="9473" width="6.28515625" style="1067" customWidth="1"/>
    <col min="9474" max="9474" width="49.28515625" style="1067" customWidth="1"/>
    <col min="9475" max="9475" width="12" style="1067" customWidth="1"/>
    <col min="9476" max="9476" width="7.7109375" style="1067" customWidth="1"/>
    <col min="9477" max="9477" width="7" style="1067" customWidth="1"/>
    <col min="9478" max="9478" width="9.85546875" style="1067" customWidth="1"/>
    <col min="9479" max="9479" width="13" style="1067" customWidth="1"/>
    <col min="9480" max="9480" width="8.7109375" style="1067" customWidth="1"/>
    <col min="9481" max="9481" width="11.7109375" style="1067" customWidth="1"/>
    <col min="9482" max="9728" width="9.140625" style="1067"/>
    <col min="9729" max="9729" width="6.28515625" style="1067" customWidth="1"/>
    <col min="9730" max="9730" width="49.28515625" style="1067" customWidth="1"/>
    <col min="9731" max="9731" width="12" style="1067" customWidth="1"/>
    <col min="9732" max="9732" width="7.7109375" style="1067" customWidth="1"/>
    <col min="9733" max="9733" width="7" style="1067" customWidth="1"/>
    <col min="9734" max="9734" width="9.85546875" style="1067" customWidth="1"/>
    <col min="9735" max="9735" width="13" style="1067" customWidth="1"/>
    <col min="9736" max="9736" width="8.7109375" style="1067" customWidth="1"/>
    <col min="9737" max="9737" width="11.7109375" style="1067" customWidth="1"/>
    <col min="9738" max="9984" width="9.140625" style="1067"/>
    <col min="9985" max="9985" width="6.28515625" style="1067" customWidth="1"/>
    <col min="9986" max="9986" width="49.28515625" style="1067" customWidth="1"/>
    <col min="9987" max="9987" width="12" style="1067" customWidth="1"/>
    <col min="9988" max="9988" width="7.7109375" style="1067" customWidth="1"/>
    <col min="9989" max="9989" width="7" style="1067" customWidth="1"/>
    <col min="9990" max="9990" width="9.85546875" style="1067" customWidth="1"/>
    <col min="9991" max="9991" width="13" style="1067" customWidth="1"/>
    <col min="9992" max="9992" width="8.7109375" style="1067" customWidth="1"/>
    <col min="9993" max="9993" width="11.7109375" style="1067" customWidth="1"/>
    <col min="9994" max="10240" width="9.140625" style="1067"/>
    <col min="10241" max="10241" width="6.28515625" style="1067" customWidth="1"/>
    <col min="10242" max="10242" width="49.28515625" style="1067" customWidth="1"/>
    <col min="10243" max="10243" width="12" style="1067" customWidth="1"/>
    <col min="10244" max="10244" width="7.7109375" style="1067" customWidth="1"/>
    <col min="10245" max="10245" width="7" style="1067" customWidth="1"/>
    <col min="10246" max="10246" width="9.85546875" style="1067" customWidth="1"/>
    <col min="10247" max="10247" width="13" style="1067" customWidth="1"/>
    <col min="10248" max="10248" width="8.7109375" style="1067" customWidth="1"/>
    <col min="10249" max="10249" width="11.7109375" style="1067" customWidth="1"/>
    <col min="10250" max="10496" width="9.140625" style="1067"/>
    <col min="10497" max="10497" width="6.28515625" style="1067" customWidth="1"/>
    <col min="10498" max="10498" width="49.28515625" style="1067" customWidth="1"/>
    <col min="10499" max="10499" width="12" style="1067" customWidth="1"/>
    <col min="10500" max="10500" width="7.7109375" style="1067" customWidth="1"/>
    <col min="10501" max="10501" width="7" style="1067" customWidth="1"/>
    <col min="10502" max="10502" width="9.85546875" style="1067" customWidth="1"/>
    <col min="10503" max="10503" width="13" style="1067" customWidth="1"/>
    <col min="10504" max="10504" width="8.7109375" style="1067" customWidth="1"/>
    <col min="10505" max="10505" width="11.7109375" style="1067" customWidth="1"/>
    <col min="10506" max="10752" width="9.140625" style="1067"/>
    <col min="10753" max="10753" width="6.28515625" style="1067" customWidth="1"/>
    <col min="10754" max="10754" width="49.28515625" style="1067" customWidth="1"/>
    <col min="10755" max="10755" width="12" style="1067" customWidth="1"/>
    <col min="10756" max="10756" width="7.7109375" style="1067" customWidth="1"/>
    <col min="10757" max="10757" width="7" style="1067" customWidth="1"/>
    <col min="10758" max="10758" width="9.85546875" style="1067" customWidth="1"/>
    <col min="10759" max="10759" width="13" style="1067" customWidth="1"/>
    <col min="10760" max="10760" width="8.7109375" style="1067" customWidth="1"/>
    <col min="10761" max="10761" width="11.7109375" style="1067" customWidth="1"/>
    <col min="10762" max="11008" width="9.140625" style="1067"/>
    <col min="11009" max="11009" width="6.28515625" style="1067" customWidth="1"/>
    <col min="11010" max="11010" width="49.28515625" style="1067" customWidth="1"/>
    <col min="11011" max="11011" width="12" style="1067" customWidth="1"/>
    <col min="11012" max="11012" width="7.7109375" style="1067" customWidth="1"/>
    <col min="11013" max="11013" width="7" style="1067" customWidth="1"/>
    <col min="11014" max="11014" width="9.85546875" style="1067" customWidth="1"/>
    <col min="11015" max="11015" width="13" style="1067" customWidth="1"/>
    <col min="11016" max="11016" width="8.7109375" style="1067" customWidth="1"/>
    <col min="11017" max="11017" width="11.7109375" style="1067" customWidth="1"/>
    <col min="11018" max="11264" width="9.140625" style="1067"/>
    <col min="11265" max="11265" width="6.28515625" style="1067" customWidth="1"/>
    <col min="11266" max="11266" width="49.28515625" style="1067" customWidth="1"/>
    <col min="11267" max="11267" width="12" style="1067" customWidth="1"/>
    <col min="11268" max="11268" width="7.7109375" style="1067" customWidth="1"/>
    <col min="11269" max="11269" width="7" style="1067" customWidth="1"/>
    <col min="11270" max="11270" width="9.85546875" style="1067" customWidth="1"/>
    <col min="11271" max="11271" width="13" style="1067" customWidth="1"/>
    <col min="11272" max="11272" width="8.7109375" style="1067" customWidth="1"/>
    <col min="11273" max="11273" width="11.7109375" style="1067" customWidth="1"/>
    <col min="11274" max="11520" width="9.140625" style="1067"/>
    <col min="11521" max="11521" width="6.28515625" style="1067" customWidth="1"/>
    <col min="11522" max="11522" width="49.28515625" style="1067" customWidth="1"/>
    <col min="11523" max="11523" width="12" style="1067" customWidth="1"/>
    <col min="11524" max="11524" width="7.7109375" style="1067" customWidth="1"/>
    <col min="11525" max="11525" width="7" style="1067" customWidth="1"/>
    <col min="11526" max="11526" width="9.85546875" style="1067" customWidth="1"/>
    <col min="11527" max="11527" width="13" style="1067" customWidth="1"/>
    <col min="11528" max="11528" width="8.7109375" style="1067" customWidth="1"/>
    <col min="11529" max="11529" width="11.7109375" style="1067" customWidth="1"/>
    <col min="11530" max="11776" width="9.140625" style="1067"/>
    <col min="11777" max="11777" width="6.28515625" style="1067" customWidth="1"/>
    <col min="11778" max="11778" width="49.28515625" style="1067" customWidth="1"/>
    <col min="11779" max="11779" width="12" style="1067" customWidth="1"/>
    <col min="11780" max="11780" width="7.7109375" style="1067" customWidth="1"/>
    <col min="11781" max="11781" width="7" style="1067" customWidth="1"/>
    <col min="11782" max="11782" width="9.85546875" style="1067" customWidth="1"/>
    <col min="11783" max="11783" width="13" style="1067" customWidth="1"/>
    <col min="11784" max="11784" width="8.7109375" style="1067" customWidth="1"/>
    <col min="11785" max="11785" width="11.7109375" style="1067" customWidth="1"/>
    <col min="11786" max="12032" width="9.140625" style="1067"/>
    <col min="12033" max="12033" width="6.28515625" style="1067" customWidth="1"/>
    <col min="12034" max="12034" width="49.28515625" style="1067" customWidth="1"/>
    <col min="12035" max="12035" width="12" style="1067" customWidth="1"/>
    <col min="12036" max="12036" width="7.7109375" style="1067" customWidth="1"/>
    <col min="12037" max="12037" width="7" style="1067" customWidth="1"/>
    <col min="12038" max="12038" width="9.85546875" style="1067" customWidth="1"/>
    <col min="12039" max="12039" width="13" style="1067" customWidth="1"/>
    <col min="12040" max="12040" width="8.7109375" style="1067" customWidth="1"/>
    <col min="12041" max="12041" width="11.7109375" style="1067" customWidth="1"/>
    <col min="12042" max="12288" width="9.140625" style="1067"/>
    <col min="12289" max="12289" width="6.28515625" style="1067" customWidth="1"/>
    <col min="12290" max="12290" width="49.28515625" style="1067" customWidth="1"/>
    <col min="12291" max="12291" width="12" style="1067" customWidth="1"/>
    <col min="12292" max="12292" width="7.7109375" style="1067" customWidth="1"/>
    <col min="12293" max="12293" width="7" style="1067" customWidth="1"/>
    <col min="12294" max="12294" width="9.85546875" style="1067" customWidth="1"/>
    <col min="12295" max="12295" width="13" style="1067" customWidth="1"/>
    <col min="12296" max="12296" width="8.7109375" style="1067" customWidth="1"/>
    <col min="12297" max="12297" width="11.7109375" style="1067" customWidth="1"/>
    <col min="12298" max="12544" width="9.140625" style="1067"/>
    <col min="12545" max="12545" width="6.28515625" style="1067" customWidth="1"/>
    <col min="12546" max="12546" width="49.28515625" style="1067" customWidth="1"/>
    <col min="12547" max="12547" width="12" style="1067" customWidth="1"/>
    <col min="12548" max="12548" width="7.7109375" style="1067" customWidth="1"/>
    <col min="12549" max="12549" width="7" style="1067" customWidth="1"/>
    <col min="12550" max="12550" width="9.85546875" style="1067" customWidth="1"/>
    <col min="12551" max="12551" width="13" style="1067" customWidth="1"/>
    <col min="12552" max="12552" width="8.7109375" style="1067" customWidth="1"/>
    <col min="12553" max="12553" width="11.7109375" style="1067" customWidth="1"/>
    <col min="12554" max="12800" width="9.140625" style="1067"/>
    <col min="12801" max="12801" width="6.28515625" style="1067" customWidth="1"/>
    <col min="12802" max="12802" width="49.28515625" style="1067" customWidth="1"/>
    <col min="12803" max="12803" width="12" style="1067" customWidth="1"/>
    <col min="12804" max="12804" width="7.7109375" style="1067" customWidth="1"/>
    <col min="12805" max="12805" width="7" style="1067" customWidth="1"/>
    <col min="12806" max="12806" width="9.85546875" style="1067" customWidth="1"/>
    <col min="12807" max="12807" width="13" style="1067" customWidth="1"/>
    <col min="12808" max="12808" width="8.7109375" style="1067" customWidth="1"/>
    <col min="12809" max="12809" width="11.7109375" style="1067" customWidth="1"/>
    <col min="12810" max="13056" width="9.140625" style="1067"/>
    <col min="13057" max="13057" width="6.28515625" style="1067" customWidth="1"/>
    <col min="13058" max="13058" width="49.28515625" style="1067" customWidth="1"/>
    <col min="13059" max="13059" width="12" style="1067" customWidth="1"/>
    <col min="13060" max="13060" width="7.7109375" style="1067" customWidth="1"/>
    <col min="13061" max="13061" width="7" style="1067" customWidth="1"/>
    <col min="13062" max="13062" width="9.85546875" style="1067" customWidth="1"/>
    <col min="13063" max="13063" width="13" style="1067" customWidth="1"/>
    <col min="13064" max="13064" width="8.7109375" style="1067" customWidth="1"/>
    <col min="13065" max="13065" width="11.7109375" style="1067" customWidth="1"/>
    <col min="13066" max="13312" width="9.140625" style="1067"/>
    <col min="13313" max="13313" width="6.28515625" style="1067" customWidth="1"/>
    <col min="13314" max="13314" width="49.28515625" style="1067" customWidth="1"/>
    <col min="13315" max="13315" width="12" style="1067" customWidth="1"/>
    <col min="13316" max="13316" width="7.7109375" style="1067" customWidth="1"/>
    <col min="13317" max="13317" width="7" style="1067" customWidth="1"/>
    <col min="13318" max="13318" width="9.85546875" style="1067" customWidth="1"/>
    <col min="13319" max="13319" width="13" style="1067" customWidth="1"/>
    <col min="13320" max="13320" width="8.7109375" style="1067" customWidth="1"/>
    <col min="13321" max="13321" width="11.7109375" style="1067" customWidth="1"/>
    <col min="13322" max="13568" width="9.140625" style="1067"/>
    <col min="13569" max="13569" width="6.28515625" style="1067" customWidth="1"/>
    <col min="13570" max="13570" width="49.28515625" style="1067" customWidth="1"/>
    <col min="13571" max="13571" width="12" style="1067" customWidth="1"/>
    <col min="13572" max="13572" width="7.7109375" style="1067" customWidth="1"/>
    <col min="13573" max="13573" width="7" style="1067" customWidth="1"/>
    <col min="13574" max="13574" width="9.85546875" style="1067" customWidth="1"/>
    <col min="13575" max="13575" width="13" style="1067" customWidth="1"/>
    <col min="13576" max="13576" width="8.7109375" style="1067" customWidth="1"/>
    <col min="13577" max="13577" width="11.7109375" style="1067" customWidth="1"/>
    <col min="13578" max="13824" width="9.140625" style="1067"/>
    <col min="13825" max="13825" width="6.28515625" style="1067" customWidth="1"/>
    <col min="13826" max="13826" width="49.28515625" style="1067" customWidth="1"/>
    <col min="13827" max="13827" width="12" style="1067" customWidth="1"/>
    <col min="13828" max="13828" width="7.7109375" style="1067" customWidth="1"/>
    <col min="13829" max="13829" width="7" style="1067" customWidth="1"/>
    <col min="13830" max="13830" width="9.85546875" style="1067" customWidth="1"/>
    <col min="13831" max="13831" width="13" style="1067" customWidth="1"/>
    <col min="13832" max="13832" width="8.7109375" style="1067" customWidth="1"/>
    <col min="13833" max="13833" width="11.7109375" style="1067" customWidth="1"/>
    <col min="13834" max="14080" width="9.140625" style="1067"/>
    <col min="14081" max="14081" width="6.28515625" style="1067" customWidth="1"/>
    <col min="14082" max="14082" width="49.28515625" style="1067" customWidth="1"/>
    <col min="14083" max="14083" width="12" style="1067" customWidth="1"/>
    <col min="14084" max="14084" width="7.7109375" style="1067" customWidth="1"/>
    <col min="14085" max="14085" width="7" style="1067" customWidth="1"/>
    <col min="14086" max="14086" width="9.85546875" style="1067" customWidth="1"/>
    <col min="14087" max="14087" width="13" style="1067" customWidth="1"/>
    <col min="14088" max="14088" width="8.7109375" style="1067" customWidth="1"/>
    <col min="14089" max="14089" width="11.7109375" style="1067" customWidth="1"/>
    <col min="14090" max="14336" width="9.140625" style="1067"/>
    <col min="14337" max="14337" width="6.28515625" style="1067" customWidth="1"/>
    <col min="14338" max="14338" width="49.28515625" style="1067" customWidth="1"/>
    <col min="14339" max="14339" width="12" style="1067" customWidth="1"/>
    <col min="14340" max="14340" width="7.7109375" style="1067" customWidth="1"/>
    <col min="14341" max="14341" width="7" style="1067" customWidth="1"/>
    <col min="14342" max="14342" width="9.85546875" style="1067" customWidth="1"/>
    <col min="14343" max="14343" width="13" style="1067" customWidth="1"/>
    <col min="14344" max="14344" width="8.7109375" style="1067" customWidth="1"/>
    <col min="14345" max="14345" width="11.7109375" style="1067" customWidth="1"/>
    <col min="14346" max="14592" width="9.140625" style="1067"/>
    <col min="14593" max="14593" width="6.28515625" style="1067" customWidth="1"/>
    <col min="14594" max="14594" width="49.28515625" style="1067" customWidth="1"/>
    <col min="14595" max="14595" width="12" style="1067" customWidth="1"/>
    <col min="14596" max="14596" width="7.7109375" style="1067" customWidth="1"/>
    <col min="14597" max="14597" width="7" style="1067" customWidth="1"/>
    <col min="14598" max="14598" width="9.85546875" style="1067" customWidth="1"/>
    <col min="14599" max="14599" width="13" style="1067" customWidth="1"/>
    <col min="14600" max="14600" width="8.7109375" style="1067" customWidth="1"/>
    <col min="14601" max="14601" width="11.7109375" style="1067" customWidth="1"/>
    <col min="14602" max="14848" width="9.140625" style="1067"/>
    <col min="14849" max="14849" width="6.28515625" style="1067" customWidth="1"/>
    <col min="14850" max="14850" width="49.28515625" style="1067" customWidth="1"/>
    <col min="14851" max="14851" width="12" style="1067" customWidth="1"/>
    <col min="14852" max="14852" width="7.7109375" style="1067" customWidth="1"/>
    <col min="14853" max="14853" width="7" style="1067" customWidth="1"/>
    <col min="14854" max="14854" width="9.85546875" style="1067" customWidth="1"/>
    <col min="14855" max="14855" width="13" style="1067" customWidth="1"/>
    <col min="14856" max="14856" width="8.7109375" style="1067" customWidth="1"/>
    <col min="14857" max="14857" width="11.7109375" style="1067" customWidth="1"/>
    <col min="14858" max="15104" width="9.140625" style="1067"/>
    <col min="15105" max="15105" width="6.28515625" style="1067" customWidth="1"/>
    <col min="15106" max="15106" width="49.28515625" style="1067" customWidth="1"/>
    <col min="15107" max="15107" width="12" style="1067" customWidth="1"/>
    <col min="15108" max="15108" width="7.7109375" style="1067" customWidth="1"/>
    <col min="15109" max="15109" width="7" style="1067" customWidth="1"/>
    <col min="15110" max="15110" width="9.85546875" style="1067" customWidth="1"/>
    <col min="15111" max="15111" width="13" style="1067" customWidth="1"/>
    <col min="15112" max="15112" width="8.7109375" style="1067" customWidth="1"/>
    <col min="15113" max="15113" width="11.7109375" style="1067" customWidth="1"/>
    <col min="15114" max="15360" width="9.140625" style="1067"/>
    <col min="15361" max="15361" width="6.28515625" style="1067" customWidth="1"/>
    <col min="15362" max="15362" width="49.28515625" style="1067" customWidth="1"/>
    <col min="15363" max="15363" width="12" style="1067" customWidth="1"/>
    <col min="15364" max="15364" width="7.7109375" style="1067" customWidth="1"/>
    <col min="15365" max="15365" width="7" style="1067" customWidth="1"/>
    <col min="15366" max="15366" width="9.85546875" style="1067" customWidth="1"/>
    <col min="15367" max="15367" width="13" style="1067" customWidth="1"/>
    <col min="15368" max="15368" width="8.7109375" style="1067" customWidth="1"/>
    <col min="15369" max="15369" width="11.7109375" style="1067" customWidth="1"/>
    <col min="15370" max="15616" width="9.140625" style="1067"/>
    <col min="15617" max="15617" width="6.28515625" style="1067" customWidth="1"/>
    <col min="15618" max="15618" width="49.28515625" style="1067" customWidth="1"/>
    <col min="15619" max="15619" width="12" style="1067" customWidth="1"/>
    <col min="15620" max="15620" width="7.7109375" style="1067" customWidth="1"/>
    <col min="15621" max="15621" width="7" style="1067" customWidth="1"/>
    <col min="15622" max="15622" width="9.85546875" style="1067" customWidth="1"/>
    <col min="15623" max="15623" width="13" style="1067" customWidth="1"/>
    <col min="15624" max="15624" width="8.7109375" style="1067" customWidth="1"/>
    <col min="15625" max="15625" width="11.7109375" style="1067" customWidth="1"/>
    <col min="15626" max="15872" width="9.140625" style="1067"/>
    <col min="15873" max="15873" width="6.28515625" style="1067" customWidth="1"/>
    <col min="15874" max="15874" width="49.28515625" style="1067" customWidth="1"/>
    <col min="15875" max="15875" width="12" style="1067" customWidth="1"/>
    <col min="15876" max="15876" width="7.7109375" style="1067" customWidth="1"/>
    <col min="15877" max="15877" width="7" style="1067" customWidth="1"/>
    <col min="15878" max="15878" width="9.85546875" style="1067" customWidth="1"/>
    <col min="15879" max="15879" width="13" style="1067" customWidth="1"/>
    <col min="15880" max="15880" width="8.7109375" style="1067" customWidth="1"/>
    <col min="15881" max="15881" width="11.7109375" style="1067" customWidth="1"/>
    <col min="15882" max="16128" width="9.140625" style="1067"/>
    <col min="16129" max="16129" width="6.28515625" style="1067" customWidth="1"/>
    <col min="16130" max="16130" width="49.28515625" style="1067" customWidth="1"/>
    <col min="16131" max="16131" width="12" style="1067" customWidth="1"/>
    <col min="16132" max="16132" width="7.7109375" style="1067" customWidth="1"/>
    <col min="16133" max="16133" width="7" style="1067" customWidth="1"/>
    <col min="16134" max="16134" width="9.85546875" style="1067" customWidth="1"/>
    <col min="16135" max="16135" width="13" style="1067" customWidth="1"/>
    <col min="16136" max="16136" width="8.7109375" style="1067" customWidth="1"/>
    <col min="16137" max="16137" width="11.7109375" style="1067" customWidth="1"/>
    <col min="16138" max="16384" width="9.140625" style="1067"/>
  </cols>
  <sheetData>
    <row r="1" spans="1:10" ht="36.75" customHeight="1" x14ac:dyDescent="0.25">
      <c r="A1" s="1739" t="s">
        <v>653</v>
      </c>
      <c r="B1" s="1739"/>
      <c r="C1" s="1739"/>
      <c r="D1" s="1739"/>
      <c r="E1" s="1739"/>
      <c r="F1" s="1739"/>
      <c r="G1" s="1739"/>
      <c r="H1" s="1131"/>
      <c r="I1" s="1131"/>
      <c r="J1" s="1131"/>
    </row>
    <row r="2" spans="1:10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10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145" t="s">
        <v>9</v>
      </c>
    </row>
    <row r="4" spans="1:10" ht="16.899999999999999" customHeight="1" x14ac:dyDescent="0.25">
      <c r="A4" s="1387"/>
      <c r="B4" s="1132" t="s">
        <v>46</v>
      </c>
      <c r="C4" s="1347"/>
      <c r="D4" s="1388"/>
      <c r="E4" s="1388"/>
      <c r="F4" s="1388"/>
      <c r="G4" s="1145"/>
    </row>
    <row r="5" spans="1:10" ht="28.15" customHeight="1" x14ac:dyDescent="0.25">
      <c r="A5" s="1134" t="s">
        <v>64</v>
      </c>
      <c r="B5" s="1146" t="s">
        <v>654</v>
      </c>
      <c r="C5" s="1732" t="s">
        <v>655</v>
      </c>
      <c r="D5" s="1732"/>
      <c r="E5" s="1732"/>
      <c r="F5" s="1732"/>
      <c r="G5" s="1732"/>
    </row>
    <row r="6" spans="1:10" ht="27" hidden="1" customHeight="1" x14ac:dyDescent="0.25">
      <c r="A6" s="1069"/>
      <c r="B6" s="1080"/>
      <c r="C6" s="1147"/>
      <c r="D6" s="1148"/>
      <c r="E6" s="1080"/>
      <c r="F6" s="1148"/>
      <c r="G6" s="1149"/>
      <c r="H6" s="1150"/>
      <c r="I6" s="1151"/>
    </row>
    <row r="7" spans="1:10" ht="33.6" customHeight="1" x14ac:dyDescent="0.25">
      <c r="A7" s="1074" t="s">
        <v>49</v>
      </c>
      <c r="B7" s="1080" t="s">
        <v>574</v>
      </c>
      <c r="C7" s="1136" t="s">
        <v>634</v>
      </c>
      <c r="D7" s="1069" t="s">
        <v>576</v>
      </c>
      <c r="E7" s="1069">
        <v>1</v>
      </c>
      <c r="F7" s="1089">
        <v>20995</v>
      </c>
      <c r="G7" s="1152">
        <f t="shared" ref="G7:G12" si="0">F7*E7</f>
        <v>20995</v>
      </c>
    </row>
    <row r="8" spans="1:10" ht="75.75" customHeight="1" x14ac:dyDescent="0.25">
      <c r="A8" s="1074" t="s">
        <v>288</v>
      </c>
      <c r="B8" s="1080" t="s">
        <v>635</v>
      </c>
      <c r="C8" s="1136" t="s">
        <v>636</v>
      </c>
      <c r="D8" s="1069" t="s">
        <v>576</v>
      </c>
      <c r="E8" s="1069">
        <v>1</v>
      </c>
      <c r="F8" s="1089">
        <v>64980</v>
      </c>
      <c r="G8" s="1152">
        <f t="shared" si="0"/>
        <v>64980</v>
      </c>
    </row>
    <row r="9" spans="1:10" ht="30.6" customHeight="1" x14ac:dyDescent="0.25">
      <c r="A9" s="1074" t="s">
        <v>318</v>
      </c>
      <c r="B9" s="1080" t="s">
        <v>656</v>
      </c>
      <c r="C9" s="1136" t="s">
        <v>657</v>
      </c>
      <c r="D9" s="1069" t="s">
        <v>576</v>
      </c>
      <c r="E9" s="1069">
        <v>1</v>
      </c>
      <c r="F9" s="1089">
        <v>57475</v>
      </c>
      <c r="G9" s="1152">
        <f t="shared" si="0"/>
        <v>57475</v>
      </c>
    </row>
    <row r="10" spans="1:10" ht="30" customHeight="1" x14ac:dyDescent="0.25">
      <c r="A10" s="1074" t="s">
        <v>73</v>
      </c>
      <c r="B10" s="1080" t="s">
        <v>658</v>
      </c>
      <c r="C10" s="1136" t="s">
        <v>659</v>
      </c>
      <c r="D10" s="1069" t="s">
        <v>576</v>
      </c>
      <c r="E10" s="1069">
        <v>1</v>
      </c>
      <c r="F10" s="1089">
        <v>58710</v>
      </c>
      <c r="G10" s="1152">
        <f t="shared" si="0"/>
        <v>58710</v>
      </c>
    </row>
    <row r="11" spans="1:10" ht="20.45" customHeight="1" x14ac:dyDescent="0.25">
      <c r="A11" s="1074" t="s">
        <v>323</v>
      </c>
      <c r="B11" s="1080" t="s">
        <v>637</v>
      </c>
      <c r="C11" s="1136" t="s">
        <v>638</v>
      </c>
      <c r="D11" s="1069" t="s">
        <v>576</v>
      </c>
      <c r="E11" s="1069">
        <v>1</v>
      </c>
      <c r="F11" s="1089">
        <v>74195</v>
      </c>
      <c r="G11" s="1152">
        <f t="shared" si="0"/>
        <v>74195</v>
      </c>
    </row>
    <row r="12" spans="1:10" ht="47.45" customHeight="1" x14ac:dyDescent="0.25">
      <c r="A12" s="1074" t="s">
        <v>326</v>
      </c>
      <c r="B12" s="1080" t="s">
        <v>639</v>
      </c>
      <c r="C12" s="1136" t="s">
        <v>640</v>
      </c>
      <c r="D12" s="1069" t="s">
        <v>576</v>
      </c>
      <c r="E12" s="1069">
        <v>1</v>
      </c>
      <c r="F12" s="1089">
        <v>75050</v>
      </c>
      <c r="G12" s="1152">
        <f t="shared" si="0"/>
        <v>75050</v>
      </c>
    </row>
    <row r="13" spans="1:10" ht="18.600000000000001" customHeight="1" x14ac:dyDescent="0.25">
      <c r="A13" s="1085"/>
      <c r="B13" s="1086" t="s">
        <v>641</v>
      </c>
      <c r="C13" s="1087"/>
      <c r="D13" s="1087"/>
      <c r="E13" s="1407"/>
      <c r="F13" s="1153"/>
      <c r="G13" s="1152">
        <f>SUM(G7:G12)</f>
        <v>351405</v>
      </c>
    </row>
    <row r="14" spans="1:10" ht="51" customHeight="1" x14ac:dyDescent="0.25">
      <c r="A14" s="1085"/>
      <c r="B14" s="1733" t="s">
        <v>660</v>
      </c>
      <c r="C14" s="1734"/>
      <c r="D14" s="1087"/>
      <c r="E14" s="1407"/>
      <c r="F14" s="1153"/>
      <c r="G14" s="1096">
        <f>ROUND(G13+(G13*0.45),2)</f>
        <v>509537.25</v>
      </c>
    </row>
    <row r="15" spans="1:10" ht="20.25" customHeight="1" x14ac:dyDescent="0.25">
      <c r="A15" s="1154"/>
      <c r="B15" s="1735" t="s">
        <v>661</v>
      </c>
      <c r="C15" s="1736"/>
      <c r="D15" s="1155"/>
      <c r="E15" s="1422"/>
      <c r="F15" s="1156"/>
      <c r="G15" s="1157">
        <f>ROUND(G13+G14*2,2)</f>
        <v>1370479.5</v>
      </c>
    </row>
    <row r="16" spans="1:10" ht="28.9" customHeight="1" x14ac:dyDescent="0.25">
      <c r="A16" s="1074" t="s">
        <v>617</v>
      </c>
      <c r="B16" s="1138" t="s">
        <v>662</v>
      </c>
      <c r="C16" s="1732" t="s">
        <v>663</v>
      </c>
      <c r="D16" s="1732"/>
      <c r="E16" s="1732"/>
      <c r="F16" s="1732"/>
      <c r="G16" s="1732"/>
    </row>
    <row r="17" spans="1:9" ht="45.6" customHeight="1" x14ac:dyDescent="0.25">
      <c r="A17" s="1074" t="s">
        <v>296</v>
      </c>
      <c r="B17" s="1139" t="s">
        <v>645</v>
      </c>
      <c r="C17" s="1069" t="s">
        <v>646</v>
      </c>
      <c r="D17" s="1140" t="s">
        <v>647</v>
      </c>
      <c r="E17" s="1141">
        <v>180</v>
      </c>
      <c r="F17" s="1158">
        <v>238</v>
      </c>
      <c r="G17" s="1152">
        <f>F17*E17</f>
        <v>42840</v>
      </c>
    </row>
    <row r="18" spans="1:9" ht="16.899999999999999" customHeight="1" x14ac:dyDescent="0.25">
      <c r="A18" s="1085"/>
      <c r="B18" s="1086" t="s">
        <v>648</v>
      </c>
      <c r="C18" s="1087"/>
      <c r="D18" s="1087"/>
      <c r="E18" s="1407"/>
      <c r="F18" s="1088"/>
      <c r="G18" s="1152">
        <f>SUM(G17:G17)</f>
        <v>42840</v>
      </c>
    </row>
    <row r="19" spans="1:9" ht="16.899999999999999" customHeight="1" x14ac:dyDescent="0.25">
      <c r="A19" s="1085"/>
      <c r="B19" s="1086" t="s">
        <v>664</v>
      </c>
      <c r="C19" s="1087"/>
      <c r="D19" s="420"/>
      <c r="E19" s="420"/>
      <c r="F19" s="1090"/>
      <c r="G19" s="1159">
        <f>G15+G18</f>
        <v>1413319.5</v>
      </c>
    </row>
    <row r="20" spans="1:9" ht="36.6" customHeight="1" x14ac:dyDescent="0.25">
      <c r="A20" s="1095"/>
      <c r="B20" s="1737" t="s">
        <v>603</v>
      </c>
      <c r="C20" s="1738"/>
      <c r="D20" s="420" t="s">
        <v>601</v>
      </c>
      <c r="E20" s="420"/>
      <c r="F20" s="1142"/>
      <c r="G20" s="1096">
        <f>ROUNDDOWN(ROUND(G19*0.23,2),0)</f>
        <v>325063</v>
      </c>
    </row>
    <row r="21" spans="1:9" ht="21" customHeight="1" x14ac:dyDescent="0.25">
      <c r="A21" s="1095"/>
      <c r="B21" s="1097" t="s">
        <v>194</v>
      </c>
      <c r="C21" s="1390"/>
      <c r="D21" s="1098" t="s">
        <v>601</v>
      </c>
      <c r="E21" s="420"/>
      <c r="F21" s="1088"/>
      <c r="G21" s="1313">
        <f>G20</f>
        <v>325063</v>
      </c>
    </row>
    <row r="22" spans="1:9" ht="16.899999999999999" customHeight="1" x14ac:dyDescent="0.25">
      <c r="A22" s="438"/>
      <c r="B22" s="1143" t="s">
        <v>21</v>
      </c>
      <c r="C22" s="1100"/>
      <c r="D22" s="1101" t="s">
        <v>601</v>
      </c>
      <c r="E22" s="1101"/>
      <c r="F22" s="1088"/>
      <c r="G22" s="1160">
        <f>ROUND(G21*0.18,2)</f>
        <v>58511.34</v>
      </c>
    </row>
    <row r="23" spans="1:9" ht="19.899999999999999" customHeight="1" x14ac:dyDescent="0.25">
      <c r="A23" s="438"/>
      <c r="B23" s="1103" t="s">
        <v>604</v>
      </c>
      <c r="C23" s="1104"/>
      <c r="D23" s="1098" t="s">
        <v>601</v>
      </c>
      <c r="E23" s="1101"/>
      <c r="F23" s="1105"/>
      <c r="G23" s="1161">
        <f>G21+G22</f>
        <v>383574.33999999997</v>
      </c>
    </row>
    <row r="24" spans="1:9" ht="18" hidden="1" customHeight="1" x14ac:dyDescent="0.25">
      <c r="A24" s="1122"/>
      <c r="B24" s="1752"/>
      <c r="C24" s="1753"/>
      <c r="D24" s="1754"/>
      <c r="E24" s="1755"/>
      <c r="F24" s="1756"/>
      <c r="G24" s="1162"/>
      <c r="H24" s="1122"/>
      <c r="I24" s="1124"/>
    </row>
    <row r="25" spans="1:9" ht="18" hidden="1" customHeight="1" x14ac:dyDescent="0.25">
      <c r="A25" s="438"/>
      <c r="B25" s="1749"/>
      <c r="C25" s="1750"/>
      <c r="D25" s="1751"/>
      <c r="E25" s="1125"/>
      <c r="F25" s="1126"/>
      <c r="G25" s="1163"/>
      <c r="H25" s="398"/>
      <c r="I25" s="1128"/>
    </row>
    <row r="26" spans="1:9" ht="18" customHeight="1" x14ac:dyDescent="0.25">
      <c r="A26" s="1107"/>
      <c r="B26" s="1108"/>
      <c r="C26" s="1108"/>
      <c r="D26" s="1108"/>
      <c r="E26" s="1109"/>
      <c r="F26" s="1109"/>
      <c r="G26" s="1164"/>
      <c r="H26" s="1129"/>
      <c r="I26" s="1130"/>
    </row>
    <row r="27" spans="1:9" ht="21" customHeight="1" x14ac:dyDescent="0.25">
      <c r="A27" s="1111" t="s">
        <v>798</v>
      </c>
      <c r="B27" s="1402"/>
      <c r="C27" s="1112"/>
      <c r="E27" s="1403"/>
      <c r="F27" s="1067" t="s">
        <v>799</v>
      </c>
      <c r="G27" s="1067"/>
    </row>
    <row r="28" spans="1:9" x14ac:dyDescent="0.25">
      <c r="A28" s="1111"/>
      <c r="B28" s="1402"/>
      <c r="C28" s="1112"/>
      <c r="E28" s="1403"/>
      <c r="G28" s="1114"/>
      <c r="H28" s="1114"/>
      <c r="I28" s="1114"/>
    </row>
    <row r="29" spans="1:9" x14ac:dyDescent="0.25">
      <c r="A29" s="1114"/>
      <c r="B29" s="1402"/>
      <c r="C29" s="1115"/>
      <c r="D29" s="1114"/>
      <c r="E29" s="1403"/>
      <c r="F29" s="1114"/>
      <c r="G29" s="1067"/>
    </row>
    <row r="30" spans="1:9" x14ac:dyDescent="0.25">
      <c r="A30" s="1067" t="s">
        <v>800</v>
      </c>
      <c r="B30" s="1402"/>
      <c r="E30" s="1403"/>
      <c r="F30" s="1067" t="s">
        <v>703</v>
      </c>
      <c r="G30" s="1067"/>
    </row>
  </sheetData>
  <mergeCells count="14">
    <mergeCell ref="B25:D25"/>
    <mergeCell ref="C5:G5"/>
    <mergeCell ref="B14:C14"/>
    <mergeCell ref="B15:C15"/>
    <mergeCell ref="C16:G16"/>
    <mergeCell ref="B20:C20"/>
    <mergeCell ref="B24:D24"/>
    <mergeCell ref="E24:F24"/>
    <mergeCell ref="A1:G1"/>
    <mergeCell ref="A2:A3"/>
    <mergeCell ref="B2:B3"/>
    <mergeCell ref="D2:D3"/>
    <mergeCell ref="E2:E3"/>
    <mergeCell ref="F2:G2"/>
  </mergeCells>
  <pageMargins left="0.19685039370078741" right="0.19685039370078741" top="0.59055118110236227" bottom="0.39370078740157483" header="0.31496062992125984" footer="0.31496062992125984"/>
  <pageSetup paperSize="9" scale="95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D17" sqref="D17"/>
    </sheetView>
  </sheetViews>
  <sheetFormatPr defaultRowHeight="15.75" x14ac:dyDescent="0.25"/>
  <cols>
    <col min="1" max="1" width="4.7109375" style="1067" customWidth="1"/>
    <col min="2" max="2" width="42" style="1067" customWidth="1"/>
    <col min="3" max="3" width="13.85546875" style="1067" customWidth="1"/>
    <col min="4" max="4" width="7.7109375" style="1067" customWidth="1"/>
    <col min="5" max="5" width="7" style="1067" customWidth="1"/>
    <col min="6" max="6" width="11.5703125" style="1067" customWidth="1"/>
    <col min="7" max="7" width="11.42578125" style="1067" customWidth="1"/>
    <col min="8" max="8" width="11.7109375" style="1067" customWidth="1"/>
    <col min="9" max="255" width="9.140625" style="1067"/>
    <col min="256" max="256" width="4.7109375" style="1067" customWidth="1"/>
    <col min="257" max="257" width="42" style="1067" customWidth="1"/>
    <col min="258" max="258" width="13.85546875" style="1067" customWidth="1"/>
    <col min="259" max="259" width="7.7109375" style="1067" customWidth="1"/>
    <col min="260" max="260" width="7" style="1067" customWidth="1"/>
    <col min="261" max="261" width="11.5703125" style="1067" customWidth="1"/>
    <col min="262" max="262" width="11.42578125" style="1067" customWidth="1"/>
    <col min="263" max="263" width="8.7109375" style="1067" customWidth="1"/>
    <col min="264" max="264" width="11.7109375" style="1067" customWidth="1"/>
    <col min="265" max="511" width="9.140625" style="1067"/>
    <col min="512" max="512" width="4.7109375" style="1067" customWidth="1"/>
    <col min="513" max="513" width="42" style="1067" customWidth="1"/>
    <col min="514" max="514" width="13.85546875" style="1067" customWidth="1"/>
    <col min="515" max="515" width="7.7109375" style="1067" customWidth="1"/>
    <col min="516" max="516" width="7" style="1067" customWidth="1"/>
    <col min="517" max="517" width="11.5703125" style="1067" customWidth="1"/>
    <col min="518" max="518" width="11.42578125" style="1067" customWidth="1"/>
    <col min="519" max="519" width="8.7109375" style="1067" customWidth="1"/>
    <col min="520" max="520" width="11.7109375" style="1067" customWidth="1"/>
    <col min="521" max="767" width="9.140625" style="1067"/>
    <col min="768" max="768" width="4.7109375" style="1067" customWidth="1"/>
    <col min="769" max="769" width="42" style="1067" customWidth="1"/>
    <col min="770" max="770" width="13.85546875" style="1067" customWidth="1"/>
    <col min="771" max="771" width="7.7109375" style="1067" customWidth="1"/>
    <col min="772" max="772" width="7" style="1067" customWidth="1"/>
    <col min="773" max="773" width="11.5703125" style="1067" customWidth="1"/>
    <col min="774" max="774" width="11.42578125" style="1067" customWidth="1"/>
    <col min="775" max="775" width="8.7109375" style="1067" customWidth="1"/>
    <col min="776" max="776" width="11.7109375" style="1067" customWidth="1"/>
    <col min="777" max="1023" width="9.140625" style="1067"/>
    <col min="1024" max="1024" width="4.7109375" style="1067" customWidth="1"/>
    <col min="1025" max="1025" width="42" style="1067" customWidth="1"/>
    <col min="1026" max="1026" width="13.85546875" style="1067" customWidth="1"/>
    <col min="1027" max="1027" width="7.7109375" style="1067" customWidth="1"/>
    <col min="1028" max="1028" width="7" style="1067" customWidth="1"/>
    <col min="1029" max="1029" width="11.5703125" style="1067" customWidth="1"/>
    <col min="1030" max="1030" width="11.42578125" style="1067" customWidth="1"/>
    <col min="1031" max="1031" width="8.7109375" style="1067" customWidth="1"/>
    <col min="1032" max="1032" width="11.7109375" style="1067" customWidth="1"/>
    <col min="1033" max="1279" width="9.140625" style="1067"/>
    <col min="1280" max="1280" width="4.7109375" style="1067" customWidth="1"/>
    <col min="1281" max="1281" width="42" style="1067" customWidth="1"/>
    <col min="1282" max="1282" width="13.85546875" style="1067" customWidth="1"/>
    <col min="1283" max="1283" width="7.7109375" style="1067" customWidth="1"/>
    <col min="1284" max="1284" width="7" style="1067" customWidth="1"/>
    <col min="1285" max="1285" width="11.5703125" style="1067" customWidth="1"/>
    <col min="1286" max="1286" width="11.42578125" style="1067" customWidth="1"/>
    <col min="1287" max="1287" width="8.7109375" style="1067" customWidth="1"/>
    <col min="1288" max="1288" width="11.7109375" style="1067" customWidth="1"/>
    <col min="1289" max="1535" width="9.140625" style="1067"/>
    <col min="1536" max="1536" width="4.7109375" style="1067" customWidth="1"/>
    <col min="1537" max="1537" width="42" style="1067" customWidth="1"/>
    <col min="1538" max="1538" width="13.85546875" style="1067" customWidth="1"/>
    <col min="1539" max="1539" width="7.7109375" style="1067" customWidth="1"/>
    <col min="1540" max="1540" width="7" style="1067" customWidth="1"/>
    <col min="1541" max="1541" width="11.5703125" style="1067" customWidth="1"/>
    <col min="1542" max="1542" width="11.42578125" style="1067" customWidth="1"/>
    <col min="1543" max="1543" width="8.7109375" style="1067" customWidth="1"/>
    <col min="1544" max="1544" width="11.7109375" style="1067" customWidth="1"/>
    <col min="1545" max="1791" width="9.140625" style="1067"/>
    <col min="1792" max="1792" width="4.7109375" style="1067" customWidth="1"/>
    <col min="1793" max="1793" width="42" style="1067" customWidth="1"/>
    <col min="1794" max="1794" width="13.85546875" style="1067" customWidth="1"/>
    <col min="1795" max="1795" width="7.7109375" style="1067" customWidth="1"/>
    <col min="1796" max="1796" width="7" style="1067" customWidth="1"/>
    <col min="1797" max="1797" width="11.5703125" style="1067" customWidth="1"/>
    <col min="1798" max="1798" width="11.42578125" style="1067" customWidth="1"/>
    <col min="1799" max="1799" width="8.7109375" style="1067" customWidth="1"/>
    <col min="1800" max="1800" width="11.7109375" style="1067" customWidth="1"/>
    <col min="1801" max="2047" width="9.140625" style="1067"/>
    <col min="2048" max="2048" width="4.7109375" style="1067" customWidth="1"/>
    <col min="2049" max="2049" width="42" style="1067" customWidth="1"/>
    <col min="2050" max="2050" width="13.85546875" style="1067" customWidth="1"/>
    <col min="2051" max="2051" width="7.7109375" style="1067" customWidth="1"/>
    <col min="2052" max="2052" width="7" style="1067" customWidth="1"/>
    <col min="2053" max="2053" width="11.5703125" style="1067" customWidth="1"/>
    <col min="2054" max="2054" width="11.42578125" style="1067" customWidth="1"/>
    <col min="2055" max="2055" width="8.7109375" style="1067" customWidth="1"/>
    <col min="2056" max="2056" width="11.7109375" style="1067" customWidth="1"/>
    <col min="2057" max="2303" width="9.140625" style="1067"/>
    <col min="2304" max="2304" width="4.7109375" style="1067" customWidth="1"/>
    <col min="2305" max="2305" width="42" style="1067" customWidth="1"/>
    <col min="2306" max="2306" width="13.85546875" style="1067" customWidth="1"/>
    <col min="2307" max="2307" width="7.7109375" style="1067" customWidth="1"/>
    <col min="2308" max="2308" width="7" style="1067" customWidth="1"/>
    <col min="2309" max="2309" width="11.5703125" style="1067" customWidth="1"/>
    <col min="2310" max="2310" width="11.42578125" style="1067" customWidth="1"/>
    <col min="2311" max="2311" width="8.7109375" style="1067" customWidth="1"/>
    <col min="2312" max="2312" width="11.7109375" style="1067" customWidth="1"/>
    <col min="2313" max="2559" width="9.140625" style="1067"/>
    <col min="2560" max="2560" width="4.7109375" style="1067" customWidth="1"/>
    <col min="2561" max="2561" width="42" style="1067" customWidth="1"/>
    <col min="2562" max="2562" width="13.85546875" style="1067" customWidth="1"/>
    <col min="2563" max="2563" width="7.7109375" style="1067" customWidth="1"/>
    <col min="2564" max="2564" width="7" style="1067" customWidth="1"/>
    <col min="2565" max="2565" width="11.5703125" style="1067" customWidth="1"/>
    <col min="2566" max="2566" width="11.42578125" style="1067" customWidth="1"/>
    <col min="2567" max="2567" width="8.7109375" style="1067" customWidth="1"/>
    <col min="2568" max="2568" width="11.7109375" style="1067" customWidth="1"/>
    <col min="2569" max="2815" width="9.140625" style="1067"/>
    <col min="2816" max="2816" width="4.7109375" style="1067" customWidth="1"/>
    <col min="2817" max="2817" width="42" style="1067" customWidth="1"/>
    <col min="2818" max="2818" width="13.85546875" style="1067" customWidth="1"/>
    <col min="2819" max="2819" width="7.7109375" style="1067" customWidth="1"/>
    <col min="2820" max="2820" width="7" style="1067" customWidth="1"/>
    <col min="2821" max="2821" width="11.5703125" style="1067" customWidth="1"/>
    <col min="2822" max="2822" width="11.42578125" style="1067" customWidth="1"/>
    <col min="2823" max="2823" width="8.7109375" style="1067" customWidth="1"/>
    <col min="2824" max="2824" width="11.7109375" style="1067" customWidth="1"/>
    <col min="2825" max="3071" width="9.140625" style="1067"/>
    <col min="3072" max="3072" width="4.7109375" style="1067" customWidth="1"/>
    <col min="3073" max="3073" width="42" style="1067" customWidth="1"/>
    <col min="3074" max="3074" width="13.85546875" style="1067" customWidth="1"/>
    <col min="3075" max="3075" width="7.7109375" style="1067" customWidth="1"/>
    <col min="3076" max="3076" width="7" style="1067" customWidth="1"/>
    <col min="3077" max="3077" width="11.5703125" style="1067" customWidth="1"/>
    <col min="3078" max="3078" width="11.42578125" style="1067" customWidth="1"/>
    <col min="3079" max="3079" width="8.7109375" style="1067" customWidth="1"/>
    <col min="3080" max="3080" width="11.7109375" style="1067" customWidth="1"/>
    <col min="3081" max="3327" width="9.140625" style="1067"/>
    <col min="3328" max="3328" width="4.7109375" style="1067" customWidth="1"/>
    <col min="3329" max="3329" width="42" style="1067" customWidth="1"/>
    <col min="3330" max="3330" width="13.85546875" style="1067" customWidth="1"/>
    <col min="3331" max="3331" width="7.7109375" style="1067" customWidth="1"/>
    <col min="3332" max="3332" width="7" style="1067" customWidth="1"/>
    <col min="3333" max="3333" width="11.5703125" style="1067" customWidth="1"/>
    <col min="3334" max="3334" width="11.42578125" style="1067" customWidth="1"/>
    <col min="3335" max="3335" width="8.7109375" style="1067" customWidth="1"/>
    <col min="3336" max="3336" width="11.7109375" style="1067" customWidth="1"/>
    <col min="3337" max="3583" width="9.140625" style="1067"/>
    <col min="3584" max="3584" width="4.7109375" style="1067" customWidth="1"/>
    <col min="3585" max="3585" width="42" style="1067" customWidth="1"/>
    <col min="3586" max="3586" width="13.85546875" style="1067" customWidth="1"/>
    <col min="3587" max="3587" width="7.7109375" style="1067" customWidth="1"/>
    <col min="3588" max="3588" width="7" style="1067" customWidth="1"/>
    <col min="3589" max="3589" width="11.5703125" style="1067" customWidth="1"/>
    <col min="3590" max="3590" width="11.42578125" style="1067" customWidth="1"/>
    <col min="3591" max="3591" width="8.7109375" style="1067" customWidth="1"/>
    <col min="3592" max="3592" width="11.7109375" style="1067" customWidth="1"/>
    <col min="3593" max="3839" width="9.140625" style="1067"/>
    <col min="3840" max="3840" width="4.7109375" style="1067" customWidth="1"/>
    <col min="3841" max="3841" width="42" style="1067" customWidth="1"/>
    <col min="3842" max="3842" width="13.85546875" style="1067" customWidth="1"/>
    <col min="3843" max="3843" width="7.7109375" style="1067" customWidth="1"/>
    <col min="3844" max="3844" width="7" style="1067" customWidth="1"/>
    <col min="3845" max="3845" width="11.5703125" style="1067" customWidth="1"/>
    <col min="3846" max="3846" width="11.42578125" style="1067" customWidth="1"/>
    <col min="3847" max="3847" width="8.7109375" style="1067" customWidth="1"/>
    <col min="3848" max="3848" width="11.7109375" style="1067" customWidth="1"/>
    <col min="3849" max="4095" width="9.140625" style="1067"/>
    <col min="4096" max="4096" width="4.7109375" style="1067" customWidth="1"/>
    <col min="4097" max="4097" width="42" style="1067" customWidth="1"/>
    <col min="4098" max="4098" width="13.85546875" style="1067" customWidth="1"/>
    <col min="4099" max="4099" width="7.7109375" style="1067" customWidth="1"/>
    <col min="4100" max="4100" width="7" style="1067" customWidth="1"/>
    <col min="4101" max="4101" width="11.5703125" style="1067" customWidth="1"/>
    <col min="4102" max="4102" width="11.42578125" style="1067" customWidth="1"/>
    <col min="4103" max="4103" width="8.7109375" style="1067" customWidth="1"/>
    <col min="4104" max="4104" width="11.7109375" style="1067" customWidth="1"/>
    <col min="4105" max="4351" width="9.140625" style="1067"/>
    <col min="4352" max="4352" width="4.7109375" style="1067" customWidth="1"/>
    <col min="4353" max="4353" width="42" style="1067" customWidth="1"/>
    <col min="4354" max="4354" width="13.85546875" style="1067" customWidth="1"/>
    <col min="4355" max="4355" width="7.7109375" style="1067" customWidth="1"/>
    <col min="4356" max="4356" width="7" style="1067" customWidth="1"/>
    <col min="4357" max="4357" width="11.5703125" style="1067" customWidth="1"/>
    <col min="4358" max="4358" width="11.42578125" style="1067" customWidth="1"/>
    <col min="4359" max="4359" width="8.7109375" style="1067" customWidth="1"/>
    <col min="4360" max="4360" width="11.7109375" style="1067" customWidth="1"/>
    <col min="4361" max="4607" width="9.140625" style="1067"/>
    <col min="4608" max="4608" width="4.7109375" style="1067" customWidth="1"/>
    <col min="4609" max="4609" width="42" style="1067" customWidth="1"/>
    <col min="4610" max="4610" width="13.85546875" style="1067" customWidth="1"/>
    <col min="4611" max="4611" width="7.7109375" style="1067" customWidth="1"/>
    <col min="4612" max="4612" width="7" style="1067" customWidth="1"/>
    <col min="4613" max="4613" width="11.5703125" style="1067" customWidth="1"/>
    <col min="4614" max="4614" width="11.42578125" style="1067" customWidth="1"/>
    <col min="4615" max="4615" width="8.7109375" style="1067" customWidth="1"/>
    <col min="4616" max="4616" width="11.7109375" style="1067" customWidth="1"/>
    <col min="4617" max="4863" width="9.140625" style="1067"/>
    <col min="4864" max="4864" width="4.7109375" style="1067" customWidth="1"/>
    <col min="4865" max="4865" width="42" style="1067" customWidth="1"/>
    <col min="4866" max="4866" width="13.85546875" style="1067" customWidth="1"/>
    <col min="4867" max="4867" width="7.7109375" style="1067" customWidth="1"/>
    <col min="4868" max="4868" width="7" style="1067" customWidth="1"/>
    <col min="4869" max="4869" width="11.5703125" style="1067" customWidth="1"/>
    <col min="4870" max="4870" width="11.42578125" style="1067" customWidth="1"/>
    <col min="4871" max="4871" width="8.7109375" style="1067" customWidth="1"/>
    <col min="4872" max="4872" width="11.7109375" style="1067" customWidth="1"/>
    <col min="4873" max="5119" width="9.140625" style="1067"/>
    <col min="5120" max="5120" width="4.7109375" style="1067" customWidth="1"/>
    <col min="5121" max="5121" width="42" style="1067" customWidth="1"/>
    <col min="5122" max="5122" width="13.85546875" style="1067" customWidth="1"/>
    <col min="5123" max="5123" width="7.7109375" style="1067" customWidth="1"/>
    <col min="5124" max="5124" width="7" style="1067" customWidth="1"/>
    <col min="5125" max="5125" width="11.5703125" style="1067" customWidth="1"/>
    <col min="5126" max="5126" width="11.42578125" style="1067" customWidth="1"/>
    <col min="5127" max="5127" width="8.7109375" style="1067" customWidth="1"/>
    <col min="5128" max="5128" width="11.7109375" style="1067" customWidth="1"/>
    <col min="5129" max="5375" width="9.140625" style="1067"/>
    <col min="5376" max="5376" width="4.7109375" style="1067" customWidth="1"/>
    <col min="5377" max="5377" width="42" style="1067" customWidth="1"/>
    <col min="5378" max="5378" width="13.85546875" style="1067" customWidth="1"/>
    <col min="5379" max="5379" width="7.7109375" style="1067" customWidth="1"/>
    <col min="5380" max="5380" width="7" style="1067" customWidth="1"/>
    <col min="5381" max="5381" width="11.5703125" style="1067" customWidth="1"/>
    <col min="5382" max="5382" width="11.42578125" style="1067" customWidth="1"/>
    <col min="5383" max="5383" width="8.7109375" style="1067" customWidth="1"/>
    <col min="5384" max="5384" width="11.7109375" style="1067" customWidth="1"/>
    <col min="5385" max="5631" width="9.140625" style="1067"/>
    <col min="5632" max="5632" width="4.7109375" style="1067" customWidth="1"/>
    <col min="5633" max="5633" width="42" style="1067" customWidth="1"/>
    <col min="5634" max="5634" width="13.85546875" style="1067" customWidth="1"/>
    <col min="5635" max="5635" width="7.7109375" style="1067" customWidth="1"/>
    <col min="5636" max="5636" width="7" style="1067" customWidth="1"/>
    <col min="5637" max="5637" width="11.5703125" style="1067" customWidth="1"/>
    <col min="5638" max="5638" width="11.42578125" style="1067" customWidth="1"/>
    <col min="5639" max="5639" width="8.7109375" style="1067" customWidth="1"/>
    <col min="5640" max="5640" width="11.7109375" style="1067" customWidth="1"/>
    <col min="5641" max="5887" width="9.140625" style="1067"/>
    <col min="5888" max="5888" width="4.7109375" style="1067" customWidth="1"/>
    <col min="5889" max="5889" width="42" style="1067" customWidth="1"/>
    <col min="5890" max="5890" width="13.85546875" style="1067" customWidth="1"/>
    <col min="5891" max="5891" width="7.7109375" style="1067" customWidth="1"/>
    <col min="5892" max="5892" width="7" style="1067" customWidth="1"/>
    <col min="5893" max="5893" width="11.5703125" style="1067" customWidth="1"/>
    <col min="5894" max="5894" width="11.42578125" style="1067" customWidth="1"/>
    <col min="5895" max="5895" width="8.7109375" style="1067" customWidth="1"/>
    <col min="5896" max="5896" width="11.7109375" style="1067" customWidth="1"/>
    <col min="5897" max="6143" width="9.140625" style="1067"/>
    <col min="6144" max="6144" width="4.7109375" style="1067" customWidth="1"/>
    <col min="6145" max="6145" width="42" style="1067" customWidth="1"/>
    <col min="6146" max="6146" width="13.85546875" style="1067" customWidth="1"/>
    <col min="6147" max="6147" width="7.7109375" style="1067" customWidth="1"/>
    <col min="6148" max="6148" width="7" style="1067" customWidth="1"/>
    <col min="6149" max="6149" width="11.5703125" style="1067" customWidth="1"/>
    <col min="6150" max="6150" width="11.42578125" style="1067" customWidth="1"/>
    <col min="6151" max="6151" width="8.7109375" style="1067" customWidth="1"/>
    <col min="6152" max="6152" width="11.7109375" style="1067" customWidth="1"/>
    <col min="6153" max="6399" width="9.140625" style="1067"/>
    <col min="6400" max="6400" width="4.7109375" style="1067" customWidth="1"/>
    <col min="6401" max="6401" width="42" style="1067" customWidth="1"/>
    <col min="6402" max="6402" width="13.85546875" style="1067" customWidth="1"/>
    <col min="6403" max="6403" width="7.7109375" style="1067" customWidth="1"/>
    <col min="6404" max="6404" width="7" style="1067" customWidth="1"/>
    <col min="6405" max="6405" width="11.5703125" style="1067" customWidth="1"/>
    <col min="6406" max="6406" width="11.42578125" style="1067" customWidth="1"/>
    <col min="6407" max="6407" width="8.7109375" style="1067" customWidth="1"/>
    <col min="6408" max="6408" width="11.7109375" style="1067" customWidth="1"/>
    <col min="6409" max="6655" width="9.140625" style="1067"/>
    <col min="6656" max="6656" width="4.7109375" style="1067" customWidth="1"/>
    <col min="6657" max="6657" width="42" style="1067" customWidth="1"/>
    <col min="6658" max="6658" width="13.85546875" style="1067" customWidth="1"/>
    <col min="6659" max="6659" width="7.7109375" style="1067" customWidth="1"/>
    <col min="6660" max="6660" width="7" style="1067" customWidth="1"/>
    <col min="6661" max="6661" width="11.5703125" style="1067" customWidth="1"/>
    <col min="6662" max="6662" width="11.42578125" style="1067" customWidth="1"/>
    <col min="6663" max="6663" width="8.7109375" style="1067" customWidth="1"/>
    <col min="6664" max="6664" width="11.7109375" style="1067" customWidth="1"/>
    <col min="6665" max="6911" width="9.140625" style="1067"/>
    <col min="6912" max="6912" width="4.7109375" style="1067" customWidth="1"/>
    <col min="6913" max="6913" width="42" style="1067" customWidth="1"/>
    <col min="6914" max="6914" width="13.85546875" style="1067" customWidth="1"/>
    <col min="6915" max="6915" width="7.7109375" style="1067" customWidth="1"/>
    <col min="6916" max="6916" width="7" style="1067" customWidth="1"/>
    <col min="6917" max="6917" width="11.5703125" style="1067" customWidth="1"/>
    <col min="6918" max="6918" width="11.42578125" style="1067" customWidth="1"/>
    <col min="6919" max="6919" width="8.7109375" style="1067" customWidth="1"/>
    <col min="6920" max="6920" width="11.7109375" style="1067" customWidth="1"/>
    <col min="6921" max="7167" width="9.140625" style="1067"/>
    <col min="7168" max="7168" width="4.7109375" style="1067" customWidth="1"/>
    <col min="7169" max="7169" width="42" style="1067" customWidth="1"/>
    <col min="7170" max="7170" width="13.85546875" style="1067" customWidth="1"/>
    <col min="7171" max="7171" width="7.7109375" style="1067" customWidth="1"/>
    <col min="7172" max="7172" width="7" style="1067" customWidth="1"/>
    <col min="7173" max="7173" width="11.5703125" style="1067" customWidth="1"/>
    <col min="7174" max="7174" width="11.42578125" style="1067" customWidth="1"/>
    <col min="7175" max="7175" width="8.7109375" style="1067" customWidth="1"/>
    <col min="7176" max="7176" width="11.7109375" style="1067" customWidth="1"/>
    <col min="7177" max="7423" width="9.140625" style="1067"/>
    <col min="7424" max="7424" width="4.7109375" style="1067" customWidth="1"/>
    <col min="7425" max="7425" width="42" style="1067" customWidth="1"/>
    <col min="7426" max="7426" width="13.85546875" style="1067" customWidth="1"/>
    <col min="7427" max="7427" width="7.7109375" style="1067" customWidth="1"/>
    <col min="7428" max="7428" width="7" style="1067" customWidth="1"/>
    <col min="7429" max="7429" width="11.5703125" style="1067" customWidth="1"/>
    <col min="7430" max="7430" width="11.42578125" style="1067" customWidth="1"/>
    <col min="7431" max="7431" width="8.7109375" style="1067" customWidth="1"/>
    <col min="7432" max="7432" width="11.7109375" style="1067" customWidth="1"/>
    <col min="7433" max="7679" width="9.140625" style="1067"/>
    <col min="7680" max="7680" width="4.7109375" style="1067" customWidth="1"/>
    <col min="7681" max="7681" width="42" style="1067" customWidth="1"/>
    <col min="7682" max="7682" width="13.85546875" style="1067" customWidth="1"/>
    <col min="7683" max="7683" width="7.7109375" style="1067" customWidth="1"/>
    <col min="7684" max="7684" width="7" style="1067" customWidth="1"/>
    <col min="7685" max="7685" width="11.5703125" style="1067" customWidth="1"/>
    <col min="7686" max="7686" width="11.42578125" style="1067" customWidth="1"/>
    <col min="7687" max="7687" width="8.7109375" style="1067" customWidth="1"/>
    <col min="7688" max="7688" width="11.7109375" style="1067" customWidth="1"/>
    <col min="7689" max="7935" width="9.140625" style="1067"/>
    <col min="7936" max="7936" width="4.7109375" style="1067" customWidth="1"/>
    <col min="7937" max="7937" width="42" style="1067" customWidth="1"/>
    <col min="7938" max="7938" width="13.85546875" style="1067" customWidth="1"/>
    <col min="7939" max="7939" width="7.7109375" style="1067" customWidth="1"/>
    <col min="7940" max="7940" width="7" style="1067" customWidth="1"/>
    <col min="7941" max="7941" width="11.5703125" style="1067" customWidth="1"/>
    <col min="7942" max="7942" width="11.42578125" style="1067" customWidth="1"/>
    <col min="7943" max="7943" width="8.7109375" style="1067" customWidth="1"/>
    <col min="7944" max="7944" width="11.7109375" style="1067" customWidth="1"/>
    <col min="7945" max="8191" width="9.140625" style="1067"/>
    <col min="8192" max="8192" width="4.7109375" style="1067" customWidth="1"/>
    <col min="8193" max="8193" width="42" style="1067" customWidth="1"/>
    <col min="8194" max="8194" width="13.85546875" style="1067" customWidth="1"/>
    <col min="8195" max="8195" width="7.7109375" style="1067" customWidth="1"/>
    <col min="8196" max="8196" width="7" style="1067" customWidth="1"/>
    <col min="8197" max="8197" width="11.5703125" style="1067" customWidth="1"/>
    <col min="8198" max="8198" width="11.42578125" style="1067" customWidth="1"/>
    <col min="8199" max="8199" width="8.7109375" style="1067" customWidth="1"/>
    <col min="8200" max="8200" width="11.7109375" style="1067" customWidth="1"/>
    <col min="8201" max="8447" width="9.140625" style="1067"/>
    <col min="8448" max="8448" width="4.7109375" style="1067" customWidth="1"/>
    <col min="8449" max="8449" width="42" style="1067" customWidth="1"/>
    <col min="8450" max="8450" width="13.85546875" style="1067" customWidth="1"/>
    <col min="8451" max="8451" width="7.7109375" style="1067" customWidth="1"/>
    <col min="8452" max="8452" width="7" style="1067" customWidth="1"/>
    <col min="8453" max="8453" width="11.5703125" style="1067" customWidth="1"/>
    <col min="8454" max="8454" width="11.42578125" style="1067" customWidth="1"/>
    <col min="8455" max="8455" width="8.7109375" style="1067" customWidth="1"/>
    <col min="8456" max="8456" width="11.7109375" style="1067" customWidth="1"/>
    <col min="8457" max="8703" width="9.140625" style="1067"/>
    <col min="8704" max="8704" width="4.7109375" style="1067" customWidth="1"/>
    <col min="8705" max="8705" width="42" style="1067" customWidth="1"/>
    <col min="8706" max="8706" width="13.85546875" style="1067" customWidth="1"/>
    <col min="8707" max="8707" width="7.7109375" style="1067" customWidth="1"/>
    <col min="8708" max="8708" width="7" style="1067" customWidth="1"/>
    <col min="8709" max="8709" width="11.5703125" style="1067" customWidth="1"/>
    <col min="8710" max="8710" width="11.42578125" style="1067" customWidth="1"/>
    <col min="8711" max="8711" width="8.7109375" style="1067" customWidth="1"/>
    <col min="8712" max="8712" width="11.7109375" style="1067" customWidth="1"/>
    <col min="8713" max="8959" width="9.140625" style="1067"/>
    <col min="8960" max="8960" width="4.7109375" style="1067" customWidth="1"/>
    <col min="8961" max="8961" width="42" style="1067" customWidth="1"/>
    <col min="8962" max="8962" width="13.85546875" style="1067" customWidth="1"/>
    <col min="8963" max="8963" width="7.7109375" style="1067" customWidth="1"/>
    <col min="8964" max="8964" width="7" style="1067" customWidth="1"/>
    <col min="8965" max="8965" width="11.5703125" style="1067" customWidth="1"/>
    <col min="8966" max="8966" width="11.42578125" style="1067" customWidth="1"/>
    <col min="8967" max="8967" width="8.7109375" style="1067" customWidth="1"/>
    <col min="8968" max="8968" width="11.7109375" style="1067" customWidth="1"/>
    <col min="8969" max="9215" width="9.140625" style="1067"/>
    <col min="9216" max="9216" width="4.7109375" style="1067" customWidth="1"/>
    <col min="9217" max="9217" width="42" style="1067" customWidth="1"/>
    <col min="9218" max="9218" width="13.85546875" style="1067" customWidth="1"/>
    <col min="9219" max="9219" width="7.7109375" style="1067" customWidth="1"/>
    <col min="9220" max="9220" width="7" style="1067" customWidth="1"/>
    <col min="9221" max="9221" width="11.5703125" style="1067" customWidth="1"/>
    <col min="9222" max="9222" width="11.42578125" style="1067" customWidth="1"/>
    <col min="9223" max="9223" width="8.7109375" style="1067" customWidth="1"/>
    <col min="9224" max="9224" width="11.7109375" style="1067" customWidth="1"/>
    <col min="9225" max="9471" width="9.140625" style="1067"/>
    <col min="9472" max="9472" width="4.7109375" style="1067" customWidth="1"/>
    <col min="9473" max="9473" width="42" style="1067" customWidth="1"/>
    <col min="9474" max="9474" width="13.85546875" style="1067" customWidth="1"/>
    <col min="9475" max="9475" width="7.7109375" style="1067" customWidth="1"/>
    <col min="9476" max="9476" width="7" style="1067" customWidth="1"/>
    <col min="9477" max="9477" width="11.5703125" style="1067" customWidth="1"/>
    <col min="9478" max="9478" width="11.42578125" style="1067" customWidth="1"/>
    <col min="9479" max="9479" width="8.7109375" style="1067" customWidth="1"/>
    <col min="9480" max="9480" width="11.7109375" style="1067" customWidth="1"/>
    <col min="9481" max="9727" width="9.140625" style="1067"/>
    <col min="9728" max="9728" width="4.7109375" style="1067" customWidth="1"/>
    <col min="9729" max="9729" width="42" style="1067" customWidth="1"/>
    <col min="9730" max="9730" width="13.85546875" style="1067" customWidth="1"/>
    <col min="9731" max="9731" width="7.7109375" style="1067" customWidth="1"/>
    <col min="9732" max="9732" width="7" style="1067" customWidth="1"/>
    <col min="9733" max="9733" width="11.5703125" style="1067" customWidth="1"/>
    <col min="9734" max="9734" width="11.42578125" style="1067" customWidth="1"/>
    <col min="9735" max="9735" width="8.7109375" style="1067" customWidth="1"/>
    <col min="9736" max="9736" width="11.7109375" style="1067" customWidth="1"/>
    <col min="9737" max="9983" width="9.140625" style="1067"/>
    <col min="9984" max="9984" width="4.7109375" style="1067" customWidth="1"/>
    <col min="9985" max="9985" width="42" style="1067" customWidth="1"/>
    <col min="9986" max="9986" width="13.85546875" style="1067" customWidth="1"/>
    <col min="9987" max="9987" width="7.7109375" style="1067" customWidth="1"/>
    <col min="9988" max="9988" width="7" style="1067" customWidth="1"/>
    <col min="9989" max="9989" width="11.5703125" style="1067" customWidth="1"/>
    <col min="9990" max="9990" width="11.42578125" style="1067" customWidth="1"/>
    <col min="9991" max="9991" width="8.7109375" style="1067" customWidth="1"/>
    <col min="9992" max="9992" width="11.7109375" style="1067" customWidth="1"/>
    <col min="9993" max="10239" width="9.140625" style="1067"/>
    <col min="10240" max="10240" width="4.7109375" style="1067" customWidth="1"/>
    <col min="10241" max="10241" width="42" style="1067" customWidth="1"/>
    <col min="10242" max="10242" width="13.85546875" style="1067" customWidth="1"/>
    <col min="10243" max="10243" width="7.7109375" style="1067" customWidth="1"/>
    <col min="10244" max="10244" width="7" style="1067" customWidth="1"/>
    <col min="10245" max="10245" width="11.5703125" style="1067" customWidth="1"/>
    <col min="10246" max="10246" width="11.42578125" style="1067" customWidth="1"/>
    <col min="10247" max="10247" width="8.7109375" style="1067" customWidth="1"/>
    <col min="10248" max="10248" width="11.7109375" style="1067" customWidth="1"/>
    <col min="10249" max="10495" width="9.140625" style="1067"/>
    <col min="10496" max="10496" width="4.7109375" style="1067" customWidth="1"/>
    <col min="10497" max="10497" width="42" style="1067" customWidth="1"/>
    <col min="10498" max="10498" width="13.85546875" style="1067" customWidth="1"/>
    <col min="10499" max="10499" width="7.7109375" style="1067" customWidth="1"/>
    <col min="10500" max="10500" width="7" style="1067" customWidth="1"/>
    <col min="10501" max="10501" width="11.5703125" style="1067" customWidth="1"/>
    <col min="10502" max="10502" width="11.42578125" style="1067" customWidth="1"/>
    <col min="10503" max="10503" width="8.7109375" style="1067" customWidth="1"/>
    <col min="10504" max="10504" width="11.7109375" style="1067" customWidth="1"/>
    <col min="10505" max="10751" width="9.140625" style="1067"/>
    <col min="10752" max="10752" width="4.7109375" style="1067" customWidth="1"/>
    <col min="10753" max="10753" width="42" style="1067" customWidth="1"/>
    <col min="10754" max="10754" width="13.85546875" style="1067" customWidth="1"/>
    <col min="10755" max="10755" width="7.7109375" style="1067" customWidth="1"/>
    <col min="10756" max="10756" width="7" style="1067" customWidth="1"/>
    <col min="10757" max="10757" width="11.5703125" style="1067" customWidth="1"/>
    <col min="10758" max="10758" width="11.42578125" style="1067" customWidth="1"/>
    <col min="10759" max="10759" width="8.7109375" style="1067" customWidth="1"/>
    <col min="10760" max="10760" width="11.7109375" style="1067" customWidth="1"/>
    <col min="10761" max="11007" width="9.140625" style="1067"/>
    <col min="11008" max="11008" width="4.7109375" style="1067" customWidth="1"/>
    <col min="11009" max="11009" width="42" style="1067" customWidth="1"/>
    <col min="11010" max="11010" width="13.85546875" style="1067" customWidth="1"/>
    <col min="11011" max="11011" width="7.7109375" style="1067" customWidth="1"/>
    <col min="11012" max="11012" width="7" style="1067" customWidth="1"/>
    <col min="11013" max="11013" width="11.5703125" style="1067" customWidth="1"/>
    <col min="11014" max="11014" width="11.42578125" style="1067" customWidth="1"/>
    <col min="11015" max="11015" width="8.7109375" style="1067" customWidth="1"/>
    <col min="11016" max="11016" width="11.7109375" style="1067" customWidth="1"/>
    <col min="11017" max="11263" width="9.140625" style="1067"/>
    <col min="11264" max="11264" width="4.7109375" style="1067" customWidth="1"/>
    <col min="11265" max="11265" width="42" style="1067" customWidth="1"/>
    <col min="11266" max="11266" width="13.85546875" style="1067" customWidth="1"/>
    <col min="11267" max="11267" width="7.7109375" style="1067" customWidth="1"/>
    <col min="11268" max="11268" width="7" style="1067" customWidth="1"/>
    <col min="11269" max="11269" width="11.5703125" style="1067" customWidth="1"/>
    <col min="11270" max="11270" width="11.42578125" style="1067" customWidth="1"/>
    <col min="11271" max="11271" width="8.7109375" style="1067" customWidth="1"/>
    <col min="11272" max="11272" width="11.7109375" style="1067" customWidth="1"/>
    <col min="11273" max="11519" width="9.140625" style="1067"/>
    <col min="11520" max="11520" width="4.7109375" style="1067" customWidth="1"/>
    <col min="11521" max="11521" width="42" style="1067" customWidth="1"/>
    <col min="11522" max="11522" width="13.85546875" style="1067" customWidth="1"/>
    <col min="11523" max="11523" width="7.7109375" style="1067" customWidth="1"/>
    <col min="11524" max="11524" width="7" style="1067" customWidth="1"/>
    <col min="11525" max="11525" width="11.5703125" style="1067" customWidth="1"/>
    <col min="11526" max="11526" width="11.42578125" style="1067" customWidth="1"/>
    <col min="11527" max="11527" width="8.7109375" style="1067" customWidth="1"/>
    <col min="11528" max="11528" width="11.7109375" style="1067" customWidth="1"/>
    <col min="11529" max="11775" width="9.140625" style="1067"/>
    <col min="11776" max="11776" width="4.7109375" style="1067" customWidth="1"/>
    <col min="11777" max="11777" width="42" style="1067" customWidth="1"/>
    <col min="11778" max="11778" width="13.85546875" style="1067" customWidth="1"/>
    <col min="11779" max="11779" width="7.7109375" style="1067" customWidth="1"/>
    <col min="11780" max="11780" width="7" style="1067" customWidth="1"/>
    <col min="11781" max="11781" width="11.5703125" style="1067" customWidth="1"/>
    <col min="11782" max="11782" width="11.42578125" style="1067" customWidth="1"/>
    <col min="11783" max="11783" width="8.7109375" style="1067" customWidth="1"/>
    <col min="11784" max="11784" width="11.7109375" style="1067" customWidth="1"/>
    <col min="11785" max="12031" width="9.140625" style="1067"/>
    <col min="12032" max="12032" width="4.7109375" style="1067" customWidth="1"/>
    <col min="12033" max="12033" width="42" style="1067" customWidth="1"/>
    <col min="12034" max="12034" width="13.85546875" style="1067" customWidth="1"/>
    <col min="12035" max="12035" width="7.7109375" style="1067" customWidth="1"/>
    <col min="12036" max="12036" width="7" style="1067" customWidth="1"/>
    <col min="12037" max="12037" width="11.5703125" style="1067" customWidth="1"/>
    <col min="12038" max="12038" width="11.42578125" style="1067" customWidth="1"/>
    <col min="12039" max="12039" width="8.7109375" style="1067" customWidth="1"/>
    <col min="12040" max="12040" width="11.7109375" style="1067" customWidth="1"/>
    <col min="12041" max="12287" width="9.140625" style="1067"/>
    <col min="12288" max="12288" width="4.7109375" style="1067" customWidth="1"/>
    <col min="12289" max="12289" width="42" style="1067" customWidth="1"/>
    <col min="12290" max="12290" width="13.85546875" style="1067" customWidth="1"/>
    <col min="12291" max="12291" width="7.7109375" style="1067" customWidth="1"/>
    <col min="12292" max="12292" width="7" style="1067" customWidth="1"/>
    <col min="12293" max="12293" width="11.5703125" style="1067" customWidth="1"/>
    <col min="12294" max="12294" width="11.42578125" style="1067" customWidth="1"/>
    <col min="12295" max="12295" width="8.7109375" style="1067" customWidth="1"/>
    <col min="12296" max="12296" width="11.7109375" style="1067" customWidth="1"/>
    <col min="12297" max="12543" width="9.140625" style="1067"/>
    <col min="12544" max="12544" width="4.7109375" style="1067" customWidth="1"/>
    <col min="12545" max="12545" width="42" style="1067" customWidth="1"/>
    <col min="12546" max="12546" width="13.85546875" style="1067" customWidth="1"/>
    <col min="12547" max="12547" width="7.7109375" style="1067" customWidth="1"/>
    <col min="12548" max="12548" width="7" style="1067" customWidth="1"/>
    <col min="12549" max="12549" width="11.5703125" style="1067" customWidth="1"/>
    <col min="12550" max="12550" width="11.42578125" style="1067" customWidth="1"/>
    <col min="12551" max="12551" width="8.7109375" style="1067" customWidth="1"/>
    <col min="12552" max="12552" width="11.7109375" style="1067" customWidth="1"/>
    <col min="12553" max="12799" width="9.140625" style="1067"/>
    <col min="12800" max="12800" width="4.7109375" style="1067" customWidth="1"/>
    <col min="12801" max="12801" width="42" style="1067" customWidth="1"/>
    <col min="12802" max="12802" width="13.85546875" style="1067" customWidth="1"/>
    <col min="12803" max="12803" width="7.7109375" style="1067" customWidth="1"/>
    <col min="12804" max="12804" width="7" style="1067" customWidth="1"/>
    <col min="12805" max="12805" width="11.5703125" style="1067" customWidth="1"/>
    <col min="12806" max="12806" width="11.42578125" style="1067" customWidth="1"/>
    <col min="12807" max="12807" width="8.7109375" style="1067" customWidth="1"/>
    <col min="12808" max="12808" width="11.7109375" style="1067" customWidth="1"/>
    <col min="12809" max="13055" width="9.140625" style="1067"/>
    <col min="13056" max="13056" width="4.7109375" style="1067" customWidth="1"/>
    <col min="13057" max="13057" width="42" style="1067" customWidth="1"/>
    <col min="13058" max="13058" width="13.85546875" style="1067" customWidth="1"/>
    <col min="13059" max="13059" width="7.7109375" style="1067" customWidth="1"/>
    <col min="13060" max="13060" width="7" style="1067" customWidth="1"/>
    <col min="13061" max="13061" width="11.5703125" style="1067" customWidth="1"/>
    <col min="13062" max="13062" width="11.42578125" style="1067" customWidth="1"/>
    <col min="13063" max="13063" width="8.7109375" style="1067" customWidth="1"/>
    <col min="13064" max="13064" width="11.7109375" style="1067" customWidth="1"/>
    <col min="13065" max="13311" width="9.140625" style="1067"/>
    <col min="13312" max="13312" width="4.7109375" style="1067" customWidth="1"/>
    <col min="13313" max="13313" width="42" style="1067" customWidth="1"/>
    <col min="13314" max="13314" width="13.85546875" style="1067" customWidth="1"/>
    <col min="13315" max="13315" width="7.7109375" style="1067" customWidth="1"/>
    <col min="13316" max="13316" width="7" style="1067" customWidth="1"/>
    <col min="13317" max="13317" width="11.5703125" style="1067" customWidth="1"/>
    <col min="13318" max="13318" width="11.42578125" style="1067" customWidth="1"/>
    <col min="13319" max="13319" width="8.7109375" style="1067" customWidth="1"/>
    <col min="13320" max="13320" width="11.7109375" style="1067" customWidth="1"/>
    <col min="13321" max="13567" width="9.140625" style="1067"/>
    <col min="13568" max="13568" width="4.7109375" style="1067" customWidth="1"/>
    <col min="13569" max="13569" width="42" style="1067" customWidth="1"/>
    <col min="13570" max="13570" width="13.85546875" style="1067" customWidth="1"/>
    <col min="13571" max="13571" width="7.7109375" style="1067" customWidth="1"/>
    <col min="13572" max="13572" width="7" style="1067" customWidth="1"/>
    <col min="13573" max="13573" width="11.5703125" style="1067" customWidth="1"/>
    <col min="13574" max="13574" width="11.42578125" style="1067" customWidth="1"/>
    <col min="13575" max="13575" width="8.7109375" style="1067" customWidth="1"/>
    <col min="13576" max="13576" width="11.7109375" style="1067" customWidth="1"/>
    <col min="13577" max="13823" width="9.140625" style="1067"/>
    <col min="13824" max="13824" width="4.7109375" style="1067" customWidth="1"/>
    <col min="13825" max="13825" width="42" style="1067" customWidth="1"/>
    <col min="13826" max="13826" width="13.85546875" style="1067" customWidth="1"/>
    <col min="13827" max="13827" width="7.7109375" style="1067" customWidth="1"/>
    <col min="13828" max="13828" width="7" style="1067" customWidth="1"/>
    <col min="13829" max="13829" width="11.5703125" style="1067" customWidth="1"/>
    <col min="13830" max="13830" width="11.42578125" style="1067" customWidth="1"/>
    <col min="13831" max="13831" width="8.7109375" style="1067" customWidth="1"/>
    <col min="13832" max="13832" width="11.7109375" style="1067" customWidth="1"/>
    <col min="13833" max="14079" width="9.140625" style="1067"/>
    <col min="14080" max="14080" width="4.7109375" style="1067" customWidth="1"/>
    <col min="14081" max="14081" width="42" style="1067" customWidth="1"/>
    <col min="14082" max="14082" width="13.85546875" style="1067" customWidth="1"/>
    <col min="14083" max="14083" width="7.7109375" style="1067" customWidth="1"/>
    <col min="14084" max="14084" width="7" style="1067" customWidth="1"/>
    <col min="14085" max="14085" width="11.5703125" style="1067" customWidth="1"/>
    <col min="14086" max="14086" width="11.42578125" style="1067" customWidth="1"/>
    <col min="14087" max="14087" width="8.7109375" style="1067" customWidth="1"/>
    <col min="14088" max="14088" width="11.7109375" style="1067" customWidth="1"/>
    <col min="14089" max="14335" width="9.140625" style="1067"/>
    <col min="14336" max="14336" width="4.7109375" style="1067" customWidth="1"/>
    <col min="14337" max="14337" width="42" style="1067" customWidth="1"/>
    <col min="14338" max="14338" width="13.85546875" style="1067" customWidth="1"/>
    <col min="14339" max="14339" width="7.7109375" style="1067" customWidth="1"/>
    <col min="14340" max="14340" width="7" style="1067" customWidth="1"/>
    <col min="14341" max="14341" width="11.5703125" style="1067" customWidth="1"/>
    <col min="14342" max="14342" width="11.42578125" style="1067" customWidth="1"/>
    <col min="14343" max="14343" width="8.7109375" style="1067" customWidth="1"/>
    <col min="14344" max="14344" width="11.7109375" style="1067" customWidth="1"/>
    <col min="14345" max="14591" width="9.140625" style="1067"/>
    <col min="14592" max="14592" width="4.7109375" style="1067" customWidth="1"/>
    <col min="14593" max="14593" width="42" style="1067" customWidth="1"/>
    <col min="14594" max="14594" width="13.85546875" style="1067" customWidth="1"/>
    <col min="14595" max="14595" width="7.7109375" style="1067" customWidth="1"/>
    <col min="14596" max="14596" width="7" style="1067" customWidth="1"/>
    <col min="14597" max="14597" width="11.5703125" style="1067" customWidth="1"/>
    <col min="14598" max="14598" width="11.42578125" style="1067" customWidth="1"/>
    <col min="14599" max="14599" width="8.7109375" style="1067" customWidth="1"/>
    <col min="14600" max="14600" width="11.7109375" style="1067" customWidth="1"/>
    <col min="14601" max="14847" width="9.140625" style="1067"/>
    <col min="14848" max="14848" width="4.7109375" style="1067" customWidth="1"/>
    <col min="14849" max="14849" width="42" style="1067" customWidth="1"/>
    <col min="14850" max="14850" width="13.85546875" style="1067" customWidth="1"/>
    <col min="14851" max="14851" width="7.7109375" style="1067" customWidth="1"/>
    <col min="14852" max="14852" width="7" style="1067" customWidth="1"/>
    <col min="14853" max="14853" width="11.5703125" style="1067" customWidth="1"/>
    <col min="14854" max="14854" width="11.42578125" style="1067" customWidth="1"/>
    <col min="14855" max="14855" width="8.7109375" style="1067" customWidth="1"/>
    <col min="14856" max="14856" width="11.7109375" style="1067" customWidth="1"/>
    <col min="14857" max="15103" width="9.140625" style="1067"/>
    <col min="15104" max="15104" width="4.7109375" style="1067" customWidth="1"/>
    <col min="15105" max="15105" width="42" style="1067" customWidth="1"/>
    <col min="15106" max="15106" width="13.85546875" style="1067" customWidth="1"/>
    <col min="15107" max="15107" width="7.7109375" style="1067" customWidth="1"/>
    <col min="15108" max="15108" width="7" style="1067" customWidth="1"/>
    <col min="15109" max="15109" width="11.5703125" style="1067" customWidth="1"/>
    <col min="15110" max="15110" width="11.42578125" style="1067" customWidth="1"/>
    <col min="15111" max="15111" width="8.7109375" style="1067" customWidth="1"/>
    <col min="15112" max="15112" width="11.7109375" style="1067" customWidth="1"/>
    <col min="15113" max="15359" width="9.140625" style="1067"/>
    <col min="15360" max="15360" width="4.7109375" style="1067" customWidth="1"/>
    <col min="15361" max="15361" width="42" style="1067" customWidth="1"/>
    <col min="15362" max="15362" width="13.85546875" style="1067" customWidth="1"/>
    <col min="15363" max="15363" width="7.7109375" style="1067" customWidth="1"/>
    <col min="15364" max="15364" width="7" style="1067" customWidth="1"/>
    <col min="15365" max="15365" width="11.5703125" style="1067" customWidth="1"/>
    <col min="15366" max="15366" width="11.42578125" style="1067" customWidth="1"/>
    <col min="15367" max="15367" width="8.7109375" style="1067" customWidth="1"/>
    <col min="15368" max="15368" width="11.7109375" style="1067" customWidth="1"/>
    <col min="15369" max="15615" width="9.140625" style="1067"/>
    <col min="15616" max="15616" width="4.7109375" style="1067" customWidth="1"/>
    <col min="15617" max="15617" width="42" style="1067" customWidth="1"/>
    <col min="15618" max="15618" width="13.85546875" style="1067" customWidth="1"/>
    <col min="15619" max="15619" width="7.7109375" style="1067" customWidth="1"/>
    <col min="15620" max="15620" width="7" style="1067" customWidth="1"/>
    <col min="15621" max="15621" width="11.5703125" style="1067" customWidth="1"/>
    <col min="15622" max="15622" width="11.42578125" style="1067" customWidth="1"/>
    <col min="15623" max="15623" width="8.7109375" style="1067" customWidth="1"/>
    <col min="15624" max="15624" width="11.7109375" style="1067" customWidth="1"/>
    <col min="15625" max="15871" width="9.140625" style="1067"/>
    <col min="15872" max="15872" width="4.7109375" style="1067" customWidth="1"/>
    <col min="15873" max="15873" width="42" style="1067" customWidth="1"/>
    <col min="15874" max="15874" width="13.85546875" style="1067" customWidth="1"/>
    <col min="15875" max="15875" width="7.7109375" style="1067" customWidth="1"/>
    <col min="15876" max="15876" width="7" style="1067" customWidth="1"/>
    <col min="15877" max="15877" width="11.5703125" style="1067" customWidth="1"/>
    <col min="15878" max="15878" width="11.42578125" style="1067" customWidth="1"/>
    <col min="15879" max="15879" width="8.7109375" style="1067" customWidth="1"/>
    <col min="15880" max="15880" width="11.7109375" style="1067" customWidth="1"/>
    <col min="15881" max="16127" width="9.140625" style="1067"/>
    <col min="16128" max="16128" width="4.7109375" style="1067" customWidth="1"/>
    <col min="16129" max="16129" width="42" style="1067" customWidth="1"/>
    <col min="16130" max="16130" width="13.85546875" style="1067" customWidth="1"/>
    <col min="16131" max="16131" width="7.7109375" style="1067" customWidth="1"/>
    <col min="16132" max="16132" width="7" style="1067" customWidth="1"/>
    <col min="16133" max="16133" width="11.5703125" style="1067" customWidth="1"/>
    <col min="16134" max="16134" width="11.42578125" style="1067" customWidth="1"/>
    <col min="16135" max="16135" width="8.7109375" style="1067" customWidth="1"/>
    <col min="16136" max="16136" width="11.7109375" style="1067" customWidth="1"/>
    <col min="16137" max="16384" width="9.140625" style="1067"/>
  </cols>
  <sheetData>
    <row r="1" spans="1:9" ht="31.5" customHeight="1" x14ac:dyDescent="0.25">
      <c r="A1" s="1739" t="s">
        <v>801</v>
      </c>
      <c r="B1" s="1739"/>
      <c r="C1" s="1739"/>
      <c r="D1" s="1739"/>
      <c r="E1" s="1739"/>
      <c r="F1" s="1739"/>
      <c r="G1" s="1739"/>
      <c r="H1" s="1131"/>
      <c r="I1" s="1131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16.899999999999999" customHeight="1" x14ac:dyDescent="0.25">
      <c r="A4" s="1387"/>
      <c r="B4" s="1132" t="s">
        <v>46</v>
      </c>
      <c r="C4" s="1133"/>
      <c r="D4" s="1133"/>
      <c r="E4" s="1133"/>
      <c r="F4" s="1133"/>
      <c r="G4" s="1133"/>
    </row>
    <row r="5" spans="1:9" ht="51" customHeight="1" x14ac:dyDescent="0.25">
      <c r="A5" s="1134" t="s">
        <v>64</v>
      </c>
      <c r="B5" s="1135" t="s">
        <v>632</v>
      </c>
      <c r="C5" s="1732" t="s">
        <v>633</v>
      </c>
      <c r="D5" s="1732"/>
      <c r="E5" s="1732"/>
      <c r="F5" s="1732"/>
      <c r="G5" s="1732"/>
    </row>
    <row r="6" spans="1:9" ht="42" customHeight="1" x14ac:dyDescent="0.25">
      <c r="A6" s="1074" t="s">
        <v>49</v>
      </c>
      <c r="B6" s="1080" t="s">
        <v>574</v>
      </c>
      <c r="C6" s="1136" t="s">
        <v>634</v>
      </c>
      <c r="D6" s="1069" t="s">
        <v>576</v>
      </c>
      <c r="E6" s="1069">
        <v>1</v>
      </c>
      <c r="F6" s="1137">
        <v>25365</v>
      </c>
      <c r="G6" s="1089">
        <v>25365</v>
      </c>
    </row>
    <row r="7" spans="1:9" ht="89.45" customHeight="1" x14ac:dyDescent="0.25">
      <c r="A7" s="1074" t="s">
        <v>288</v>
      </c>
      <c r="B7" s="1080" t="s">
        <v>635</v>
      </c>
      <c r="C7" s="1136" t="s">
        <v>636</v>
      </c>
      <c r="D7" s="1069" t="s">
        <v>576</v>
      </c>
      <c r="E7" s="1069">
        <v>1</v>
      </c>
      <c r="F7" s="1137">
        <v>143165</v>
      </c>
      <c r="G7" s="1089">
        <v>143165</v>
      </c>
    </row>
    <row r="8" spans="1:9" ht="30" customHeight="1" x14ac:dyDescent="0.25">
      <c r="A8" s="1074" t="s">
        <v>318</v>
      </c>
      <c r="B8" s="1080" t="s">
        <v>637</v>
      </c>
      <c r="C8" s="1136" t="s">
        <v>638</v>
      </c>
      <c r="D8" s="1069" t="s">
        <v>576</v>
      </c>
      <c r="E8" s="1069">
        <v>1</v>
      </c>
      <c r="F8" s="1137">
        <v>171380</v>
      </c>
      <c r="G8" s="1089">
        <v>171380</v>
      </c>
    </row>
    <row r="9" spans="1:9" ht="59.45" customHeight="1" x14ac:dyDescent="0.25">
      <c r="A9" s="1074" t="s">
        <v>73</v>
      </c>
      <c r="B9" s="1080" t="s">
        <v>639</v>
      </c>
      <c r="C9" s="1136" t="s">
        <v>640</v>
      </c>
      <c r="D9" s="1069" t="s">
        <v>576</v>
      </c>
      <c r="E9" s="1069">
        <v>1</v>
      </c>
      <c r="F9" s="1137">
        <v>132430</v>
      </c>
      <c r="G9" s="1089">
        <v>132430</v>
      </c>
    </row>
    <row r="10" spans="1:9" ht="19.899999999999999" customHeight="1" x14ac:dyDescent="0.25">
      <c r="A10" s="1085"/>
      <c r="B10" s="1086" t="s">
        <v>641</v>
      </c>
      <c r="C10" s="1087"/>
      <c r="D10" s="1087"/>
      <c r="E10" s="1407"/>
      <c r="F10" s="1088"/>
      <c r="G10" s="1089">
        <f>SUM(G6:G9)</f>
        <v>472340</v>
      </c>
    </row>
    <row r="11" spans="1:9" ht="62.45" customHeight="1" x14ac:dyDescent="0.25">
      <c r="A11" s="1085"/>
      <c r="B11" s="1733" t="s">
        <v>642</v>
      </c>
      <c r="C11" s="1734"/>
      <c r="D11" s="1087"/>
      <c r="E11" s="1407"/>
      <c r="F11" s="1088"/>
      <c r="G11" s="1096">
        <f>ROUND(G10+(G10*0.6),2)</f>
        <v>755744</v>
      </c>
    </row>
    <row r="12" spans="1:9" ht="28.9" customHeight="1" x14ac:dyDescent="0.25">
      <c r="A12" s="1074" t="s">
        <v>617</v>
      </c>
      <c r="B12" s="1138" t="s">
        <v>643</v>
      </c>
      <c r="C12" s="1732" t="s">
        <v>644</v>
      </c>
      <c r="D12" s="1732"/>
      <c r="E12" s="1732"/>
      <c r="F12" s="1732"/>
      <c r="G12" s="1732"/>
    </row>
    <row r="13" spans="1:9" ht="51.6" customHeight="1" x14ac:dyDescent="0.25">
      <c r="A13" s="1074" t="s">
        <v>49</v>
      </c>
      <c r="B13" s="1139" t="s">
        <v>645</v>
      </c>
      <c r="C13" s="1069" t="s">
        <v>646</v>
      </c>
      <c r="D13" s="1140" t="s">
        <v>647</v>
      </c>
      <c r="E13" s="1141">
        <v>208</v>
      </c>
      <c r="F13" s="1141">
        <v>238</v>
      </c>
      <c r="G13" s="1089">
        <f>F13*E13</f>
        <v>49504</v>
      </c>
    </row>
    <row r="14" spans="1:9" ht="19.149999999999999" customHeight="1" x14ac:dyDescent="0.25">
      <c r="A14" s="1085"/>
      <c r="B14" s="1086" t="s">
        <v>648</v>
      </c>
      <c r="C14" s="1087"/>
      <c r="D14" s="1087"/>
      <c r="E14" s="1407"/>
      <c r="F14" s="1088"/>
      <c r="G14" s="1089">
        <f>SUM(G13:G13)</f>
        <v>49504</v>
      </c>
    </row>
    <row r="15" spans="1:9" ht="19.899999999999999" customHeight="1" x14ac:dyDescent="0.25">
      <c r="A15" s="1085"/>
      <c r="B15" s="1086" t="s">
        <v>649</v>
      </c>
      <c r="C15" s="1087"/>
      <c r="D15" s="420"/>
      <c r="E15" s="420"/>
      <c r="F15" s="1090"/>
      <c r="G15" s="1091">
        <f>G11+G14</f>
        <v>805248</v>
      </c>
    </row>
    <row r="16" spans="1:9" ht="31.15" customHeight="1" x14ac:dyDescent="0.25">
      <c r="A16" s="1095"/>
      <c r="B16" s="1737" t="s">
        <v>603</v>
      </c>
      <c r="C16" s="1738"/>
      <c r="D16" s="420" t="s">
        <v>601</v>
      </c>
      <c r="E16" s="420"/>
      <c r="F16" s="1142"/>
      <c r="G16" s="1096">
        <f>ROUNDDOWN(ROUNDDOWN(ROUND(G15*0.23,2),0),0)</f>
        <v>185207</v>
      </c>
    </row>
    <row r="17" spans="1:8" ht="21" customHeight="1" x14ac:dyDescent="0.25">
      <c r="A17" s="1095"/>
      <c r="B17" s="1097" t="s">
        <v>650</v>
      </c>
      <c r="C17" s="1390"/>
      <c r="D17" s="1098" t="s">
        <v>601</v>
      </c>
      <c r="E17" s="420"/>
      <c r="F17" s="1088"/>
      <c r="G17" s="1313">
        <f>G16</f>
        <v>185207</v>
      </c>
    </row>
    <row r="18" spans="1:8" ht="16.899999999999999" customHeight="1" x14ac:dyDescent="0.25">
      <c r="A18" s="438"/>
      <c r="B18" s="1143" t="s">
        <v>21</v>
      </c>
      <c r="C18" s="1100"/>
      <c r="D18" s="1101" t="s">
        <v>601</v>
      </c>
      <c r="E18" s="1101"/>
      <c r="F18" s="1088"/>
      <c r="G18" s="1102">
        <f>ROUND(G17*0.18,2)</f>
        <v>33337.26</v>
      </c>
    </row>
    <row r="19" spans="1:8" ht="19.899999999999999" customHeight="1" x14ac:dyDescent="0.25">
      <c r="A19" s="438"/>
      <c r="B19" s="1103" t="s">
        <v>604</v>
      </c>
      <c r="C19" s="1104"/>
      <c r="D19" s="1098" t="s">
        <v>601</v>
      </c>
      <c r="E19" s="1101"/>
      <c r="F19" s="1105"/>
      <c r="G19" s="1106">
        <f>G17+G18</f>
        <v>218544.26</v>
      </c>
    </row>
    <row r="20" spans="1:8" ht="18" hidden="1" customHeight="1" x14ac:dyDescent="0.25">
      <c r="A20" s="1122"/>
      <c r="B20" s="1752"/>
      <c r="C20" s="1753"/>
      <c r="D20" s="1754"/>
      <c r="E20" s="1755"/>
      <c r="F20" s="1756"/>
      <c r="G20" s="1123">
        <f>ROUNDDOWN(ROUND(G19*0.23,2),0)</f>
        <v>50265</v>
      </c>
      <c r="H20" s="1124"/>
    </row>
    <row r="21" spans="1:8" ht="18" hidden="1" customHeight="1" x14ac:dyDescent="0.25">
      <c r="A21" s="438"/>
      <c r="B21" s="1749"/>
      <c r="C21" s="1750"/>
      <c r="D21" s="1751"/>
      <c r="E21" s="1125"/>
      <c r="F21" s="1126"/>
      <c r="G21" s="1127"/>
      <c r="H21" s="1128"/>
    </row>
    <row r="22" spans="1:8" ht="18" customHeight="1" x14ac:dyDescent="0.25">
      <c r="A22" s="1107"/>
      <c r="B22" s="1108"/>
      <c r="C22" s="1108"/>
      <c r="D22" s="1108"/>
      <c r="E22" s="1109"/>
      <c r="F22" s="1109"/>
      <c r="G22" s="1110"/>
      <c r="H22" s="1130"/>
    </row>
    <row r="23" spans="1:8" ht="21" customHeight="1" x14ac:dyDescent="0.25">
      <c r="A23" s="1111" t="s">
        <v>798</v>
      </c>
      <c r="B23" s="1402"/>
      <c r="C23" s="1112"/>
      <c r="E23" s="1403"/>
      <c r="F23" s="1067" t="s">
        <v>799</v>
      </c>
    </row>
    <row r="24" spans="1:8" x14ac:dyDescent="0.25">
      <c r="A24" s="1111"/>
      <c r="B24" s="1402"/>
      <c r="C24" s="1112"/>
      <c r="E24" s="1403"/>
      <c r="G24" s="1114"/>
      <c r="H24" s="1114"/>
    </row>
    <row r="25" spans="1:8" x14ac:dyDescent="0.25">
      <c r="A25" s="1114"/>
      <c r="B25" s="1402"/>
      <c r="C25" s="1115"/>
      <c r="D25" s="1114"/>
      <c r="E25" s="1403"/>
      <c r="F25" s="1114"/>
    </row>
    <row r="26" spans="1:8" x14ac:dyDescent="0.25">
      <c r="A26" s="1067" t="s">
        <v>800</v>
      </c>
      <c r="B26" s="1402"/>
      <c r="E26" s="1403"/>
      <c r="F26" s="1067" t="s">
        <v>703</v>
      </c>
    </row>
  </sheetData>
  <mergeCells count="13">
    <mergeCell ref="B21:D21"/>
    <mergeCell ref="C5:G5"/>
    <mergeCell ref="B11:C11"/>
    <mergeCell ref="C12:G12"/>
    <mergeCell ref="B16:C16"/>
    <mergeCell ref="B20:D20"/>
    <mergeCell ref="E20:F20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.31496062992125984" footer="0.31496062992125984"/>
  <pageSetup paperSize="9" scale="94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activeCell="D17" sqref="D17"/>
    </sheetView>
  </sheetViews>
  <sheetFormatPr defaultRowHeight="15.75" x14ac:dyDescent="0.25"/>
  <cols>
    <col min="1" max="1" width="4.7109375" style="1067" customWidth="1"/>
    <col min="2" max="2" width="42" style="1067" customWidth="1"/>
    <col min="3" max="3" width="13.85546875" style="1067" customWidth="1"/>
    <col min="4" max="4" width="7.7109375" style="1067" customWidth="1"/>
    <col min="5" max="5" width="7" style="1067" customWidth="1"/>
    <col min="6" max="6" width="11.5703125" style="1067" customWidth="1"/>
    <col min="7" max="7" width="11.42578125" style="1067" customWidth="1"/>
    <col min="8" max="8" width="8.7109375" style="1067" customWidth="1"/>
    <col min="9" max="9" width="11.7109375" style="1067" customWidth="1"/>
    <col min="10" max="256" width="9.140625" style="1067"/>
    <col min="257" max="257" width="4.7109375" style="1067" customWidth="1"/>
    <col min="258" max="258" width="42" style="1067" customWidth="1"/>
    <col min="259" max="259" width="13.85546875" style="1067" customWidth="1"/>
    <col min="260" max="260" width="7.7109375" style="1067" customWidth="1"/>
    <col min="261" max="261" width="7" style="1067" customWidth="1"/>
    <col min="262" max="262" width="11.5703125" style="1067" customWidth="1"/>
    <col min="263" max="263" width="11.42578125" style="1067" customWidth="1"/>
    <col min="264" max="264" width="8.7109375" style="1067" customWidth="1"/>
    <col min="265" max="265" width="11.7109375" style="1067" customWidth="1"/>
    <col min="266" max="512" width="9.140625" style="1067"/>
    <col min="513" max="513" width="4.7109375" style="1067" customWidth="1"/>
    <col min="514" max="514" width="42" style="1067" customWidth="1"/>
    <col min="515" max="515" width="13.85546875" style="1067" customWidth="1"/>
    <col min="516" max="516" width="7.7109375" style="1067" customWidth="1"/>
    <col min="517" max="517" width="7" style="1067" customWidth="1"/>
    <col min="518" max="518" width="11.5703125" style="1067" customWidth="1"/>
    <col min="519" max="519" width="11.42578125" style="1067" customWidth="1"/>
    <col min="520" max="520" width="8.7109375" style="1067" customWidth="1"/>
    <col min="521" max="521" width="11.7109375" style="1067" customWidth="1"/>
    <col min="522" max="768" width="9.140625" style="1067"/>
    <col min="769" max="769" width="4.7109375" style="1067" customWidth="1"/>
    <col min="770" max="770" width="42" style="1067" customWidth="1"/>
    <col min="771" max="771" width="13.85546875" style="1067" customWidth="1"/>
    <col min="772" max="772" width="7.7109375" style="1067" customWidth="1"/>
    <col min="773" max="773" width="7" style="1067" customWidth="1"/>
    <col min="774" max="774" width="11.5703125" style="1067" customWidth="1"/>
    <col min="775" max="775" width="11.42578125" style="1067" customWidth="1"/>
    <col min="776" max="776" width="8.7109375" style="1067" customWidth="1"/>
    <col min="777" max="777" width="11.7109375" style="1067" customWidth="1"/>
    <col min="778" max="1024" width="9.140625" style="1067"/>
    <col min="1025" max="1025" width="4.7109375" style="1067" customWidth="1"/>
    <col min="1026" max="1026" width="42" style="1067" customWidth="1"/>
    <col min="1027" max="1027" width="13.85546875" style="1067" customWidth="1"/>
    <col min="1028" max="1028" width="7.7109375" style="1067" customWidth="1"/>
    <col min="1029" max="1029" width="7" style="1067" customWidth="1"/>
    <col min="1030" max="1030" width="11.5703125" style="1067" customWidth="1"/>
    <col min="1031" max="1031" width="11.42578125" style="1067" customWidth="1"/>
    <col min="1032" max="1032" width="8.7109375" style="1067" customWidth="1"/>
    <col min="1033" max="1033" width="11.7109375" style="1067" customWidth="1"/>
    <col min="1034" max="1280" width="9.140625" style="1067"/>
    <col min="1281" max="1281" width="4.7109375" style="1067" customWidth="1"/>
    <col min="1282" max="1282" width="42" style="1067" customWidth="1"/>
    <col min="1283" max="1283" width="13.85546875" style="1067" customWidth="1"/>
    <col min="1284" max="1284" width="7.7109375" style="1067" customWidth="1"/>
    <col min="1285" max="1285" width="7" style="1067" customWidth="1"/>
    <col min="1286" max="1286" width="11.5703125" style="1067" customWidth="1"/>
    <col min="1287" max="1287" width="11.42578125" style="1067" customWidth="1"/>
    <col min="1288" max="1288" width="8.7109375" style="1067" customWidth="1"/>
    <col min="1289" max="1289" width="11.7109375" style="1067" customWidth="1"/>
    <col min="1290" max="1536" width="9.140625" style="1067"/>
    <col min="1537" max="1537" width="4.7109375" style="1067" customWidth="1"/>
    <col min="1538" max="1538" width="42" style="1067" customWidth="1"/>
    <col min="1539" max="1539" width="13.85546875" style="1067" customWidth="1"/>
    <col min="1540" max="1540" width="7.7109375" style="1067" customWidth="1"/>
    <col min="1541" max="1541" width="7" style="1067" customWidth="1"/>
    <col min="1542" max="1542" width="11.5703125" style="1067" customWidth="1"/>
    <col min="1543" max="1543" width="11.42578125" style="1067" customWidth="1"/>
    <col min="1544" max="1544" width="8.7109375" style="1067" customWidth="1"/>
    <col min="1545" max="1545" width="11.7109375" style="1067" customWidth="1"/>
    <col min="1546" max="1792" width="9.140625" style="1067"/>
    <col min="1793" max="1793" width="4.7109375" style="1067" customWidth="1"/>
    <col min="1794" max="1794" width="42" style="1067" customWidth="1"/>
    <col min="1795" max="1795" width="13.85546875" style="1067" customWidth="1"/>
    <col min="1796" max="1796" width="7.7109375" style="1067" customWidth="1"/>
    <col min="1797" max="1797" width="7" style="1067" customWidth="1"/>
    <col min="1798" max="1798" width="11.5703125" style="1067" customWidth="1"/>
    <col min="1799" max="1799" width="11.42578125" style="1067" customWidth="1"/>
    <col min="1800" max="1800" width="8.7109375" style="1067" customWidth="1"/>
    <col min="1801" max="1801" width="11.7109375" style="1067" customWidth="1"/>
    <col min="1802" max="2048" width="9.140625" style="1067"/>
    <col min="2049" max="2049" width="4.7109375" style="1067" customWidth="1"/>
    <col min="2050" max="2050" width="42" style="1067" customWidth="1"/>
    <col min="2051" max="2051" width="13.85546875" style="1067" customWidth="1"/>
    <col min="2052" max="2052" width="7.7109375" style="1067" customWidth="1"/>
    <col min="2053" max="2053" width="7" style="1067" customWidth="1"/>
    <col min="2054" max="2054" width="11.5703125" style="1067" customWidth="1"/>
    <col min="2055" max="2055" width="11.42578125" style="1067" customWidth="1"/>
    <col min="2056" max="2056" width="8.7109375" style="1067" customWidth="1"/>
    <col min="2057" max="2057" width="11.7109375" style="1067" customWidth="1"/>
    <col min="2058" max="2304" width="9.140625" style="1067"/>
    <col min="2305" max="2305" width="4.7109375" style="1067" customWidth="1"/>
    <col min="2306" max="2306" width="42" style="1067" customWidth="1"/>
    <col min="2307" max="2307" width="13.85546875" style="1067" customWidth="1"/>
    <col min="2308" max="2308" width="7.7109375" style="1067" customWidth="1"/>
    <col min="2309" max="2309" width="7" style="1067" customWidth="1"/>
    <col min="2310" max="2310" width="11.5703125" style="1067" customWidth="1"/>
    <col min="2311" max="2311" width="11.42578125" style="1067" customWidth="1"/>
    <col min="2312" max="2312" width="8.7109375" style="1067" customWidth="1"/>
    <col min="2313" max="2313" width="11.7109375" style="1067" customWidth="1"/>
    <col min="2314" max="2560" width="9.140625" style="1067"/>
    <col min="2561" max="2561" width="4.7109375" style="1067" customWidth="1"/>
    <col min="2562" max="2562" width="42" style="1067" customWidth="1"/>
    <col min="2563" max="2563" width="13.85546875" style="1067" customWidth="1"/>
    <col min="2564" max="2564" width="7.7109375" style="1067" customWidth="1"/>
    <col min="2565" max="2565" width="7" style="1067" customWidth="1"/>
    <col min="2566" max="2566" width="11.5703125" style="1067" customWidth="1"/>
    <col min="2567" max="2567" width="11.42578125" style="1067" customWidth="1"/>
    <col min="2568" max="2568" width="8.7109375" style="1067" customWidth="1"/>
    <col min="2569" max="2569" width="11.7109375" style="1067" customWidth="1"/>
    <col min="2570" max="2816" width="9.140625" style="1067"/>
    <col min="2817" max="2817" width="4.7109375" style="1067" customWidth="1"/>
    <col min="2818" max="2818" width="42" style="1067" customWidth="1"/>
    <col min="2819" max="2819" width="13.85546875" style="1067" customWidth="1"/>
    <col min="2820" max="2820" width="7.7109375" style="1067" customWidth="1"/>
    <col min="2821" max="2821" width="7" style="1067" customWidth="1"/>
    <col min="2822" max="2822" width="11.5703125" style="1067" customWidth="1"/>
    <col min="2823" max="2823" width="11.42578125" style="1067" customWidth="1"/>
    <col min="2824" max="2824" width="8.7109375" style="1067" customWidth="1"/>
    <col min="2825" max="2825" width="11.7109375" style="1067" customWidth="1"/>
    <col min="2826" max="3072" width="9.140625" style="1067"/>
    <col min="3073" max="3073" width="4.7109375" style="1067" customWidth="1"/>
    <col min="3074" max="3074" width="42" style="1067" customWidth="1"/>
    <col min="3075" max="3075" width="13.85546875" style="1067" customWidth="1"/>
    <col min="3076" max="3076" width="7.7109375" style="1067" customWidth="1"/>
    <col min="3077" max="3077" width="7" style="1067" customWidth="1"/>
    <col min="3078" max="3078" width="11.5703125" style="1067" customWidth="1"/>
    <col min="3079" max="3079" width="11.42578125" style="1067" customWidth="1"/>
    <col min="3080" max="3080" width="8.7109375" style="1067" customWidth="1"/>
    <col min="3081" max="3081" width="11.7109375" style="1067" customWidth="1"/>
    <col min="3082" max="3328" width="9.140625" style="1067"/>
    <col min="3329" max="3329" width="4.7109375" style="1067" customWidth="1"/>
    <col min="3330" max="3330" width="42" style="1067" customWidth="1"/>
    <col min="3331" max="3331" width="13.85546875" style="1067" customWidth="1"/>
    <col min="3332" max="3332" width="7.7109375" style="1067" customWidth="1"/>
    <col min="3333" max="3333" width="7" style="1067" customWidth="1"/>
    <col min="3334" max="3334" width="11.5703125" style="1067" customWidth="1"/>
    <col min="3335" max="3335" width="11.42578125" style="1067" customWidth="1"/>
    <col min="3336" max="3336" width="8.7109375" style="1067" customWidth="1"/>
    <col min="3337" max="3337" width="11.7109375" style="1067" customWidth="1"/>
    <col min="3338" max="3584" width="9.140625" style="1067"/>
    <col min="3585" max="3585" width="4.7109375" style="1067" customWidth="1"/>
    <col min="3586" max="3586" width="42" style="1067" customWidth="1"/>
    <col min="3587" max="3587" width="13.85546875" style="1067" customWidth="1"/>
    <col min="3588" max="3588" width="7.7109375" style="1067" customWidth="1"/>
    <col min="3589" max="3589" width="7" style="1067" customWidth="1"/>
    <col min="3590" max="3590" width="11.5703125" style="1067" customWidth="1"/>
    <col min="3591" max="3591" width="11.42578125" style="1067" customWidth="1"/>
    <col min="3592" max="3592" width="8.7109375" style="1067" customWidth="1"/>
    <col min="3593" max="3593" width="11.7109375" style="1067" customWidth="1"/>
    <col min="3594" max="3840" width="9.140625" style="1067"/>
    <col min="3841" max="3841" width="4.7109375" style="1067" customWidth="1"/>
    <col min="3842" max="3842" width="42" style="1067" customWidth="1"/>
    <col min="3843" max="3843" width="13.85546875" style="1067" customWidth="1"/>
    <col min="3844" max="3844" width="7.7109375" style="1067" customWidth="1"/>
    <col min="3845" max="3845" width="7" style="1067" customWidth="1"/>
    <col min="3846" max="3846" width="11.5703125" style="1067" customWidth="1"/>
    <col min="3847" max="3847" width="11.42578125" style="1067" customWidth="1"/>
    <col min="3848" max="3848" width="8.7109375" style="1067" customWidth="1"/>
    <col min="3849" max="3849" width="11.7109375" style="1067" customWidth="1"/>
    <col min="3850" max="4096" width="9.140625" style="1067"/>
    <col min="4097" max="4097" width="4.7109375" style="1067" customWidth="1"/>
    <col min="4098" max="4098" width="42" style="1067" customWidth="1"/>
    <col min="4099" max="4099" width="13.85546875" style="1067" customWidth="1"/>
    <col min="4100" max="4100" width="7.7109375" style="1067" customWidth="1"/>
    <col min="4101" max="4101" width="7" style="1067" customWidth="1"/>
    <col min="4102" max="4102" width="11.5703125" style="1067" customWidth="1"/>
    <col min="4103" max="4103" width="11.42578125" style="1067" customWidth="1"/>
    <col min="4104" max="4104" width="8.7109375" style="1067" customWidth="1"/>
    <col min="4105" max="4105" width="11.7109375" style="1067" customWidth="1"/>
    <col min="4106" max="4352" width="9.140625" style="1067"/>
    <col min="4353" max="4353" width="4.7109375" style="1067" customWidth="1"/>
    <col min="4354" max="4354" width="42" style="1067" customWidth="1"/>
    <col min="4355" max="4355" width="13.85546875" style="1067" customWidth="1"/>
    <col min="4356" max="4356" width="7.7109375" style="1067" customWidth="1"/>
    <col min="4357" max="4357" width="7" style="1067" customWidth="1"/>
    <col min="4358" max="4358" width="11.5703125" style="1067" customWidth="1"/>
    <col min="4359" max="4359" width="11.42578125" style="1067" customWidth="1"/>
    <col min="4360" max="4360" width="8.7109375" style="1067" customWidth="1"/>
    <col min="4361" max="4361" width="11.7109375" style="1067" customWidth="1"/>
    <col min="4362" max="4608" width="9.140625" style="1067"/>
    <col min="4609" max="4609" width="4.7109375" style="1067" customWidth="1"/>
    <col min="4610" max="4610" width="42" style="1067" customWidth="1"/>
    <col min="4611" max="4611" width="13.85546875" style="1067" customWidth="1"/>
    <col min="4612" max="4612" width="7.7109375" style="1067" customWidth="1"/>
    <col min="4613" max="4613" width="7" style="1067" customWidth="1"/>
    <col min="4614" max="4614" width="11.5703125" style="1067" customWidth="1"/>
    <col min="4615" max="4615" width="11.42578125" style="1067" customWidth="1"/>
    <col min="4616" max="4616" width="8.7109375" style="1067" customWidth="1"/>
    <col min="4617" max="4617" width="11.7109375" style="1067" customWidth="1"/>
    <col min="4618" max="4864" width="9.140625" style="1067"/>
    <col min="4865" max="4865" width="4.7109375" style="1067" customWidth="1"/>
    <col min="4866" max="4866" width="42" style="1067" customWidth="1"/>
    <col min="4867" max="4867" width="13.85546875" style="1067" customWidth="1"/>
    <col min="4868" max="4868" width="7.7109375" style="1067" customWidth="1"/>
    <col min="4869" max="4869" width="7" style="1067" customWidth="1"/>
    <col min="4870" max="4870" width="11.5703125" style="1067" customWidth="1"/>
    <col min="4871" max="4871" width="11.42578125" style="1067" customWidth="1"/>
    <col min="4872" max="4872" width="8.7109375" style="1067" customWidth="1"/>
    <col min="4873" max="4873" width="11.7109375" style="1067" customWidth="1"/>
    <col min="4874" max="5120" width="9.140625" style="1067"/>
    <col min="5121" max="5121" width="4.7109375" style="1067" customWidth="1"/>
    <col min="5122" max="5122" width="42" style="1067" customWidth="1"/>
    <col min="5123" max="5123" width="13.85546875" style="1067" customWidth="1"/>
    <col min="5124" max="5124" width="7.7109375" style="1067" customWidth="1"/>
    <col min="5125" max="5125" width="7" style="1067" customWidth="1"/>
    <col min="5126" max="5126" width="11.5703125" style="1067" customWidth="1"/>
    <col min="5127" max="5127" width="11.42578125" style="1067" customWidth="1"/>
    <col min="5128" max="5128" width="8.7109375" style="1067" customWidth="1"/>
    <col min="5129" max="5129" width="11.7109375" style="1067" customWidth="1"/>
    <col min="5130" max="5376" width="9.140625" style="1067"/>
    <col min="5377" max="5377" width="4.7109375" style="1067" customWidth="1"/>
    <col min="5378" max="5378" width="42" style="1067" customWidth="1"/>
    <col min="5379" max="5379" width="13.85546875" style="1067" customWidth="1"/>
    <col min="5380" max="5380" width="7.7109375" style="1067" customWidth="1"/>
    <col min="5381" max="5381" width="7" style="1067" customWidth="1"/>
    <col min="5382" max="5382" width="11.5703125" style="1067" customWidth="1"/>
    <col min="5383" max="5383" width="11.42578125" style="1067" customWidth="1"/>
    <col min="5384" max="5384" width="8.7109375" style="1067" customWidth="1"/>
    <col min="5385" max="5385" width="11.7109375" style="1067" customWidth="1"/>
    <col min="5386" max="5632" width="9.140625" style="1067"/>
    <col min="5633" max="5633" width="4.7109375" style="1067" customWidth="1"/>
    <col min="5634" max="5634" width="42" style="1067" customWidth="1"/>
    <col min="5635" max="5635" width="13.85546875" style="1067" customWidth="1"/>
    <col min="5636" max="5636" width="7.7109375" style="1067" customWidth="1"/>
    <col min="5637" max="5637" width="7" style="1067" customWidth="1"/>
    <col min="5638" max="5638" width="11.5703125" style="1067" customWidth="1"/>
    <col min="5639" max="5639" width="11.42578125" style="1067" customWidth="1"/>
    <col min="5640" max="5640" width="8.7109375" style="1067" customWidth="1"/>
    <col min="5641" max="5641" width="11.7109375" style="1067" customWidth="1"/>
    <col min="5642" max="5888" width="9.140625" style="1067"/>
    <col min="5889" max="5889" width="4.7109375" style="1067" customWidth="1"/>
    <col min="5890" max="5890" width="42" style="1067" customWidth="1"/>
    <col min="5891" max="5891" width="13.85546875" style="1067" customWidth="1"/>
    <col min="5892" max="5892" width="7.7109375" style="1067" customWidth="1"/>
    <col min="5893" max="5893" width="7" style="1067" customWidth="1"/>
    <col min="5894" max="5894" width="11.5703125" style="1067" customWidth="1"/>
    <col min="5895" max="5895" width="11.42578125" style="1067" customWidth="1"/>
    <col min="5896" max="5896" width="8.7109375" style="1067" customWidth="1"/>
    <col min="5897" max="5897" width="11.7109375" style="1067" customWidth="1"/>
    <col min="5898" max="6144" width="9.140625" style="1067"/>
    <col min="6145" max="6145" width="4.7109375" style="1067" customWidth="1"/>
    <col min="6146" max="6146" width="42" style="1067" customWidth="1"/>
    <col min="6147" max="6147" width="13.85546875" style="1067" customWidth="1"/>
    <col min="6148" max="6148" width="7.7109375" style="1067" customWidth="1"/>
    <col min="6149" max="6149" width="7" style="1067" customWidth="1"/>
    <col min="6150" max="6150" width="11.5703125" style="1067" customWidth="1"/>
    <col min="6151" max="6151" width="11.42578125" style="1067" customWidth="1"/>
    <col min="6152" max="6152" width="8.7109375" style="1067" customWidth="1"/>
    <col min="6153" max="6153" width="11.7109375" style="1067" customWidth="1"/>
    <col min="6154" max="6400" width="9.140625" style="1067"/>
    <col min="6401" max="6401" width="4.7109375" style="1067" customWidth="1"/>
    <col min="6402" max="6402" width="42" style="1067" customWidth="1"/>
    <col min="6403" max="6403" width="13.85546875" style="1067" customWidth="1"/>
    <col min="6404" max="6404" width="7.7109375" style="1067" customWidth="1"/>
    <col min="6405" max="6405" width="7" style="1067" customWidth="1"/>
    <col min="6406" max="6406" width="11.5703125" style="1067" customWidth="1"/>
    <col min="6407" max="6407" width="11.42578125" style="1067" customWidth="1"/>
    <col min="6408" max="6408" width="8.7109375" style="1067" customWidth="1"/>
    <col min="6409" max="6409" width="11.7109375" style="1067" customWidth="1"/>
    <col min="6410" max="6656" width="9.140625" style="1067"/>
    <col min="6657" max="6657" width="4.7109375" style="1067" customWidth="1"/>
    <col min="6658" max="6658" width="42" style="1067" customWidth="1"/>
    <col min="6659" max="6659" width="13.85546875" style="1067" customWidth="1"/>
    <col min="6660" max="6660" width="7.7109375" style="1067" customWidth="1"/>
    <col min="6661" max="6661" width="7" style="1067" customWidth="1"/>
    <col min="6662" max="6662" width="11.5703125" style="1067" customWidth="1"/>
    <col min="6663" max="6663" width="11.42578125" style="1067" customWidth="1"/>
    <col min="6664" max="6664" width="8.7109375" style="1067" customWidth="1"/>
    <col min="6665" max="6665" width="11.7109375" style="1067" customWidth="1"/>
    <col min="6666" max="6912" width="9.140625" style="1067"/>
    <col min="6913" max="6913" width="4.7109375" style="1067" customWidth="1"/>
    <col min="6914" max="6914" width="42" style="1067" customWidth="1"/>
    <col min="6915" max="6915" width="13.85546875" style="1067" customWidth="1"/>
    <col min="6916" max="6916" width="7.7109375" style="1067" customWidth="1"/>
    <col min="6917" max="6917" width="7" style="1067" customWidth="1"/>
    <col min="6918" max="6918" width="11.5703125" style="1067" customWidth="1"/>
    <col min="6919" max="6919" width="11.42578125" style="1067" customWidth="1"/>
    <col min="6920" max="6920" width="8.7109375" style="1067" customWidth="1"/>
    <col min="6921" max="6921" width="11.7109375" style="1067" customWidth="1"/>
    <col min="6922" max="7168" width="9.140625" style="1067"/>
    <col min="7169" max="7169" width="4.7109375" style="1067" customWidth="1"/>
    <col min="7170" max="7170" width="42" style="1067" customWidth="1"/>
    <col min="7171" max="7171" width="13.85546875" style="1067" customWidth="1"/>
    <col min="7172" max="7172" width="7.7109375" style="1067" customWidth="1"/>
    <col min="7173" max="7173" width="7" style="1067" customWidth="1"/>
    <col min="7174" max="7174" width="11.5703125" style="1067" customWidth="1"/>
    <col min="7175" max="7175" width="11.42578125" style="1067" customWidth="1"/>
    <col min="7176" max="7176" width="8.7109375" style="1067" customWidth="1"/>
    <col min="7177" max="7177" width="11.7109375" style="1067" customWidth="1"/>
    <col min="7178" max="7424" width="9.140625" style="1067"/>
    <col min="7425" max="7425" width="4.7109375" style="1067" customWidth="1"/>
    <col min="7426" max="7426" width="42" style="1067" customWidth="1"/>
    <col min="7427" max="7427" width="13.85546875" style="1067" customWidth="1"/>
    <col min="7428" max="7428" width="7.7109375" style="1067" customWidth="1"/>
    <col min="7429" max="7429" width="7" style="1067" customWidth="1"/>
    <col min="7430" max="7430" width="11.5703125" style="1067" customWidth="1"/>
    <col min="7431" max="7431" width="11.42578125" style="1067" customWidth="1"/>
    <col min="7432" max="7432" width="8.7109375" style="1067" customWidth="1"/>
    <col min="7433" max="7433" width="11.7109375" style="1067" customWidth="1"/>
    <col min="7434" max="7680" width="9.140625" style="1067"/>
    <col min="7681" max="7681" width="4.7109375" style="1067" customWidth="1"/>
    <col min="7682" max="7682" width="42" style="1067" customWidth="1"/>
    <col min="7683" max="7683" width="13.85546875" style="1067" customWidth="1"/>
    <col min="7684" max="7684" width="7.7109375" style="1067" customWidth="1"/>
    <col min="7685" max="7685" width="7" style="1067" customWidth="1"/>
    <col min="7686" max="7686" width="11.5703125" style="1067" customWidth="1"/>
    <col min="7687" max="7687" width="11.42578125" style="1067" customWidth="1"/>
    <col min="7688" max="7688" width="8.7109375" style="1067" customWidth="1"/>
    <col min="7689" max="7689" width="11.7109375" style="1067" customWidth="1"/>
    <col min="7690" max="7936" width="9.140625" style="1067"/>
    <col min="7937" max="7937" width="4.7109375" style="1067" customWidth="1"/>
    <col min="7938" max="7938" width="42" style="1067" customWidth="1"/>
    <col min="7939" max="7939" width="13.85546875" style="1067" customWidth="1"/>
    <col min="7940" max="7940" width="7.7109375" style="1067" customWidth="1"/>
    <col min="7941" max="7941" width="7" style="1067" customWidth="1"/>
    <col min="7942" max="7942" width="11.5703125" style="1067" customWidth="1"/>
    <col min="7943" max="7943" width="11.42578125" style="1067" customWidth="1"/>
    <col min="7944" max="7944" width="8.7109375" style="1067" customWidth="1"/>
    <col min="7945" max="7945" width="11.7109375" style="1067" customWidth="1"/>
    <col min="7946" max="8192" width="9.140625" style="1067"/>
    <col min="8193" max="8193" width="4.7109375" style="1067" customWidth="1"/>
    <col min="8194" max="8194" width="42" style="1067" customWidth="1"/>
    <col min="8195" max="8195" width="13.85546875" style="1067" customWidth="1"/>
    <col min="8196" max="8196" width="7.7109375" style="1067" customWidth="1"/>
    <col min="8197" max="8197" width="7" style="1067" customWidth="1"/>
    <col min="8198" max="8198" width="11.5703125" style="1067" customWidth="1"/>
    <col min="8199" max="8199" width="11.42578125" style="1067" customWidth="1"/>
    <col min="8200" max="8200" width="8.7109375" style="1067" customWidth="1"/>
    <col min="8201" max="8201" width="11.7109375" style="1067" customWidth="1"/>
    <col min="8202" max="8448" width="9.140625" style="1067"/>
    <col min="8449" max="8449" width="4.7109375" style="1067" customWidth="1"/>
    <col min="8450" max="8450" width="42" style="1067" customWidth="1"/>
    <col min="8451" max="8451" width="13.85546875" style="1067" customWidth="1"/>
    <col min="8452" max="8452" width="7.7109375" style="1067" customWidth="1"/>
    <col min="8453" max="8453" width="7" style="1067" customWidth="1"/>
    <col min="8454" max="8454" width="11.5703125" style="1067" customWidth="1"/>
    <col min="8455" max="8455" width="11.42578125" style="1067" customWidth="1"/>
    <col min="8456" max="8456" width="8.7109375" style="1067" customWidth="1"/>
    <col min="8457" max="8457" width="11.7109375" style="1067" customWidth="1"/>
    <col min="8458" max="8704" width="9.140625" style="1067"/>
    <col min="8705" max="8705" width="4.7109375" style="1067" customWidth="1"/>
    <col min="8706" max="8706" width="42" style="1067" customWidth="1"/>
    <col min="8707" max="8707" width="13.85546875" style="1067" customWidth="1"/>
    <col min="8708" max="8708" width="7.7109375" style="1067" customWidth="1"/>
    <col min="8709" max="8709" width="7" style="1067" customWidth="1"/>
    <col min="8710" max="8710" width="11.5703125" style="1067" customWidth="1"/>
    <col min="8711" max="8711" width="11.42578125" style="1067" customWidth="1"/>
    <col min="8712" max="8712" width="8.7109375" style="1067" customWidth="1"/>
    <col min="8713" max="8713" width="11.7109375" style="1067" customWidth="1"/>
    <col min="8714" max="8960" width="9.140625" style="1067"/>
    <col min="8961" max="8961" width="4.7109375" style="1067" customWidth="1"/>
    <col min="8962" max="8962" width="42" style="1067" customWidth="1"/>
    <col min="8963" max="8963" width="13.85546875" style="1067" customWidth="1"/>
    <col min="8964" max="8964" width="7.7109375" style="1067" customWidth="1"/>
    <col min="8965" max="8965" width="7" style="1067" customWidth="1"/>
    <col min="8966" max="8966" width="11.5703125" style="1067" customWidth="1"/>
    <col min="8967" max="8967" width="11.42578125" style="1067" customWidth="1"/>
    <col min="8968" max="8968" width="8.7109375" style="1067" customWidth="1"/>
    <col min="8969" max="8969" width="11.7109375" style="1067" customWidth="1"/>
    <col min="8970" max="9216" width="9.140625" style="1067"/>
    <col min="9217" max="9217" width="4.7109375" style="1067" customWidth="1"/>
    <col min="9218" max="9218" width="42" style="1067" customWidth="1"/>
    <col min="9219" max="9219" width="13.85546875" style="1067" customWidth="1"/>
    <col min="9220" max="9220" width="7.7109375" style="1067" customWidth="1"/>
    <col min="9221" max="9221" width="7" style="1067" customWidth="1"/>
    <col min="9222" max="9222" width="11.5703125" style="1067" customWidth="1"/>
    <col min="9223" max="9223" width="11.42578125" style="1067" customWidth="1"/>
    <col min="9224" max="9224" width="8.7109375" style="1067" customWidth="1"/>
    <col min="9225" max="9225" width="11.7109375" style="1067" customWidth="1"/>
    <col min="9226" max="9472" width="9.140625" style="1067"/>
    <col min="9473" max="9473" width="4.7109375" style="1067" customWidth="1"/>
    <col min="9474" max="9474" width="42" style="1067" customWidth="1"/>
    <col min="9475" max="9475" width="13.85546875" style="1067" customWidth="1"/>
    <col min="9476" max="9476" width="7.7109375" style="1067" customWidth="1"/>
    <col min="9477" max="9477" width="7" style="1067" customWidth="1"/>
    <col min="9478" max="9478" width="11.5703125" style="1067" customWidth="1"/>
    <col min="9479" max="9479" width="11.42578125" style="1067" customWidth="1"/>
    <col min="9480" max="9480" width="8.7109375" style="1067" customWidth="1"/>
    <col min="9481" max="9481" width="11.7109375" style="1067" customWidth="1"/>
    <col min="9482" max="9728" width="9.140625" style="1067"/>
    <col min="9729" max="9729" width="4.7109375" style="1067" customWidth="1"/>
    <col min="9730" max="9730" width="42" style="1067" customWidth="1"/>
    <col min="9731" max="9731" width="13.85546875" style="1067" customWidth="1"/>
    <col min="9732" max="9732" width="7.7109375" style="1067" customWidth="1"/>
    <col min="9733" max="9733" width="7" style="1067" customWidth="1"/>
    <col min="9734" max="9734" width="11.5703125" style="1067" customWidth="1"/>
    <col min="9735" max="9735" width="11.42578125" style="1067" customWidth="1"/>
    <col min="9736" max="9736" width="8.7109375" style="1067" customWidth="1"/>
    <col min="9737" max="9737" width="11.7109375" style="1067" customWidth="1"/>
    <col min="9738" max="9984" width="9.140625" style="1067"/>
    <col min="9985" max="9985" width="4.7109375" style="1067" customWidth="1"/>
    <col min="9986" max="9986" width="42" style="1067" customWidth="1"/>
    <col min="9987" max="9987" width="13.85546875" style="1067" customWidth="1"/>
    <col min="9988" max="9988" width="7.7109375" style="1067" customWidth="1"/>
    <col min="9989" max="9989" width="7" style="1067" customWidth="1"/>
    <col min="9990" max="9990" width="11.5703125" style="1067" customWidth="1"/>
    <col min="9991" max="9991" width="11.42578125" style="1067" customWidth="1"/>
    <col min="9992" max="9992" width="8.7109375" style="1067" customWidth="1"/>
    <col min="9993" max="9993" width="11.7109375" style="1067" customWidth="1"/>
    <col min="9994" max="10240" width="9.140625" style="1067"/>
    <col min="10241" max="10241" width="4.7109375" style="1067" customWidth="1"/>
    <col min="10242" max="10242" width="42" style="1067" customWidth="1"/>
    <col min="10243" max="10243" width="13.85546875" style="1067" customWidth="1"/>
    <col min="10244" max="10244" width="7.7109375" style="1067" customWidth="1"/>
    <col min="10245" max="10245" width="7" style="1067" customWidth="1"/>
    <col min="10246" max="10246" width="11.5703125" style="1067" customWidth="1"/>
    <col min="10247" max="10247" width="11.42578125" style="1067" customWidth="1"/>
    <col min="10248" max="10248" width="8.7109375" style="1067" customWidth="1"/>
    <col min="10249" max="10249" width="11.7109375" style="1067" customWidth="1"/>
    <col min="10250" max="10496" width="9.140625" style="1067"/>
    <col min="10497" max="10497" width="4.7109375" style="1067" customWidth="1"/>
    <col min="10498" max="10498" width="42" style="1067" customWidth="1"/>
    <col min="10499" max="10499" width="13.85546875" style="1067" customWidth="1"/>
    <col min="10500" max="10500" width="7.7109375" style="1067" customWidth="1"/>
    <col min="10501" max="10501" width="7" style="1067" customWidth="1"/>
    <col min="10502" max="10502" width="11.5703125" style="1067" customWidth="1"/>
    <col min="10503" max="10503" width="11.42578125" style="1067" customWidth="1"/>
    <col min="10504" max="10504" width="8.7109375" style="1067" customWidth="1"/>
    <col min="10505" max="10505" width="11.7109375" style="1067" customWidth="1"/>
    <col min="10506" max="10752" width="9.140625" style="1067"/>
    <col min="10753" max="10753" width="4.7109375" style="1067" customWidth="1"/>
    <col min="10754" max="10754" width="42" style="1067" customWidth="1"/>
    <col min="10755" max="10755" width="13.85546875" style="1067" customWidth="1"/>
    <col min="10756" max="10756" width="7.7109375" style="1067" customWidth="1"/>
    <col min="10757" max="10757" width="7" style="1067" customWidth="1"/>
    <col min="10758" max="10758" width="11.5703125" style="1067" customWidth="1"/>
    <col min="10759" max="10759" width="11.42578125" style="1067" customWidth="1"/>
    <col min="10760" max="10760" width="8.7109375" style="1067" customWidth="1"/>
    <col min="10761" max="10761" width="11.7109375" style="1067" customWidth="1"/>
    <col min="10762" max="11008" width="9.140625" style="1067"/>
    <col min="11009" max="11009" width="4.7109375" style="1067" customWidth="1"/>
    <col min="11010" max="11010" width="42" style="1067" customWidth="1"/>
    <col min="11011" max="11011" width="13.85546875" style="1067" customWidth="1"/>
    <col min="11012" max="11012" width="7.7109375" style="1067" customWidth="1"/>
    <col min="11013" max="11013" width="7" style="1067" customWidth="1"/>
    <col min="11014" max="11014" width="11.5703125" style="1067" customWidth="1"/>
    <col min="11015" max="11015" width="11.42578125" style="1067" customWidth="1"/>
    <col min="11016" max="11016" width="8.7109375" style="1067" customWidth="1"/>
    <col min="11017" max="11017" width="11.7109375" style="1067" customWidth="1"/>
    <col min="11018" max="11264" width="9.140625" style="1067"/>
    <col min="11265" max="11265" width="4.7109375" style="1067" customWidth="1"/>
    <col min="11266" max="11266" width="42" style="1067" customWidth="1"/>
    <col min="11267" max="11267" width="13.85546875" style="1067" customWidth="1"/>
    <col min="11268" max="11268" width="7.7109375" style="1067" customWidth="1"/>
    <col min="11269" max="11269" width="7" style="1067" customWidth="1"/>
    <col min="11270" max="11270" width="11.5703125" style="1067" customWidth="1"/>
    <col min="11271" max="11271" width="11.42578125" style="1067" customWidth="1"/>
    <col min="11272" max="11272" width="8.7109375" style="1067" customWidth="1"/>
    <col min="11273" max="11273" width="11.7109375" style="1067" customWidth="1"/>
    <col min="11274" max="11520" width="9.140625" style="1067"/>
    <col min="11521" max="11521" width="4.7109375" style="1067" customWidth="1"/>
    <col min="11522" max="11522" width="42" style="1067" customWidth="1"/>
    <col min="11523" max="11523" width="13.85546875" style="1067" customWidth="1"/>
    <col min="11524" max="11524" width="7.7109375" style="1067" customWidth="1"/>
    <col min="11525" max="11525" width="7" style="1067" customWidth="1"/>
    <col min="11526" max="11526" width="11.5703125" style="1067" customWidth="1"/>
    <col min="11527" max="11527" width="11.42578125" style="1067" customWidth="1"/>
    <col min="11528" max="11528" width="8.7109375" style="1067" customWidth="1"/>
    <col min="11529" max="11529" width="11.7109375" style="1067" customWidth="1"/>
    <col min="11530" max="11776" width="9.140625" style="1067"/>
    <col min="11777" max="11777" width="4.7109375" style="1067" customWidth="1"/>
    <col min="11778" max="11778" width="42" style="1067" customWidth="1"/>
    <col min="11779" max="11779" width="13.85546875" style="1067" customWidth="1"/>
    <col min="11780" max="11780" width="7.7109375" style="1067" customWidth="1"/>
    <col min="11781" max="11781" width="7" style="1067" customWidth="1"/>
    <col min="11782" max="11782" width="11.5703125" style="1067" customWidth="1"/>
    <col min="11783" max="11783" width="11.42578125" style="1067" customWidth="1"/>
    <col min="11784" max="11784" width="8.7109375" style="1067" customWidth="1"/>
    <col min="11785" max="11785" width="11.7109375" style="1067" customWidth="1"/>
    <col min="11786" max="12032" width="9.140625" style="1067"/>
    <col min="12033" max="12033" width="4.7109375" style="1067" customWidth="1"/>
    <col min="12034" max="12034" width="42" style="1067" customWidth="1"/>
    <col min="12035" max="12035" width="13.85546875" style="1067" customWidth="1"/>
    <col min="12036" max="12036" width="7.7109375" style="1067" customWidth="1"/>
    <col min="12037" max="12037" width="7" style="1067" customWidth="1"/>
    <col min="12038" max="12038" width="11.5703125" style="1067" customWidth="1"/>
    <col min="12039" max="12039" width="11.42578125" style="1067" customWidth="1"/>
    <col min="12040" max="12040" width="8.7109375" style="1067" customWidth="1"/>
    <col min="12041" max="12041" width="11.7109375" style="1067" customWidth="1"/>
    <col min="12042" max="12288" width="9.140625" style="1067"/>
    <col min="12289" max="12289" width="4.7109375" style="1067" customWidth="1"/>
    <col min="12290" max="12290" width="42" style="1067" customWidth="1"/>
    <col min="12291" max="12291" width="13.85546875" style="1067" customWidth="1"/>
    <col min="12292" max="12292" width="7.7109375" style="1067" customWidth="1"/>
    <col min="12293" max="12293" width="7" style="1067" customWidth="1"/>
    <col min="12294" max="12294" width="11.5703125" style="1067" customWidth="1"/>
    <col min="12295" max="12295" width="11.42578125" style="1067" customWidth="1"/>
    <col min="12296" max="12296" width="8.7109375" style="1067" customWidth="1"/>
    <col min="12297" max="12297" width="11.7109375" style="1067" customWidth="1"/>
    <col min="12298" max="12544" width="9.140625" style="1067"/>
    <col min="12545" max="12545" width="4.7109375" style="1067" customWidth="1"/>
    <col min="12546" max="12546" width="42" style="1067" customWidth="1"/>
    <col min="12547" max="12547" width="13.85546875" style="1067" customWidth="1"/>
    <col min="12548" max="12548" width="7.7109375" style="1067" customWidth="1"/>
    <col min="12549" max="12549" width="7" style="1067" customWidth="1"/>
    <col min="12550" max="12550" width="11.5703125" style="1067" customWidth="1"/>
    <col min="12551" max="12551" width="11.42578125" style="1067" customWidth="1"/>
    <col min="12552" max="12552" width="8.7109375" style="1067" customWidth="1"/>
    <col min="12553" max="12553" width="11.7109375" style="1067" customWidth="1"/>
    <col min="12554" max="12800" width="9.140625" style="1067"/>
    <col min="12801" max="12801" width="4.7109375" style="1067" customWidth="1"/>
    <col min="12802" max="12802" width="42" style="1067" customWidth="1"/>
    <col min="12803" max="12803" width="13.85546875" style="1067" customWidth="1"/>
    <col min="12804" max="12804" width="7.7109375" style="1067" customWidth="1"/>
    <col min="12805" max="12805" width="7" style="1067" customWidth="1"/>
    <col min="12806" max="12806" width="11.5703125" style="1067" customWidth="1"/>
    <col min="12807" max="12807" width="11.42578125" style="1067" customWidth="1"/>
    <col min="12808" max="12808" width="8.7109375" style="1067" customWidth="1"/>
    <col min="12809" max="12809" width="11.7109375" style="1067" customWidth="1"/>
    <col min="12810" max="13056" width="9.140625" style="1067"/>
    <col min="13057" max="13057" width="4.7109375" style="1067" customWidth="1"/>
    <col min="13058" max="13058" width="42" style="1067" customWidth="1"/>
    <col min="13059" max="13059" width="13.85546875" style="1067" customWidth="1"/>
    <col min="13060" max="13060" width="7.7109375" style="1067" customWidth="1"/>
    <col min="13061" max="13061" width="7" style="1067" customWidth="1"/>
    <col min="13062" max="13062" width="11.5703125" style="1067" customWidth="1"/>
    <col min="13063" max="13063" width="11.42578125" style="1067" customWidth="1"/>
    <col min="13064" max="13064" width="8.7109375" style="1067" customWidth="1"/>
    <col min="13065" max="13065" width="11.7109375" style="1067" customWidth="1"/>
    <col min="13066" max="13312" width="9.140625" style="1067"/>
    <col min="13313" max="13313" width="4.7109375" style="1067" customWidth="1"/>
    <col min="13314" max="13314" width="42" style="1067" customWidth="1"/>
    <col min="13315" max="13315" width="13.85546875" style="1067" customWidth="1"/>
    <col min="13316" max="13316" width="7.7109375" style="1067" customWidth="1"/>
    <col min="13317" max="13317" width="7" style="1067" customWidth="1"/>
    <col min="13318" max="13318" width="11.5703125" style="1067" customWidth="1"/>
    <col min="13319" max="13319" width="11.42578125" style="1067" customWidth="1"/>
    <col min="13320" max="13320" width="8.7109375" style="1067" customWidth="1"/>
    <col min="13321" max="13321" width="11.7109375" style="1067" customWidth="1"/>
    <col min="13322" max="13568" width="9.140625" style="1067"/>
    <col min="13569" max="13569" width="4.7109375" style="1067" customWidth="1"/>
    <col min="13570" max="13570" width="42" style="1067" customWidth="1"/>
    <col min="13571" max="13571" width="13.85546875" style="1067" customWidth="1"/>
    <col min="13572" max="13572" width="7.7109375" style="1067" customWidth="1"/>
    <col min="13573" max="13573" width="7" style="1067" customWidth="1"/>
    <col min="13574" max="13574" width="11.5703125" style="1067" customWidth="1"/>
    <col min="13575" max="13575" width="11.42578125" style="1067" customWidth="1"/>
    <col min="13576" max="13576" width="8.7109375" style="1067" customWidth="1"/>
    <col min="13577" max="13577" width="11.7109375" style="1067" customWidth="1"/>
    <col min="13578" max="13824" width="9.140625" style="1067"/>
    <col min="13825" max="13825" width="4.7109375" style="1067" customWidth="1"/>
    <col min="13826" max="13826" width="42" style="1067" customWidth="1"/>
    <col min="13827" max="13827" width="13.85546875" style="1067" customWidth="1"/>
    <col min="13828" max="13828" width="7.7109375" style="1067" customWidth="1"/>
    <col min="13829" max="13829" width="7" style="1067" customWidth="1"/>
    <col min="13830" max="13830" width="11.5703125" style="1067" customWidth="1"/>
    <col min="13831" max="13831" width="11.42578125" style="1067" customWidth="1"/>
    <col min="13832" max="13832" width="8.7109375" style="1067" customWidth="1"/>
    <col min="13833" max="13833" width="11.7109375" style="1067" customWidth="1"/>
    <col min="13834" max="14080" width="9.140625" style="1067"/>
    <col min="14081" max="14081" width="4.7109375" style="1067" customWidth="1"/>
    <col min="14082" max="14082" width="42" style="1067" customWidth="1"/>
    <col min="14083" max="14083" width="13.85546875" style="1067" customWidth="1"/>
    <col min="14084" max="14084" width="7.7109375" style="1067" customWidth="1"/>
    <col min="14085" max="14085" width="7" style="1067" customWidth="1"/>
    <col min="14086" max="14086" width="11.5703125" style="1067" customWidth="1"/>
    <col min="14087" max="14087" width="11.42578125" style="1067" customWidth="1"/>
    <col min="14088" max="14088" width="8.7109375" style="1067" customWidth="1"/>
    <col min="14089" max="14089" width="11.7109375" style="1067" customWidth="1"/>
    <col min="14090" max="14336" width="9.140625" style="1067"/>
    <col min="14337" max="14337" width="4.7109375" style="1067" customWidth="1"/>
    <col min="14338" max="14338" width="42" style="1067" customWidth="1"/>
    <col min="14339" max="14339" width="13.85546875" style="1067" customWidth="1"/>
    <col min="14340" max="14340" width="7.7109375" style="1067" customWidth="1"/>
    <col min="14341" max="14341" width="7" style="1067" customWidth="1"/>
    <col min="14342" max="14342" width="11.5703125" style="1067" customWidth="1"/>
    <col min="14343" max="14343" width="11.42578125" style="1067" customWidth="1"/>
    <col min="14344" max="14344" width="8.7109375" style="1067" customWidth="1"/>
    <col min="14345" max="14345" width="11.7109375" style="1067" customWidth="1"/>
    <col min="14346" max="14592" width="9.140625" style="1067"/>
    <col min="14593" max="14593" width="4.7109375" style="1067" customWidth="1"/>
    <col min="14594" max="14594" width="42" style="1067" customWidth="1"/>
    <col min="14595" max="14595" width="13.85546875" style="1067" customWidth="1"/>
    <col min="14596" max="14596" width="7.7109375" style="1067" customWidth="1"/>
    <col min="14597" max="14597" width="7" style="1067" customWidth="1"/>
    <col min="14598" max="14598" width="11.5703125" style="1067" customWidth="1"/>
    <col min="14599" max="14599" width="11.42578125" style="1067" customWidth="1"/>
    <col min="14600" max="14600" width="8.7109375" style="1067" customWidth="1"/>
    <col min="14601" max="14601" width="11.7109375" style="1067" customWidth="1"/>
    <col min="14602" max="14848" width="9.140625" style="1067"/>
    <col min="14849" max="14849" width="4.7109375" style="1067" customWidth="1"/>
    <col min="14850" max="14850" width="42" style="1067" customWidth="1"/>
    <col min="14851" max="14851" width="13.85546875" style="1067" customWidth="1"/>
    <col min="14852" max="14852" width="7.7109375" style="1067" customWidth="1"/>
    <col min="14853" max="14853" width="7" style="1067" customWidth="1"/>
    <col min="14854" max="14854" width="11.5703125" style="1067" customWidth="1"/>
    <col min="14855" max="14855" width="11.42578125" style="1067" customWidth="1"/>
    <col min="14856" max="14856" width="8.7109375" style="1067" customWidth="1"/>
    <col min="14857" max="14857" width="11.7109375" style="1067" customWidth="1"/>
    <col min="14858" max="15104" width="9.140625" style="1067"/>
    <col min="15105" max="15105" width="4.7109375" style="1067" customWidth="1"/>
    <col min="15106" max="15106" width="42" style="1067" customWidth="1"/>
    <col min="15107" max="15107" width="13.85546875" style="1067" customWidth="1"/>
    <col min="15108" max="15108" width="7.7109375" style="1067" customWidth="1"/>
    <col min="15109" max="15109" width="7" style="1067" customWidth="1"/>
    <col min="15110" max="15110" width="11.5703125" style="1067" customWidth="1"/>
    <col min="15111" max="15111" width="11.42578125" style="1067" customWidth="1"/>
    <col min="15112" max="15112" width="8.7109375" style="1067" customWidth="1"/>
    <col min="15113" max="15113" width="11.7109375" style="1067" customWidth="1"/>
    <col min="15114" max="15360" width="9.140625" style="1067"/>
    <col min="15361" max="15361" width="4.7109375" style="1067" customWidth="1"/>
    <col min="15362" max="15362" width="42" style="1067" customWidth="1"/>
    <col min="15363" max="15363" width="13.85546875" style="1067" customWidth="1"/>
    <col min="15364" max="15364" width="7.7109375" style="1067" customWidth="1"/>
    <col min="15365" max="15365" width="7" style="1067" customWidth="1"/>
    <col min="15366" max="15366" width="11.5703125" style="1067" customWidth="1"/>
    <col min="15367" max="15367" width="11.42578125" style="1067" customWidth="1"/>
    <col min="15368" max="15368" width="8.7109375" style="1067" customWidth="1"/>
    <col min="15369" max="15369" width="11.7109375" style="1067" customWidth="1"/>
    <col min="15370" max="15616" width="9.140625" style="1067"/>
    <col min="15617" max="15617" width="4.7109375" style="1067" customWidth="1"/>
    <col min="15618" max="15618" width="42" style="1067" customWidth="1"/>
    <col min="15619" max="15619" width="13.85546875" style="1067" customWidth="1"/>
    <col min="15620" max="15620" width="7.7109375" style="1067" customWidth="1"/>
    <col min="15621" max="15621" width="7" style="1067" customWidth="1"/>
    <col min="15622" max="15622" width="11.5703125" style="1067" customWidth="1"/>
    <col min="15623" max="15623" width="11.42578125" style="1067" customWidth="1"/>
    <col min="15624" max="15624" width="8.7109375" style="1067" customWidth="1"/>
    <col min="15625" max="15625" width="11.7109375" style="1067" customWidth="1"/>
    <col min="15626" max="15872" width="9.140625" style="1067"/>
    <col min="15873" max="15873" width="4.7109375" style="1067" customWidth="1"/>
    <col min="15874" max="15874" width="42" style="1067" customWidth="1"/>
    <col min="15875" max="15875" width="13.85546875" style="1067" customWidth="1"/>
    <col min="15876" max="15876" width="7.7109375" style="1067" customWidth="1"/>
    <col min="15877" max="15877" width="7" style="1067" customWidth="1"/>
    <col min="15878" max="15878" width="11.5703125" style="1067" customWidth="1"/>
    <col min="15879" max="15879" width="11.42578125" style="1067" customWidth="1"/>
    <col min="15880" max="15880" width="8.7109375" style="1067" customWidth="1"/>
    <col min="15881" max="15881" width="11.7109375" style="1067" customWidth="1"/>
    <col min="15882" max="16128" width="9.140625" style="1067"/>
    <col min="16129" max="16129" width="4.7109375" style="1067" customWidth="1"/>
    <col min="16130" max="16130" width="42" style="1067" customWidth="1"/>
    <col min="16131" max="16131" width="13.85546875" style="1067" customWidth="1"/>
    <col min="16132" max="16132" width="7.7109375" style="1067" customWidth="1"/>
    <col min="16133" max="16133" width="7" style="1067" customWidth="1"/>
    <col min="16134" max="16134" width="11.5703125" style="1067" customWidth="1"/>
    <col min="16135" max="16135" width="11.42578125" style="1067" customWidth="1"/>
    <col min="16136" max="16136" width="8.7109375" style="1067" customWidth="1"/>
    <col min="16137" max="16137" width="11.7109375" style="1067" customWidth="1"/>
    <col min="16138" max="16384" width="9.140625" style="1067"/>
  </cols>
  <sheetData>
    <row r="1" spans="1:10" ht="36.75" customHeight="1" x14ac:dyDescent="0.25">
      <c r="A1" s="1739" t="s">
        <v>651</v>
      </c>
      <c r="B1" s="1739"/>
      <c r="C1" s="1739"/>
      <c r="D1" s="1739"/>
      <c r="E1" s="1739"/>
      <c r="F1" s="1739"/>
      <c r="G1" s="1739"/>
      <c r="H1" s="1131"/>
      <c r="I1" s="1131"/>
      <c r="J1" s="1131"/>
    </row>
    <row r="2" spans="1:10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10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10" ht="16.899999999999999" customHeight="1" x14ac:dyDescent="0.25">
      <c r="A4" s="1387"/>
      <c r="B4" s="1132" t="s">
        <v>46</v>
      </c>
      <c r="C4" s="1133"/>
      <c r="D4" s="1133"/>
      <c r="E4" s="1133"/>
      <c r="F4" s="1133"/>
      <c r="G4" s="1133"/>
    </row>
    <row r="5" spans="1:10" ht="51" customHeight="1" x14ac:dyDescent="0.25">
      <c r="A5" s="1134" t="s">
        <v>64</v>
      </c>
      <c r="B5" s="1135" t="s">
        <v>632</v>
      </c>
      <c r="C5" s="1732" t="s">
        <v>633</v>
      </c>
      <c r="D5" s="1732"/>
      <c r="E5" s="1732"/>
      <c r="F5" s="1732"/>
      <c r="G5" s="1732"/>
    </row>
    <row r="6" spans="1:10" ht="42" customHeight="1" x14ac:dyDescent="0.25">
      <c r="A6" s="1074" t="s">
        <v>49</v>
      </c>
      <c r="B6" s="1080" t="s">
        <v>574</v>
      </c>
      <c r="C6" s="1136" t="s">
        <v>634</v>
      </c>
      <c r="D6" s="1069" t="s">
        <v>576</v>
      </c>
      <c r="E6" s="1069">
        <v>1</v>
      </c>
      <c r="F6" s="1137">
        <v>25365</v>
      </c>
      <c r="G6" s="1089">
        <v>25365</v>
      </c>
    </row>
    <row r="7" spans="1:10" ht="89.45" customHeight="1" x14ac:dyDescent="0.25">
      <c r="A7" s="1074" t="s">
        <v>288</v>
      </c>
      <c r="B7" s="1080" t="s">
        <v>635</v>
      </c>
      <c r="C7" s="1136" t="s">
        <v>636</v>
      </c>
      <c r="D7" s="1069" t="s">
        <v>576</v>
      </c>
      <c r="E7" s="1069">
        <v>1</v>
      </c>
      <c r="F7" s="1137">
        <v>143165</v>
      </c>
      <c r="G7" s="1089">
        <v>143165</v>
      </c>
    </row>
    <row r="8" spans="1:10" ht="30" customHeight="1" x14ac:dyDescent="0.25">
      <c r="A8" s="1074" t="s">
        <v>318</v>
      </c>
      <c r="B8" s="1080" t="s">
        <v>637</v>
      </c>
      <c r="C8" s="1136" t="s">
        <v>638</v>
      </c>
      <c r="D8" s="1069" t="s">
        <v>576</v>
      </c>
      <c r="E8" s="1069">
        <v>1</v>
      </c>
      <c r="F8" s="1137">
        <v>171380</v>
      </c>
      <c r="G8" s="1089">
        <v>171380</v>
      </c>
    </row>
    <row r="9" spans="1:10" ht="59.45" customHeight="1" x14ac:dyDescent="0.25">
      <c r="A9" s="1074" t="s">
        <v>73</v>
      </c>
      <c r="B9" s="1080" t="s">
        <v>639</v>
      </c>
      <c r="C9" s="1136" t="s">
        <v>640</v>
      </c>
      <c r="D9" s="1069" t="s">
        <v>576</v>
      </c>
      <c r="E9" s="1069">
        <v>1</v>
      </c>
      <c r="F9" s="1137">
        <v>132430</v>
      </c>
      <c r="G9" s="1089">
        <v>132430</v>
      </c>
    </row>
    <row r="10" spans="1:10" ht="19.899999999999999" customHeight="1" x14ac:dyDescent="0.25">
      <c r="A10" s="1085"/>
      <c r="B10" s="1086" t="s">
        <v>641</v>
      </c>
      <c r="C10" s="1087"/>
      <c r="D10" s="1087"/>
      <c r="E10" s="1407"/>
      <c r="F10" s="1088"/>
      <c r="G10" s="1089">
        <f>SUM(G6:G9)</f>
        <v>472340</v>
      </c>
    </row>
    <row r="11" spans="1:10" ht="62.45" customHeight="1" x14ac:dyDescent="0.25">
      <c r="A11" s="1085"/>
      <c r="B11" s="1733" t="s">
        <v>652</v>
      </c>
      <c r="C11" s="1734"/>
      <c r="D11" s="1087"/>
      <c r="E11" s="1407"/>
      <c r="F11" s="1088"/>
      <c r="G11" s="1096">
        <f>ROUND(G10+(G10*0.6*3),2)</f>
        <v>1322552</v>
      </c>
    </row>
    <row r="12" spans="1:10" ht="28.9" customHeight="1" x14ac:dyDescent="0.25">
      <c r="A12" s="1074" t="s">
        <v>617</v>
      </c>
      <c r="B12" s="1138" t="s">
        <v>643</v>
      </c>
      <c r="C12" s="1732" t="s">
        <v>644</v>
      </c>
      <c r="D12" s="1732"/>
      <c r="E12" s="1732"/>
      <c r="F12" s="1732"/>
      <c r="G12" s="1732"/>
    </row>
    <row r="13" spans="1:10" ht="51.6" customHeight="1" x14ac:dyDescent="0.25">
      <c r="A13" s="1074" t="s">
        <v>49</v>
      </c>
      <c r="B13" s="1139" t="s">
        <v>645</v>
      </c>
      <c r="C13" s="1069" t="s">
        <v>646</v>
      </c>
      <c r="D13" s="1140" t="s">
        <v>647</v>
      </c>
      <c r="E13" s="1141">
        <v>208</v>
      </c>
      <c r="F13" s="1141">
        <v>238</v>
      </c>
      <c r="G13" s="1089">
        <f>F13*E13</f>
        <v>49504</v>
      </c>
    </row>
    <row r="14" spans="1:10" ht="19.149999999999999" customHeight="1" x14ac:dyDescent="0.25">
      <c r="A14" s="1085"/>
      <c r="B14" s="1086" t="s">
        <v>648</v>
      </c>
      <c r="C14" s="1087"/>
      <c r="D14" s="1087"/>
      <c r="E14" s="1407"/>
      <c r="F14" s="1088"/>
      <c r="G14" s="1089">
        <f>SUM(G13:G13)</f>
        <v>49504</v>
      </c>
    </row>
    <row r="15" spans="1:10" ht="19.899999999999999" customHeight="1" x14ac:dyDescent="0.25">
      <c r="A15" s="1085"/>
      <c r="B15" s="1086" t="s">
        <v>649</v>
      </c>
      <c r="C15" s="1087"/>
      <c r="D15" s="420"/>
      <c r="E15" s="420"/>
      <c r="F15" s="1090"/>
      <c r="G15" s="1091">
        <f>G11+G14</f>
        <v>1372056</v>
      </c>
    </row>
    <row r="16" spans="1:10" ht="31.15" customHeight="1" x14ac:dyDescent="0.25">
      <c r="A16" s="1095"/>
      <c r="B16" s="1737" t="s">
        <v>603</v>
      </c>
      <c r="C16" s="1738"/>
      <c r="D16" s="420" t="s">
        <v>601</v>
      </c>
      <c r="E16" s="420"/>
      <c r="F16" s="1142"/>
      <c r="G16" s="1096">
        <f>ROUNDDOWN(ROUNDDOWN(ROUND(G15*0.23,2),0),0)</f>
        <v>315572</v>
      </c>
    </row>
    <row r="17" spans="1:9" ht="21" customHeight="1" x14ac:dyDescent="0.25">
      <c r="A17" s="1095"/>
      <c r="B17" s="1097" t="s">
        <v>650</v>
      </c>
      <c r="C17" s="1390"/>
      <c r="D17" s="1098" t="s">
        <v>601</v>
      </c>
      <c r="E17" s="420"/>
      <c r="F17" s="1088"/>
      <c r="G17" s="1313">
        <f>G16</f>
        <v>315572</v>
      </c>
    </row>
    <row r="18" spans="1:9" ht="16.899999999999999" customHeight="1" x14ac:dyDescent="0.25">
      <c r="A18" s="438"/>
      <c r="B18" s="1143" t="s">
        <v>21</v>
      </c>
      <c r="C18" s="1100"/>
      <c r="D18" s="1101" t="s">
        <v>601</v>
      </c>
      <c r="E18" s="1101"/>
      <c r="F18" s="1088"/>
      <c r="G18" s="1102">
        <f>ROUND(G17*0.18,2)</f>
        <v>56802.96</v>
      </c>
    </row>
    <row r="19" spans="1:9" ht="19.899999999999999" customHeight="1" x14ac:dyDescent="0.25">
      <c r="A19" s="438"/>
      <c r="B19" s="1103" t="s">
        <v>604</v>
      </c>
      <c r="C19" s="1104"/>
      <c r="D19" s="1098" t="s">
        <v>601</v>
      </c>
      <c r="E19" s="1101"/>
      <c r="F19" s="1105"/>
      <c r="G19" s="1106">
        <f>G17+G18</f>
        <v>372374.96</v>
      </c>
    </row>
    <row r="20" spans="1:9" ht="18" hidden="1" customHeight="1" x14ac:dyDescent="0.25">
      <c r="A20" s="1122"/>
      <c r="B20" s="1752"/>
      <c r="C20" s="1753"/>
      <c r="D20" s="1754"/>
      <c r="E20" s="1755"/>
      <c r="F20" s="1756"/>
      <c r="G20" s="1123">
        <f>ROUNDDOWN(ROUND(G19*0.23,2),0)</f>
        <v>85646</v>
      </c>
      <c r="H20" s="1122"/>
      <c r="I20" s="1124"/>
    </row>
    <row r="21" spans="1:9" ht="18" hidden="1" customHeight="1" x14ac:dyDescent="0.25">
      <c r="A21" s="438"/>
      <c r="B21" s="1749"/>
      <c r="C21" s="1750"/>
      <c r="D21" s="1751"/>
      <c r="E21" s="1125"/>
      <c r="F21" s="1126"/>
      <c r="G21" s="1127"/>
      <c r="H21" s="398"/>
      <c r="I21" s="1128"/>
    </row>
    <row r="22" spans="1:9" ht="18" customHeight="1" x14ac:dyDescent="0.25">
      <c r="A22" s="1107"/>
      <c r="B22" s="1108"/>
      <c r="C22" s="1108"/>
      <c r="D22" s="1108"/>
      <c r="E22" s="1109"/>
      <c r="F22" s="1109"/>
      <c r="G22" s="1110"/>
      <c r="H22" s="1129"/>
      <c r="I22" s="1130"/>
    </row>
    <row r="23" spans="1:9" ht="21" customHeight="1" x14ac:dyDescent="0.25">
      <c r="A23" s="1111" t="s">
        <v>798</v>
      </c>
      <c r="B23" s="1402"/>
      <c r="C23" s="1112"/>
      <c r="E23" s="1403"/>
      <c r="F23" s="1067" t="s">
        <v>799</v>
      </c>
    </row>
    <row r="24" spans="1:9" x14ac:dyDescent="0.25">
      <c r="A24" s="1111"/>
      <c r="B24" s="1402"/>
      <c r="C24" s="1112"/>
      <c r="E24" s="1403"/>
      <c r="G24" s="1114"/>
      <c r="H24" s="1114"/>
      <c r="I24" s="1114"/>
    </row>
    <row r="25" spans="1:9" x14ac:dyDescent="0.25">
      <c r="A25" s="1114"/>
      <c r="B25" s="1402"/>
      <c r="C25" s="1115"/>
      <c r="D25" s="1114"/>
      <c r="E25" s="1403"/>
      <c r="F25" s="1114"/>
    </row>
    <row r="26" spans="1:9" x14ac:dyDescent="0.25">
      <c r="A26" s="1067" t="s">
        <v>800</v>
      </c>
      <c r="B26" s="1402"/>
      <c r="E26" s="1403"/>
      <c r="F26" s="1067" t="s">
        <v>703</v>
      </c>
    </row>
  </sheetData>
  <mergeCells count="13">
    <mergeCell ref="B21:D21"/>
    <mergeCell ref="C5:G5"/>
    <mergeCell ref="B11:C11"/>
    <mergeCell ref="C12:G12"/>
    <mergeCell ref="B16:C16"/>
    <mergeCell ref="B20:D20"/>
    <mergeCell ref="E20:F20"/>
    <mergeCell ref="A1:G1"/>
    <mergeCell ref="A2:A3"/>
    <mergeCell ref="B2:B3"/>
    <mergeCell ref="D2:D3"/>
    <mergeCell ref="E2:E3"/>
    <mergeCell ref="F2:G2"/>
  </mergeCells>
  <pageMargins left="0.78740157480314965" right="0.19685039370078741" top="0.59055118110236227" bottom="0.39370078740157483" header="0.31496062992125984" footer="0.31496062992125984"/>
  <pageSetup paperSize="9" scale="94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40.140625" style="6" customWidth="1"/>
    <col min="3" max="3" width="13.5703125" style="6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11.28515625" style="6" bestFit="1" customWidth="1"/>
    <col min="9" max="256" width="9.140625" style="6"/>
    <col min="257" max="257" width="5.140625" style="6" customWidth="1"/>
    <col min="258" max="258" width="40.140625" style="6" customWidth="1"/>
    <col min="259" max="259" width="13.570312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11.28515625" style="6" bestFit="1" customWidth="1"/>
    <col min="265" max="512" width="9.140625" style="6"/>
    <col min="513" max="513" width="5.140625" style="6" customWidth="1"/>
    <col min="514" max="514" width="40.140625" style="6" customWidth="1"/>
    <col min="515" max="515" width="13.570312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11.28515625" style="6" bestFit="1" customWidth="1"/>
    <col min="521" max="768" width="9.140625" style="6"/>
    <col min="769" max="769" width="5.140625" style="6" customWidth="1"/>
    <col min="770" max="770" width="40.140625" style="6" customWidth="1"/>
    <col min="771" max="771" width="13.570312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11.28515625" style="6" bestFit="1" customWidth="1"/>
    <col min="777" max="1024" width="9.140625" style="6"/>
    <col min="1025" max="1025" width="5.140625" style="6" customWidth="1"/>
    <col min="1026" max="1026" width="40.140625" style="6" customWidth="1"/>
    <col min="1027" max="1027" width="13.570312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11.28515625" style="6" bestFit="1" customWidth="1"/>
    <col min="1033" max="1280" width="9.140625" style="6"/>
    <col min="1281" max="1281" width="5.140625" style="6" customWidth="1"/>
    <col min="1282" max="1282" width="40.140625" style="6" customWidth="1"/>
    <col min="1283" max="1283" width="13.570312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11.28515625" style="6" bestFit="1" customWidth="1"/>
    <col min="1289" max="1536" width="9.140625" style="6"/>
    <col min="1537" max="1537" width="5.140625" style="6" customWidth="1"/>
    <col min="1538" max="1538" width="40.140625" style="6" customWidth="1"/>
    <col min="1539" max="1539" width="13.570312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11.28515625" style="6" bestFit="1" customWidth="1"/>
    <col min="1545" max="1792" width="9.140625" style="6"/>
    <col min="1793" max="1793" width="5.140625" style="6" customWidth="1"/>
    <col min="1794" max="1794" width="40.140625" style="6" customWidth="1"/>
    <col min="1795" max="1795" width="13.570312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11.28515625" style="6" bestFit="1" customWidth="1"/>
    <col min="1801" max="2048" width="9.140625" style="6"/>
    <col min="2049" max="2049" width="5.140625" style="6" customWidth="1"/>
    <col min="2050" max="2050" width="40.140625" style="6" customWidth="1"/>
    <col min="2051" max="2051" width="13.570312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11.28515625" style="6" bestFit="1" customWidth="1"/>
    <col min="2057" max="2304" width="9.140625" style="6"/>
    <col min="2305" max="2305" width="5.140625" style="6" customWidth="1"/>
    <col min="2306" max="2306" width="40.140625" style="6" customWidth="1"/>
    <col min="2307" max="2307" width="13.570312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11.28515625" style="6" bestFit="1" customWidth="1"/>
    <col min="2313" max="2560" width="9.140625" style="6"/>
    <col min="2561" max="2561" width="5.140625" style="6" customWidth="1"/>
    <col min="2562" max="2562" width="40.140625" style="6" customWidth="1"/>
    <col min="2563" max="2563" width="13.570312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11.28515625" style="6" bestFit="1" customWidth="1"/>
    <col min="2569" max="2816" width="9.140625" style="6"/>
    <col min="2817" max="2817" width="5.140625" style="6" customWidth="1"/>
    <col min="2818" max="2818" width="40.140625" style="6" customWidth="1"/>
    <col min="2819" max="2819" width="13.570312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11.28515625" style="6" bestFit="1" customWidth="1"/>
    <col min="2825" max="3072" width="9.140625" style="6"/>
    <col min="3073" max="3073" width="5.140625" style="6" customWidth="1"/>
    <col min="3074" max="3074" width="40.140625" style="6" customWidth="1"/>
    <col min="3075" max="3075" width="13.570312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11.28515625" style="6" bestFit="1" customWidth="1"/>
    <col min="3081" max="3328" width="9.140625" style="6"/>
    <col min="3329" max="3329" width="5.140625" style="6" customWidth="1"/>
    <col min="3330" max="3330" width="40.140625" style="6" customWidth="1"/>
    <col min="3331" max="3331" width="13.570312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11.28515625" style="6" bestFit="1" customWidth="1"/>
    <col min="3337" max="3584" width="9.140625" style="6"/>
    <col min="3585" max="3585" width="5.140625" style="6" customWidth="1"/>
    <col min="3586" max="3586" width="40.140625" style="6" customWidth="1"/>
    <col min="3587" max="3587" width="13.570312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11.28515625" style="6" bestFit="1" customWidth="1"/>
    <col min="3593" max="3840" width="9.140625" style="6"/>
    <col min="3841" max="3841" width="5.140625" style="6" customWidth="1"/>
    <col min="3842" max="3842" width="40.140625" style="6" customWidth="1"/>
    <col min="3843" max="3843" width="13.570312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11.28515625" style="6" bestFit="1" customWidth="1"/>
    <col min="3849" max="4096" width="9.140625" style="6"/>
    <col min="4097" max="4097" width="5.140625" style="6" customWidth="1"/>
    <col min="4098" max="4098" width="40.140625" style="6" customWidth="1"/>
    <col min="4099" max="4099" width="13.570312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11.28515625" style="6" bestFit="1" customWidth="1"/>
    <col min="4105" max="4352" width="9.140625" style="6"/>
    <col min="4353" max="4353" width="5.140625" style="6" customWidth="1"/>
    <col min="4354" max="4354" width="40.140625" style="6" customWidth="1"/>
    <col min="4355" max="4355" width="13.570312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11.28515625" style="6" bestFit="1" customWidth="1"/>
    <col min="4361" max="4608" width="9.140625" style="6"/>
    <col min="4609" max="4609" width="5.140625" style="6" customWidth="1"/>
    <col min="4610" max="4610" width="40.140625" style="6" customWidth="1"/>
    <col min="4611" max="4611" width="13.570312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11.28515625" style="6" bestFit="1" customWidth="1"/>
    <col min="4617" max="4864" width="9.140625" style="6"/>
    <col min="4865" max="4865" width="5.140625" style="6" customWidth="1"/>
    <col min="4866" max="4866" width="40.140625" style="6" customWidth="1"/>
    <col min="4867" max="4867" width="13.570312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11.28515625" style="6" bestFit="1" customWidth="1"/>
    <col min="4873" max="5120" width="9.140625" style="6"/>
    <col min="5121" max="5121" width="5.140625" style="6" customWidth="1"/>
    <col min="5122" max="5122" width="40.140625" style="6" customWidth="1"/>
    <col min="5123" max="5123" width="13.570312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11.28515625" style="6" bestFit="1" customWidth="1"/>
    <col min="5129" max="5376" width="9.140625" style="6"/>
    <col min="5377" max="5377" width="5.140625" style="6" customWidth="1"/>
    <col min="5378" max="5378" width="40.140625" style="6" customWidth="1"/>
    <col min="5379" max="5379" width="13.570312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11.28515625" style="6" bestFit="1" customWidth="1"/>
    <col min="5385" max="5632" width="9.140625" style="6"/>
    <col min="5633" max="5633" width="5.140625" style="6" customWidth="1"/>
    <col min="5634" max="5634" width="40.140625" style="6" customWidth="1"/>
    <col min="5635" max="5635" width="13.570312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11.28515625" style="6" bestFit="1" customWidth="1"/>
    <col min="5641" max="5888" width="9.140625" style="6"/>
    <col min="5889" max="5889" width="5.140625" style="6" customWidth="1"/>
    <col min="5890" max="5890" width="40.140625" style="6" customWidth="1"/>
    <col min="5891" max="5891" width="13.570312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11.28515625" style="6" bestFit="1" customWidth="1"/>
    <col min="5897" max="6144" width="9.140625" style="6"/>
    <col min="6145" max="6145" width="5.140625" style="6" customWidth="1"/>
    <col min="6146" max="6146" width="40.140625" style="6" customWidth="1"/>
    <col min="6147" max="6147" width="13.570312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11.28515625" style="6" bestFit="1" customWidth="1"/>
    <col min="6153" max="6400" width="9.140625" style="6"/>
    <col min="6401" max="6401" width="5.140625" style="6" customWidth="1"/>
    <col min="6402" max="6402" width="40.140625" style="6" customWidth="1"/>
    <col min="6403" max="6403" width="13.570312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11.28515625" style="6" bestFit="1" customWidth="1"/>
    <col min="6409" max="6656" width="9.140625" style="6"/>
    <col min="6657" max="6657" width="5.140625" style="6" customWidth="1"/>
    <col min="6658" max="6658" width="40.140625" style="6" customWidth="1"/>
    <col min="6659" max="6659" width="13.570312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11.28515625" style="6" bestFit="1" customWidth="1"/>
    <col min="6665" max="6912" width="9.140625" style="6"/>
    <col min="6913" max="6913" width="5.140625" style="6" customWidth="1"/>
    <col min="6914" max="6914" width="40.140625" style="6" customWidth="1"/>
    <col min="6915" max="6915" width="13.570312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11.28515625" style="6" bestFit="1" customWidth="1"/>
    <col min="6921" max="7168" width="9.140625" style="6"/>
    <col min="7169" max="7169" width="5.140625" style="6" customWidth="1"/>
    <col min="7170" max="7170" width="40.140625" style="6" customWidth="1"/>
    <col min="7171" max="7171" width="13.570312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11.28515625" style="6" bestFit="1" customWidth="1"/>
    <col min="7177" max="7424" width="9.140625" style="6"/>
    <col min="7425" max="7425" width="5.140625" style="6" customWidth="1"/>
    <col min="7426" max="7426" width="40.140625" style="6" customWidth="1"/>
    <col min="7427" max="7427" width="13.570312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11.28515625" style="6" bestFit="1" customWidth="1"/>
    <col min="7433" max="7680" width="9.140625" style="6"/>
    <col min="7681" max="7681" width="5.140625" style="6" customWidth="1"/>
    <col min="7682" max="7682" width="40.140625" style="6" customWidth="1"/>
    <col min="7683" max="7683" width="13.570312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11.28515625" style="6" bestFit="1" customWidth="1"/>
    <col min="7689" max="7936" width="9.140625" style="6"/>
    <col min="7937" max="7937" width="5.140625" style="6" customWidth="1"/>
    <col min="7938" max="7938" width="40.140625" style="6" customWidth="1"/>
    <col min="7939" max="7939" width="13.570312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11.28515625" style="6" bestFit="1" customWidth="1"/>
    <col min="7945" max="8192" width="9.140625" style="6"/>
    <col min="8193" max="8193" width="5.140625" style="6" customWidth="1"/>
    <col min="8194" max="8194" width="40.140625" style="6" customWidth="1"/>
    <col min="8195" max="8195" width="13.570312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11.28515625" style="6" bestFit="1" customWidth="1"/>
    <col min="8201" max="8448" width="9.140625" style="6"/>
    <col min="8449" max="8449" width="5.140625" style="6" customWidth="1"/>
    <col min="8450" max="8450" width="40.140625" style="6" customWidth="1"/>
    <col min="8451" max="8451" width="13.570312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11.28515625" style="6" bestFit="1" customWidth="1"/>
    <col min="8457" max="8704" width="9.140625" style="6"/>
    <col min="8705" max="8705" width="5.140625" style="6" customWidth="1"/>
    <col min="8706" max="8706" width="40.140625" style="6" customWidth="1"/>
    <col min="8707" max="8707" width="13.570312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11.28515625" style="6" bestFit="1" customWidth="1"/>
    <col min="8713" max="8960" width="9.140625" style="6"/>
    <col min="8961" max="8961" width="5.140625" style="6" customWidth="1"/>
    <col min="8962" max="8962" width="40.140625" style="6" customWidth="1"/>
    <col min="8963" max="8963" width="13.570312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11.28515625" style="6" bestFit="1" customWidth="1"/>
    <col min="8969" max="9216" width="9.140625" style="6"/>
    <col min="9217" max="9217" width="5.140625" style="6" customWidth="1"/>
    <col min="9218" max="9218" width="40.140625" style="6" customWidth="1"/>
    <col min="9219" max="9219" width="13.570312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11.28515625" style="6" bestFit="1" customWidth="1"/>
    <col min="9225" max="9472" width="9.140625" style="6"/>
    <col min="9473" max="9473" width="5.140625" style="6" customWidth="1"/>
    <col min="9474" max="9474" width="40.140625" style="6" customWidth="1"/>
    <col min="9475" max="9475" width="13.570312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11.28515625" style="6" bestFit="1" customWidth="1"/>
    <col min="9481" max="9728" width="9.140625" style="6"/>
    <col min="9729" max="9729" width="5.140625" style="6" customWidth="1"/>
    <col min="9730" max="9730" width="40.140625" style="6" customWidth="1"/>
    <col min="9731" max="9731" width="13.570312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11.28515625" style="6" bestFit="1" customWidth="1"/>
    <col min="9737" max="9984" width="9.140625" style="6"/>
    <col min="9985" max="9985" width="5.140625" style="6" customWidth="1"/>
    <col min="9986" max="9986" width="40.140625" style="6" customWidth="1"/>
    <col min="9987" max="9987" width="13.570312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11.28515625" style="6" bestFit="1" customWidth="1"/>
    <col min="9993" max="10240" width="9.140625" style="6"/>
    <col min="10241" max="10241" width="5.140625" style="6" customWidth="1"/>
    <col min="10242" max="10242" width="40.140625" style="6" customWidth="1"/>
    <col min="10243" max="10243" width="13.570312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11.28515625" style="6" bestFit="1" customWidth="1"/>
    <col min="10249" max="10496" width="9.140625" style="6"/>
    <col min="10497" max="10497" width="5.140625" style="6" customWidth="1"/>
    <col min="10498" max="10498" width="40.140625" style="6" customWidth="1"/>
    <col min="10499" max="10499" width="13.570312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11.28515625" style="6" bestFit="1" customWidth="1"/>
    <col min="10505" max="10752" width="9.140625" style="6"/>
    <col min="10753" max="10753" width="5.140625" style="6" customWidth="1"/>
    <col min="10754" max="10754" width="40.140625" style="6" customWidth="1"/>
    <col min="10755" max="10755" width="13.570312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11.28515625" style="6" bestFit="1" customWidth="1"/>
    <col min="10761" max="11008" width="9.140625" style="6"/>
    <col min="11009" max="11009" width="5.140625" style="6" customWidth="1"/>
    <col min="11010" max="11010" width="40.140625" style="6" customWidth="1"/>
    <col min="11011" max="11011" width="13.570312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11.28515625" style="6" bestFit="1" customWidth="1"/>
    <col min="11017" max="11264" width="9.140625" style="6"/>
    <col min="11265" max="11265" width="5.140625" style="6" customWidth="1"/>
    <col min="11266" max="11266" width="40.140625" style="6" customWidth="1"/>
    <col min="11267" max="11267" width="13.570312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11.28515625" style="6" bestFit="1" customWidth="1"/>
    <col min="11273" max="11520" width="9.140625" style="6"/>
    <col min="11521" max="11521" width="5.140625" style="6" customWidth="1"/>
    <col min="11522" max="11522" width="40.140625" style="6" customWidth="1"/>
    <col min="11523" max="11523" width="13.570312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11.28515625" style="6" bestFit="1" customWidth="1"/>
    <col min="11529" max="11776" width="9.140625" style="6"/>
    <col min="11777" max="11777" width="5.140625" style="6" customWidth="1"/>
    <col min="11778" max="11778" width="40.140625" style="6" customWidth="1"/>
    <col min="11779" max="11779" width="13.570312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11.28515625" style="6" bestFit="1" customWidth="1"/>
    <col min="11785" max="12032" width="9.140625" style="6"/>
    <col min="12033" max="12033" width="5.140625" style="6" customWidth="1"/>
    <col min="12034" max="12034" width="40.140625" style="6" customWidth="1"/>
    <col min="12035" max="12035" width="13.570312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11.28515625" style="6" bestFit="1" customWidth="1"/>
    <col min="12041" max="12288" width="9.140625" style="6"/>
    <col min="12289" max="12289" width="5.140625" style="6" customWidth="1"/>
    <col min="12290" max="12290" width="40.140625" style="6" customWidth="1"/>
    <col min="12291" max="12291" width="13.570312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11.28515625" style="6" bestFit="1" customWidth="1"/>
    <col min="12297" max="12544" width="9.140625" style="6"/>
    <col min="12545" max="12545" width="5.140625" style="6" customWidth="1"/>
    <col min="12546" max="12546" width="40.140625" style="6" customWidth="1"/>
    <col min="12547" max="12547" width="13.570312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11.28515625" style="6" bestFit="1" customWidth="1"/>
    <col min="12553" max="12800" width="9.140625" style="6"/>
    <col min="12801" max="12801" width="5.140625" style="6" customWidth="1"/>
    <col min="12802" max="12802" width="40.140625" style="6" customWidth="1"/>
    <col min="12803" max="12803" width="13.570312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11.28515625" style="6" bestFit="1" customWidth="1"/>
    <col min="12809" max="13056" width="9.140625" style="6"/>
    <col min="13057" max="13057" width="5.140625" style="6" customWidth="1"/>
    <col min="13058" max="13058" width="40.140625" style="6" customWidth="1"/>
    <col min="13059" max="13059" width="13.570312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11.28515625" style="6" bestFit="1" customWidth="1"/>
    <col min="13065" max="13312" width="9.140625" style="6"/>
    <col min="13313" max="13313" width="5.140625" style="6" customWidth="1"/>
    <col min="13314" max="13314" width="40.140625" style="6" customWidth="1"/>
    <col min="13315" max="13315" width="13.570312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11.28515625" style="6" bestFit="1" customWidth="1"/>
    <col min="13321" max="13568" width="9.140625" style="6"/>
    <col min="13569" max="13569" width="5.140625" style="6" customWidth="1"/>
    <col min="13570" max="13570" width="40.140625" style="6" customWidth="1"/>
    <col min="13571" max="13571" width="13.570312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11.28515625" style="6" bestFit="1" customWidth="1"/>
    <col min="13577" max="13824" width="9.140625" style="6"/>
    <col min="13825" max="13825" width="5.140625" style="6" customWidth="1"/>
    <col min="13826" max="13826" width="40.140625" style="6" customWidth="1"/>
    <col min="13827" max="13827" width="13.570312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11.28515625" style="6" bestFit="1" customWidth="1"/>
    <col min="13833" max="14080" width="9.140625" style="6"/>
    <col min="14081" max="14081" width="5.140625" style="6" customWidth="1"/>
    <col min="14082" max="14082" width="40.140625" style="6" customWidth="1"/>
    <col min="14083" max="14083" width="13.570312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11.28515625" style="6" bestFit="1" customWidth="1"/>
    <col min="14089" max="14336" width="9.140625" style="6"/>
    <col min="14337" max="14337" width="5.140625" style="6" customWidth="1"/>
    <col min="14338" max="14338" width="40.140625" style="6" customWidth="1"/>
    <col min="14339" max="14339" width="13.570312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11.28515625" style="6" bestFit="1" customWidth="1"/>
    <col min="14345" max="14592" width="9.140625" style="6"/>
    <col min="14593" max="14593" width="5.140625" style="6" customWidth="1"/>
    <col min="14594" max="14594" width="40.140625" style="6" customWidth="1"/>
    <col min="14595" max="14595" width="13.570312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11.28515625" style="6" bestFit="1" customWidth="1"/>
    <col min="14601" max="14848" width="9.140625" style="6"/>
    <col min="14849" max="14849" width="5.140625" style="6" customWidth="1"/>
    <col min="14850" max="14850" width="40.140625" style="6" customWidth="1"/>
    <col min="14851" max="14851" width="13.570312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11.28515625" style="6" bestFit="1" customWidth="1"/>
    <col min="14857" max="15104" width="9.140625" style="6"/>
    <col min="15105" max="15105" width="5.140625" style="6" customWidth="1"/>
    <col min="15106" max="15106" width="40.140625" style="6" customWidth="1"/>
    <col min="15107" max="15107" width="13.570312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11.28515625" style="6" bestFit="1" customWidth="1"/>
    <col min="15113" max="15360" width="9.140625" style="6"/>
    <col min="15361" max="15361" width="5.140625" style="6" customWidth="1"/>
    <col min="15362" max="15362" width="40.140625" style="6" customWidth="1"/>
    <col min="15363" max="15363" width="13.570312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11.28515625" style="6" bestFit="1" customWidth="1"/>
    <col min="15369" max="15616" width="9.140625" style="6"/>
    <col min="15617" max="15617" width="5.140625" style="6" customWidth="1"/>
    <col min="15618" max="15618" width="40.140625" style="6" customWidth="1"/>
    <col min="15619" max="15619" width="13.570312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11.28515625" style="6" bestFit="1" customWidth="1"/>
    <col min="15625" max="15872" width="9.140625" style="6"/>
    <col min="15873" max="15873" width="5.140625" style="6" customWidth="1"/>
    <col min="15874" max="15874" width="40.140625" style="6" customWidth="1"/>
    <col min="15875" max="15875" width="13.570312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11.28515625" style="6" bestFit="1" customWidth="1"/>
    <col min="15881" max="16128" width="9.140625" style="6"/>
    <col min="16129" max="16129" width="5.140625" style="6" customWidth="1"/>
    <col min="16130" max="16130" width="40.140625" style="6" customWidth="1"/>
    <col min="16131" max="16131" width="13.570312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11.28515625" style="6" bestFit="1" customWidth="1"/>
    <col min="16137" max="16384" width="9.140625" style="6"/>
  </cols>
  <sheetData>
    <row r="1" spans="1:9" ht="18" customHeight="1" x14ac:dyDescent="0.2">
      <c r="A1" s="1762" t="s">
        <v>802</v>
      </c>
      <c r="B1" s="1762"/>
      <c r="C1" s="1762"/>
      <c r="D1" s="1762"/>
      <c r="E1" s="1762"/>
      <c r="F1" s="1762"/>
      <c r="G1" s="1762"/>
      <c r="H1" s="1165"/>
    </row>
    <row r="2" spans="1:9" s="254" customFormat="1" ht="24.6" customHeight="1" x14ac:dyDescent="0.2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763" t="s">
        <v>434</v>
      </c>
      <c r="G2" s="1764"/>
    </row>
    <row r="3" spans="1:9" s="254" customFormat="1" ht="15.6" customHeight="1" x14ac:dyDescent="0.2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9" s="1067" customFormat="1" ht="16.899999999999999" customHeight="1" x14ac:dyDescent="0.25">
      <c r="A4" s="1387"/>
      <c r="B4" s="1132" t="s">
        <v>46</v>
      </c>
      <c r="C4" s="1347"/>
      <c r="D4" s="1388"/>
      <c r="E4" s="1388"/>
      <c r="F4" s="1388"/>
      <c r="G4" s="1166"/>
    </row>
    <row r="5" spans="1:9" s="1169" customFormat="1" ht="32.450000000000003" customHeight="1" x14ac:dyDescent="0.25">
      <c r="A5" s="1167"/>
      <c r="B5" s="1168" t="s">
        <v>665</v>
      </c>
      <c r="C5" s="1757" t="s">
        <v>666</v>
      </c>
      <c r="D5" s="1758"/>
      <c r="E5" s="1758"/>
      <c r="F5" s="1758"/>
      <c r="G5" s="1759"/>
    </row>
    <row r="6" spans="1:9" s="1169" customFormat="1" ht="45" x14ac:dyDescent="0.25">
      <c r="A6" s="1170" t="s">
        <v>64</v>
      </c>
      <c r="B6" s="1171" t="s">
        <v>574</v>
      </c>
      <c r="C6" s="1172" t="s">
        <v>667</v>
      </c>
      <c r="D6" s="21" t="s">
        <v>576</v>
      </c>
      <c r="E6" s="21">
        <v>1</v>
      </c>
      <c r="F6" s="1173">
        <v>8645</v>
      </c>
      <c r="G6" s="1174">
        <f>F6*E6</f>
        <v>8645</v>
      </c>
    </row>
    <row r="7" spans="1:9" s="1169" customFormat="1" ht="45" customHeight="1" x14ac:dyDescent="0.25">
      <c r="A7" s="1170" t="s">
        <v>617</v>
      </c>
      <c r="B7" s="1171" t="s">
        <v>668</v>
      </c>
      <c r="C7" s="1172" t="s">
        <v>669</v>
      </c>
      <c r="D7" s="21" t="s">
        <v>576</v>
      </c>
      <c r="E7" s="21">
        <v>1</v>
      </c>
      <c r="F7" s="1173">
        <v>16340</v>
      </c>
      <c r="G7" s="1174">
        <f>F7*E7</f>
        <v>16340</v>
      </c>
    </row>
    <row r="8" spans="1:9" s="1169" customFormat="1" ht="75" x14ac:dyDescent="0.25">
      <c r="A8" s="1170" t="s">
        <v>618</v>
      </c>
      <c r="B8" s="1420" t="s">
        <v>670</v>
      </c>
      <c r="C8" s="1172" t="s">
        <v>671</v>
      </c>
      <c r="D8" s="21" t="s">
        <v>576</v>
      </c>
      <c r="E8" s="21">
        <v>1</v>
      </c>
      <c r="F8" s="1173">
        <v>28500</v>
      </c>
      <c r="G8" s="1174">
        <f>F8*E8</f>
        <v>28500</v>
      </c>
    </row>
    <row r="9" spans="1:9" s="1169" customFormat="1" ht="33.75" customHeight="1" x14ac:dyDescent="0.25">
      <c r="A9" s="1170"/>
      <c r="B9" s="1760" t="s">
        <v>672</v>
      </c>
      <c r="C9" s="1761"/>
      <c r="D9" s="1007" t="s">
        <v>601</v>
      </c>
      <c r="E9" s="21"/>
      <c r="F9" s="1173"/>
      <c r="G9" s="1175">
        <f>ROUND(G8*0.3,2)</f>
        <v>8550</v>
      </c>
    </row>
    <row r="10" spans="1:9" s="1169" customFormat="1" ht="45" x14ac:dyDescent="0.25">
      <c r="A10" s="1170" t="s">
        <v>619</v>
      </c>
      <c r="B10" s="1171" t="s">
        <v>673</v>
      </c>
      <c r="C10" s="1176" t="s">
        <v>674</v>
      </c>
      <c r="D10" s="247" t="s">
        <v>576</v>
      </c>
      <c r="E10" s="247">
        <v>1</v>
      </c>
      <c r="F10" s="1083">
        <v>16340</v>
      </c>
      <c r="G10" s="1084">
        <f>F10*E10</f>
        <v>16340</v>
      </c>
    </row>
    <row r="11" spans="1:9" s="1169" customFormat="1" ht="24" customHeight="1" x14ac:dyDescent="0.25">
      <c r="A11" s="1177"/>
      <c r="B11" s="1178" t="s">
        <v>675</v>
      </c>
      <c r="C11" s="1179"/>
      <c r="D11" s="1007" t="s">
        <v>601</v>
      </c>
      <c r="E11" s="1421"/>
      <c r="F11" s="1180"/>
      <c r="G11" s="1174">
        <f>G6+G7+G9+G10</f>
        <v>49875</v>
      </c>
    </row>
    <row r="12" spans="1:9" s="1169" customFormat="1" ht="36.6" customHeight="1" x14ac:dyDescent="0.25">
      <c r="A12" s="1095"/>
      <c r="B12" s="1737" t="s">
        <v>603</v>
      </c>
      <c r="C12" s="1738"/>
      <c r="D12" s="420" t="s">
        <v>601</v>
      </c>
      <c r="E12" s="420"/>
      <c r="F12" s="1142"/>
      <c r="G12" s="1096">
        <f>ROUND(G11*0.23,2)</f>
        <v>11471.25</v>
      </c>
    </row>
    <row r="13" spans="1:9" s="1169" customFormat="1" ht="21" customHeight="1" x14ac:dyDescent="0.25">
      <c r="A13" s="17"/>
      <c r="B13" s="259" t="s">
        <v>194</v>
      </c>
      <c r="C13" s="1389"/>
      <c r="D13" s="1181" t="s">
        <v>601</v>
      </c>
      <c r="E13" s="1007"/>
      <c r="F13" s="1180"/>
      <c r="G13" s="1325">
        <f>G12</f>
        <v>11471.25</v>
      </c>
    </row>
    <row r="14" spans="1:9" s="1169" customFormat="1" ht="16.899999999999999" customHeight="1" x14ac:dyDescent="0.25">
      <c r="A14" s="1182"/>
      <c r="B14" s="1183" t="s">
        <v>21</v>
      </c>
      <c r="C14" s="1184"/>
      <c r="D14" s="1185" t="s">
        <v>601</v>
      </c>
      <c r="E14" s="1185"/>
      <c r="F14" s="1180"/>
      <c r="G14" s="1186">
        <f>ROUND(G13*0.18,2)</f>
        <v>2064.83</v>
      </c>
    </row>
    <row r="15" spans="1:9" s="1169" customFormat="1" ht="19.899999999999999" customHeight="1" x14ac:dyDescent="0.25">
      <c r="A15" s="1182"/>
      <c r="B15" s="1187" t="s">
        <v>604</v>
      </c>
      <c r="C15" s="1188"/>
      <c r="D15" s="1181" t="s">
        <v>601</v>
      </c>
      <c r="E15" s="1185"/>
      <c r="F15" s="1189"/>
      <c r="G15" s="1190">
        <f>G13+G14</f>
        <v>13536.08</v>
      </c>
    </row>
    <row r="16" spans="1:9" s="1169" customFormat="1" ht="18" customHeight="1" x14ac:dyDescent="0.25">
      <c r="A16" s="1191"/>
      <c r="B16" s="1192"/>
      <c r="C16" s="1192"/>
      <c r="D16" s="1192"/>
      <c r="E16" s="1193"/>
      <c r="F16" s="1193"/>
      <c r="G16" s="1194"/>
      <c r="H16" s="1195"/>
      <c r="I16" s="1196"/>
    </row>
    <row r="17" spans="1:9" s="1169" customFormat="1" ht="21" customHeight="1" x14ac:dyDescent="0.25">
      <c r="A17" s="1111" t="s">
        <v>798</v>
      </c>
      <c r="B17" s="1402"/>
      <c r="C17" s="1112"/>
      <c r="D17" s="1067"/>
      <c r="E17" s="1403"/>
      <c r="F17" s="1067" t="s">
        <v>799</v>
      </c>
      <c r="G17" s="1067"/>
    </row>
    <row r="18" spans="1:9" s="1169" customFormat="1" ht="15.75" x14ac:dyDescent="0.25">
      <c r="A18" s="1111"/>
      <c r="B18" s="1402"/>
      <c r="C18" s="1112"/>
      <c r="D18" s="1067"/>
      <c r="E18" s="1403"/>
      <c r="F18" s="1067"/>
      <c r="G18" s="1114"/>
      <c r="H18" s="1197"/>
      <c r="I18" s="1197"/>
    </row>
    <row r="19" spans="1:9" ht="15.75" x14ac:dyDescent="0.25">
      <c r="A19" s="1114"/>
      <c r="B19" s="1402"/>
      <c r="C19" s="1115"/>
      <c r="D19" s="1114"/>
      <c r="E19" s="1403"/>
      <c r="F19" s="1114"/>
      <c r="G19" s="1067"/>
    </row>
    <row r="20" spans="1:9" ht="15.75" x14ac:dyDescent="0.25">
      <c r="A20" s="1067" t="s">
        <v>800</v>
      </c>
      <c r="B20" s="1402"/>
      <c r="C20" s="1067"/>
      <c r="D20" s="1067"/>
      <c r="E20" s="1403"/>
      <c r="F20" s="1067" t="s">
        <v>703</v>
      </c>
      <c r="G20" s="1067"/>
    </row>
  </sheetData>
  <mergeCells count="9">
    <mergeCell ref="C5:G5"/>
    <mergeCell ref="B9:C9"/>
    <mergeCell ref="B12:C12"/>
    <mergeCell ref="A1:G1"/>
    <mergeCell ref="B2:B3"/>
    <mergeCell ref="C2:C3"/>
    <mergeCell ref="D2:D3"/>
    <mergeCell ref="E2:E3"/>
    <mergeCell ref="F2:G2"/>
  </mergeCells>
  <pageMargins left="0.51181102362204722" right="3.937007874015748E-2" top="0.23622047244094491" bottom="0.15748031496062992" header="0.19685039370078741" footer="0.15748031496062992"/>
  <pageSetup paperSize="9" scale="98" orientation="portrait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3" zoomScaleNormal="10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40.140625" style="6" customWidth="1"/>
    <col min="3" max="3" width="13.5703125" style="6" customWidth="1"/>
    <col min="4" max="4" width="6.5703125" style="6" customWidth="1"/>
    <col min="5" max="5" width="7.28515625" style="59" customWidth="1"/>
    <col min="6" max="6" width="11.28515625" style="158" customWidth="1"/>
    <col min="7" max="7" width="13.7109375" style="60" customWidth="1"/>
    <col min="8" max="8" width="11.28515625" style="6" bestFit="1" customWidth="1"/>
    <col min="9" max="256" width="9.140625" style="6"/>
    <col min="257" max="257" width="5.140625" style="6" customWidth="1"/>
    <col min="258" max="258" width="40.140625" style="6" customWidth="1"/>
    <col min="259" max="259" width="13.5703125" style="6" customWidth="1"/>
    <col min="260" max="260" width="6.5703125" style="6" customWidth="1"/>
    <col min="261" max="261" width="7.28515625" style="6" customWidth="1"/>
    <col min="262" max="262" width="11.28515625" style="6" customWidth="1"/>
    <col min="263" max="263" width="13.7109375" style="6" customWidth="1"/>
    <col min="264" max="264" width="11.28515625" style="6" bestFit="1" customWidth="1"/>
    <col min="265" max="512" width="9.140625" style="6"/>
    <col min="513" max="513" width="5.140625" style="6" customWidth="1"/>
    <col min="514" max="514" width="40.140625" style="6" customWidth="1"/>
    <col min="515" max="515" width="13.5703125" style="6" customWidth="1"/>
    <col min="516" max="516" width="6.5703125" style="6" customWidth="1"/>
    <col min="517" max="517" width="7.28515625" style="6" customWidth="1"/>
    <col min="518" max="518" width="11.28515625" style="6" customWidth="1"/>
    <col min="519" max="519" width="13.7109375" style="6" customWidth="1"/>
    <col min="520" max="520" width="11.28515625" style="6" bestFit="1" customWidth="1"/>
    <col min="521" max="768" width="9.140625" style="6"/>
    <col min="769" max="769" width="5.140625" style="6" customWidth="1"/>
    <col min="770" max="770" width="40.140625" style="6" customWidth="1"/>
    <col min="771" max="771" width="13.5703125" style="6" customWidth="1"/>
    <col min="772" max="772" width="6.5703125" style="6" customWidth="1"/>
    <col min="773" max="773" width="7.28515625" style="6" customWidth="1"/>
    <col min="774" max="774" width="11.28515625" style="6" customWidth="1"/>
    <col min="775" max="775" width="13.7109375" style="6" customWidth="1"/>
    <col min="776" max="776" width="11.28515625" style="6" bestFit="1" customWidth="1"/>
    <col min="777" max="1024" width="9.140625" style="6"/>
    <col min="1025" max="1025" width="5.140625" style="6" customWidth="1"/>
    <col min="1026" max="1026" width="40.140625" style="6" customWidth="1"/>
    <col min="1027" max="1027" width="13.5703125" style="6" customWidth="1"/>
    <col min="1028" max="1028" width="6.5703125" style="6" customWidth="1"/>
    <col min="1029" max="1029" width="7.28515625" style="6" customWidth="1"/>
    <col min="1030" max="1030" width="11.28515625" style="6" customWidth="1"/>
    <col min="1031" max="1031" width="13.7109375" style="6" customWidth="1"/>
    <col min="1032" max="1032" width="11.28515625" style="6" bestFit="1" customWidth="1"/>
    <col min="1033" max="1280" width="9.140625" style="6"/>
    <col min="1281" max="1281" width="5.140625" style="6" customWidth="1"/>
    <col min="1282" max="1282" width="40.140625" style="6" customWidth="1"/>
    <col min="1283" max="1283" width="13.5703125" style="6" customWidth="1"/>
    <col min="1284" max="1284" width="6.5703125" style="6" customWidth="1"/>
    <col min="1285" max="1285" width="7.28515625" style="6" customWidth="1"/>
    <col min="1286" max="1286" width="11.28515625" style="6" customWidth="1"/>
    <col min="1287" max="1287" width="13.7109375" style="6" customWidth="1"/>
    <col min="1288" max="1288" width="11.28515625" style="6" bestFit="1" customWidth="1"/>
    <col min="1289" max="1536" width="9.140625" style="6"/>
    <col min="1537" max="1537" width="5.140625" style="6" customWidth="1"/>
    <col min="1538" max="1538" width="40.140625" style="6" customWidth="1"/>
    <col min="1539" max="1539" width="13.5703125" style="6" customWidth="1"/>
    <col min="1540" max="1540" width="6.5703125" style="6" customWidth="1"/>
    <col min="1541" max="1541" width="7.28515625" style="6" customWidth="1"/>
    <col min="1542" max="1542" width="11.28515625" style="6" customWidth="1"/>
    <col min="1543" max="1543" width="13.7109375" style="6" customWidth="1"/>
    <col min="1544" max="1544" width="11.28515625" style="6" bestFit="1" customWidth="1"/>
    <col min="1545" max="1792" width="9.140625" style="6"/>
    <col min="1793" max="1793" width="5.140625" style="6" customWidth="1"/>
    <col min="1794" max="1794" width="40.140625" style="6" customWidth="1"/>
    <col min="1795" max="1795" width="13.5703125" style="6" customWidth="1"/>
    <col min="1796" max="1796" width="6.5703125" style="6" customWidth="1"/>
    <col min="1797" max="1797" width="7.28515625" style="6" customWidth="1"/>
    <col min="1798" max="1798" width="11.28515625" style="6" customWidth="1"/>
    <col min="1799" max="1799" width="13.7109375" style="6" customWidth="1"/>
    <col min="1800" max="1800" width="11.28515625" style="6" bestFit="1" customWidth="1"/>
    <col min="1801" max="2048" width="9.140625" style="6"/>
    <col min="2049" max="2049" width="5.140625" style="6" customWidth="1"/>
    <col min="2050" max="2050" width="40.140625" style="6" customWidth="1"/>
    <col min="2051" max="2051" width="13.5703125" style="6" customWidth="1"/>
    <col min="2052" max="2052" width="6.5703125" style="6" customWidth="1"/>
    <col min="2053" max="2053" width="7.28515625" style="6" customWidth="1"/>
    <col min="2054" max="2054" width="11.28515625" style="6" customWidth="1"/>
    <col min="2055" max="2055" width="13.7109375" style="6" customWidth="1"/>
    <col min="2056" max="2056" width="11.28515625" style="6" bestFit="1" customWidth="1"/>
    <col min="2057" max="2304" width="9.140625" style="6"/>
    <col min="2305" max="2305" width="5.140625" style="6" customWidth="1"/>
    <col min="2306" max="2306" width="40.140625" style="6" customWidth="1"/>
    <col min="2307" max="2307" width="13.5703125" style="6" customWidth="1"/>
    <col min="2308" max="2308" width="6.5703125" style="6" customWidth="1"/>
    <col min="2309" max="2309" width="7.28515625" style="6" customWidth="1"/>
    <col min="2310" max="2310" width="11.28515625" style="6" customWidth="1"/>
    <col min="2311" max="2311" width="13.7109375" style="6" customWidth="1"/>
    <col min="2312" max="2312" width="11.28515625" style="6" bestFit="1" customWidth="1"/>
    <col min="2313" max="2560" width="9.140625" style="6"/>
    <col min="2561" max="2561" width="5.140625" style="6" customWidth="1"/>
    <col min="2562" max="2562" width="40.140625" style="6" customWidth="1"/>
    <col min="2563" max="2563" width="13.5703125" style="6" customWidth="1"/>
    <col min="2564" max="2564" width="6.5703125" style="6" customWidth="1"/>
    <col min="2565" max="2565" width="7.28515625" style="6" customWidth="1"/>
    <col min="2566" max="2566" width="11.28515625" style="6" customWidth="1"/>
    <col min="2567" max="2567" width="13.7109375" style="6" customWidth="1"/>
    <col min="2568" max="2568" width="11.28515625" style="6" bestFit="1" customWidth="1"/>
    <col min="2569" max="2816" width="9.140625" style="6"/>
    <col min="2817" max="2817" width="5.140625" style="6" customWidth="1"/>
    <col min="2818" max="2818" width="40.140625" style="6" customWidth="1"/>
    <col min="2819" max="2819" width="13.5703125" style="6" customWidth="1"/>
    <col min="2820" max="2820" width="6.5703125" style="6" customWidth="1"/>
    <col min="2821" max="2821" width="7.28515625" style="6" customWidth="1"/>
    <col min="2822" max="2822" width="11.28515625" style="6" customWidth="1"/>
    <col min="2823" max="2823" width="13.7109375" style="6" customWidth="1"/>
    <col min="2824" max="2824" width="11.28515625" style="6" bestFit="1" customWidth="1"/>
    <col min="2825" max="3072" width="9.140625" style="6"/>
    <col min="3073" max="3073" width="5.140625" style="6" customWidth="1"/>
    <col min="3074" max="3074" width="40.140625" style="6" customWidth="1"/>
    <col min="3075" max="3075" width="13.5703125" style="6" customWidth="1"/>
    <col min="3076" max="3076" width="6.5703125" style="6" customWidth="1"/>
    <col min="3077" max="3077" width="7.28515625" style="6" customWidth="1"/>
    <col min="3078" max="3078" width="11.28515625" style="6" customWidth="1"/>
    <col min="3079" max="3079" width="13.7109375" style="6" customWidth="1"/>
    <col min="3080" max="3080" width="11.28515625" style="6" bestFit="1" customWidth="1"/>
    <col min="3081" max="3328" width="9.140625" style="6"/>
    <col min="3329" max="3329" width="5.140625" style="6" customWidth="1"/>
    <col min="3330" max="3330" width="40.140625" style="6" customWidth="1"/>
    <col min="3331" max="3331" width="13.5703125" style="6" customWidth="1"/>
    <col min="3332" max="3332" width="6.5703125" style="6" customWidth="1"/>
    <col min="3333" max="3333" width="7.28515625" style="6" customWidth="1"/>
    <col min="3334" max="3334" width="11.28515625" style="6" customWidth="1"/>
    <col min="3335" max="3335" width="13.7109375" style="6" customWidth="1"/>
    <col min="3336" max="3336" width="11.28515625" style="6" bestFit="1" customWidth="1"/>
    <col min="3337" max="3584" width="9.140625" style="6"/>
    <col min="3585" max="3585" width="5.140625" style="6" customWidth="1"/>
    <col min="3586" max="3586" width="40.140625" style="6" customWidth="1"/>
    <col min="3587" max="3587" width="13.5703125" style="6" customWidth="1"/>
    <col min="3588" max="3588" width="6.5703125" style="6" customWidth="1"/>
    <col min="3589" max="3589" width="7.28515625" style="6" customWidth="1"/>
    <col min="3590" max="3590" width="11.28515625" style="6" customWidth="1"/>
    <col min="3591" max="3591" width="13.7109375" style="6" customWidth="1"/>
    <col min="3592" max="3592" width="11.28515625" style="6" bestFit="1" customWidth="1"/>
    <col min="3593" max="3840" width="9.140625" style="6"/>
    <col min="3841" max="3841" width="5.140625" style="6" customWidth="1"/>
    <col min="3842" max="3842" width="40.140625" style="6" customWidth="1"/>
    <col min="3843" max="3843" width="13.5703125" style="6" customWidth="1"/>
    <col min="3844" max="3844" width="6.5703125" style="6" customWidth="1"/>
    <col min="3845" max="3845" width="7.28515625" style="6" customWidth="1"/>
    <col min="3846" max="3846" width="11.28515625" style="6" customWidth="1"/>
    <col min="3847" max="3847" width="13.7109375" style="6" customWidth="1"/>
    <col min="3848" max="3848" width="11.28515625" style="6" bestFit="1" customWidth="1"/>
    <col min="3849" max="4096" width="9.140625" style="6"/>
    <col min="4097" max="4097" width="5.140625" style="6" customWidth="1"/>
    <col min="4098" max="4098" width="40.140625" style="6" customWidth="1"/>
    <col min="4099" max="4099" width="13.5703125" style="6" customWidth="1"/>
    <col min="4100" max="4100" width="6.5703125" style="6" customWidth="1"/>
    <col min="4101" max="4101" width="7.28515625" style="6" customWidth="1"/>
    <col min="4102" max="4102" width="11.28515625" style="6" customWidth="1"/>
    <col min="4103" max="4103" width="13.7109375" style="6" customWidth="1"/>
    <col min="4104" max="4104" width="11.28515625" style="6" bestFit="1" customWidth="1"/>
    <col min="4105" max="4352" width="9.140625" style="6"/>
    <col min="4353" max="4353" width="5.140625" style="6" customWidth="1"/>
    <col min="4354" max="4354" width="40.140625" style="6" customWidth="1"/>
    <col min="4355" max="4355" width="13.5703125" style="6" customWidth="1"/>
    <col min="4356" max="4356" width="6.5703125" style="6" customWidth="1"/>
    <col min="4357" max="4357" width="7.28515625" style="6" customWidth="1"/>
    <col min="4358" max="4358" width="11.28515625" style="6" customWidth="1"/>
    <col min="4359" max="4359" width="13.7109375" style="6" customWidth="1"/>
    <col min="4360" max="4360" width="11.28515625" style="6" bestFit="1" customWidth="1"/>
    <col min="4361" max="4608" width="9.140625" style="6"/>
    <col min="4609" max="4609" width="5.140625" style="6" customWidth="1"/>
    <col min="4610" max="4610" width="40.140625" style="6" customWidth="1"/>
    <col min="4611" max="4611" width="13.5703125" style="6" customWidth="1"/>
    <col min="4612" max="4612" width="6.5703125" style="6" customWidth="1"/>
    <col min="4613" max="4613" width="7.28515625" style="6" customWidth="1"/>
    <col min="4614" max="4614" width="11.28515625" style="6" customWidth="1"/>
    <col min="4615" max="4615" width="13.7109375" style="6" customWidth="1"/>
    <col min="4616" max="4616" width="11.28515625" style="6" bestFit="1" customWidth="1"/>
    <col min="4617" max="4864" width="9.140625" style="6"/>
    <col min="4865" max="4865" width="5.140625" style="6" customWidth="1"/>
    <col min="4866" max="4866" width="40.140625" style="6" customWidth="1"/>
    <col min="4867" max="4867" width="13.5703125" style="6" customWidth="1"/>
    <col min="4868" max="4868" width="6.5703125" style="6" customWidth="1"/>
    <col min="4869" max="4869" width="7.28515625" style="6" customWidth="1"/>
    <col min="4870" max="4870" width="11.28515625" style="6" customWidth="1"/>
    <col min="4871" max="4871" width="13.7109375" style="6" customWidth="1"/>
    <col min="4872" max="4872" width="11.28515625" style="6" bestFit="1" customWidth="1"/>
    <col min="4873" max="5120" width="9.140625" style="6"/>
    <col min="5121" max="5121" width="5.140625" style="6" customWidth="1"/>
    <col min="5122" max="5122" width="40.140625" style="6" customWidth="1"/>
    <col min="5123" max="5123" width="13.5703125" style="6" customWidth="1"/>
    <col min="5124" max="5124" width="6.5703125" style="6" customWidth="1"/>
    <col min="5125" max="5125" width="7.28515625" style="6" customWidth="1"/>
    <col min="5126" max="5126" width="11.28515625" style="6" customWidth="1"/>
    <col min="5127" max="5127" width="13.7109375" style="6" customWidth="1"/>
    <col min="5128" max="5128" width="11.28515625" style="6" bestFit="1" customWidth="1"/>
    <col min="5129" max="5376" width="9.140625" style="6"/>
    <col min="5377" max="5377" width="5.140625" style="6" customWidth="1"/>
    <col min="5378" max="5378" width="40.140625" style="6" customWidth="1"/>
    <col min="5379" max="5379" width="13.5703125" style="6" customWidth="1"/>
    <col min="5380" max="5380" width="6.5703125" style="6" customWidth="1"/>
    <col min="5381" max="5381" width="7.28515625" style="6" customWidth="1"/>
    <col min="5382" max="5382" width="11.28515625" style="6" customWidth="1"/>
    <col min="5383" max="5383" width="13.7109375" style="6" customWidth="1"/>
    <col min="5384" max="5384" width="11.28515625" style="6" bestFit="1" customWidth="1"/>
    <col min="5385" max="5632" width="9.140625" style="6"/>
    <col min="5633" max="5633" width="5.140625" style="6" customWidth="1"/>
    <col min="5634" max="5634" width="40.140625" style="6" customWidth="1"/>
    <col min="5635" max="5635" width="13.5703125" style="6" customWidth="1"/>
    <col min="5636" max="5636" width="6.5703125" style="6" customWidth="1"/>
    <col min="5637" max="5637" width="7.28515625" style="6" customWidth="1"/>
    <col min="5638" max="5638" width="11.28515625" style="6" customWidth="1"/>
    <col min="5639" max="5639" width="13.7109375" style="6" customWidth="1"/>
    <col min="5640" max="5640" width="11.28515625" style="6" bestFit="1" customWidth="1"/>
    <col min="5641" max="5888" width="9.140625" style="6"/>
    <col min="5889" max="5889" width="5.140625" style="6" customWidth="1"/>
    <col min="5890" max="5890" width="40.140625" style="6" customWidth="1"/>
    <col min="5891" max="5891" width="13.5703125" style="6" customWidth="1"/>
    <col min="5892" max="5892" width="6.5703125" style="6" customWidth="1"/>
    <col min="5893" max="5893" width="7.28515625" style="6" customWidth="1"/>
    <col min="5894" max="5894" width="11.28515625" style="6" customWidth="1"/>
    <col min="5895" max="5895" width="13.7109375" style="6" customWidth="1"/>
    <col min="5896" max="5896" width="11.28515625" style="6" bestFit="1" customWidth="1"/>
    <col min="5897" max="6144" width="9.140625" style="6"/>
    <col min="6145" max="6145" width="5.140625" style="6" customWidth="1"/>
    <col min="6146" max="6146" width="40.140625" style="6" customWidth="1"/>
    <col min="6147" max="6147" width="13.5703125" style="6" customWidth="1"/>
    <col min="6148" max="6148" width="6.5703125" style="6" customWidth="1"/>
    <col min="6149" max="6149" width="7.28515625" style="6" customWidth="1"/>
    <col min="6150" max="6150" width="11.28515625" style="6" customWidth="1"/>
    <col min="6151" max="6151" width="13.7109375" style="6" customWidth="1"/>
    <col min="6152" max="6152" width="11.28515625" style="6" bestFit="1" customWidth="1"/>
    <col min="6153" max="6400" width="9.140625" style="6"/>
    <col min="6401" max="6401" width="5.140625" style="6" customWidth="1"/>
    <col min="6402" max="6402" width="40.140625" style="6" customWidth="1"/>
    <col min="6403" max="6403" width="13.5703125" style="6" customWidth="1"/>
    <col min="6404" max="6404" width="6.5703125" style="6" customWidth="1"/>
    <col min="6405" max="6405" width="7.28515625" style="6" customWidth="1"/>
    <col min="6406" max="6406" width="11.28515625" style="6" customWidth="1"/>
    <col min="6407" max="6407" width="13.7109375" style="6" customWidth="1"/>
    <col min="6408" max="6408" width="11.28515625" style="6" bestFit="1" customWidth="1"/>
    <col min="6409" max="6656" width="9.140625" style="6"/>
    <col min="6657" max="6657" width="5.140625" style="6" customWidth="1"/>
    <col min="6658" max="6658" width="40.140625" style="6" customWidth="1"/>
    <col min="6659" max="6659" width="13.5703125" style="6" customWidth="1"/>
    <col min="6660" max="6660" width="6.5703125" style="6" customWidth="1"/>
    <col min="6661" max="6661" width="7.28515625" style="6" customWidth="1"/>
    <col min="6662" max="6662" width="11.28515625" style="6" customWidth="1"/>
    <col min="6663" max="6663" width="13.7109375" style="6" customWidth="1"/>
    <col min="6664" max="6664" width="11.28515625" style="6" bestFit="1" customWidth="1"/>
    <col min="6665" max="6912" width="9.140625" style="6"/>
    <col min="6913" max="6913" width="5.140625" style="6" customWidth="1"/>
    <col min="6914" max="6914" width="40.140625" style="6" customWidth="1"/>
    <col min="6915" max="6915" width="13.5703125" style="6" customWidth="1"/>
    <col min="6916" max="6916" width="6.5703125" style="6" customWidth="1"/>
    <col min="6917" max="6917" width="7.28515625" style="6" customWidth="1"/>
    <col min="6918" max="6918" width="11.28515625" style="6" customWidth="1"/>
    <col min="6919" max="6919" width="13.7109375" style="6" customWidth="1"/>
    <col min="6920" max="6920" width="11.28515625" style="6" bestFit="1" customWidth="1"/>
    <col min="6921" max="7168" width="9.140625" style="6"/>
    <col min="7169" max="7169" width="5.140625" style="6" customWidth="1"/>
    <col min="7170" max="7170" width="40.140625" style="6" customWidth="1"/>
    <col min="7171" max="7171" width="13.5703125" style="6" customWidth="1"/>
    <col min="7172" max="7172" width="6.5703125" style="6" customWidth="1"/>
    <col min="7173" max="7173" width="7.28515625" style="6" customWidth="1"/>
    <col min="7174" max="7174" width="11.28515625" style="6" customWidth="1"/>
    <col min="7175" max="7175" width="13.7109375" style="6" customWidth="1"/>
    <col min="7176" max="7176" width="11.28515625" style="6" bestFit="1" customWidth="1"/>
    <col min="7177" max="7424" width="9.140625" style="6"/>
    <col min="7425" max="7425" width="5.140625" style="6" customWidth="1"/>
    <col min="7426" max="7426" width="40.140625" style="6" customWidth="1"/>
    <col min="7427" max="7427" width="13.5703125" style="6" customWidth="1"/>
    <col min="7428" max="7428" width="6.5703125" style="6" customWidth="1"/>
    <col min="7429" max="7429" width="7.28515625" style="6" customWidth="1"/>
    <col min="7430" max="7430" width="11.28515625" style="6" customWidth="1"/>
    <col min="7431" max="7431" width="13.7109375" style="6" customWidth="1"/>
    <col min="7432" max="7432" width="11.28515625" style="6" bestFit="1" customWidth="1"/>
    <col min="7433" max="7680" width="9.140625" style="6"/>
    <col min="7681" max="7681" width="5.140625" style="6" customWidth="1"/>
    <col min="7682" max="7682" width="40.140625" style="6" customWidth="1"/>
    <col min="7683" max="7683" width="13.5703125" style="6" customWidth="1"/>
    <col min="7684" max="7684" width="6.5703125" style="6" customWidth="1"/>
    <col min="7685" max="7685" width="7.28515625" style="6" customWidth="1"/>
    <col min="7686" max="7686" width="11.28515625" style="6" customWidth="1"/>
    <col min="7687" max="7687" width="13.7109375" style="6" customWidth="1"/>
    <col min="7688" max="7688" width="11.28515625" style="6" bestFit="1" customWidth="1"/>
    <col min="7689" max="7936" width="9.140625" style="6"/>
    <col min="7937" max="7937" width="5.140625" style="6" customWidth="1"/>
    <col min="7938" max="7938" width="40.140625" style="6" customWidth="1"/>
    <col min="7939" max="7939" width="13.5703125" style="6" customWidth="1"/>
    <col min="7940" max="7940" width="6.5703125" style="6" customWidth="1"/>
    <col min="7941" max="7941" width="7.28515625" style="6" customWidth="1"/>
    <col min="7942" max="7942" width="11.28515625" style="6" customWidth="1"/>
    <col min="7943" max="7943" width="13.7109375" style="6" customWidth="1"/>
    <col min="7944" max="7944" width="11.28515625" style="6" bestFit="1" customWidth="1"/>
    <col min="7945" max="8192" width="9.140625" style="6"/>
    <col min="8193" max="8193" width="5.140625" style="6" customWidth="1"/>
    <col min="8194" max="8194" width="40.140625" style="6" customWidth="1"/>
    <col min="8195" max="8195" width="13.5703125" style="6" customWidth="1"/>
    <col min="8196" max="8196" width="6.5703125" style="6" customWidth="1"/>
    <col min="8197" max="8197" width="7.28515625" style="6" customWidth="1"/>
    <col min="8198" max="8198" width="11.28515625" style="6" customWidth="1"/>
    <col min="8199" max="8199" width="13.7109375" style="6" customWidth="1"/>
    <col min="8200" max="8200" width="11.28515625" style="6" bestFit="1" customWidth="1"/>
    <col min="8201" max="8448" width="9.140625" style="6"/>
    <col min="8449" max="8449" width="5.140625" style="6" customWidth="1"/>
    <col min="8450" max="8450" width="40.140625" style="6" customWidth="1"/>
    <col min="8451" max="8451" width="13.5703125" style="6" customWidth="1"/>
    <col min="8452" max="8452" width="6.5703125" style="6" customWidth="1"/>
    <col min="8453" max="8453" width="7.28515625" style="6" customWidth="1"/>
    <col min="8454" max="8454" width="11.28515625" style="6" customWidth="1"/>
    <col min="8455" max="8455" width="13.7109375" style="6" customWidth="1"/>
    <col min="8456" max="8456" width="11.28515625" style="6" bestFit="1" customWidth="1"/>
    <col min="8457" max="8704" width="9.140625" style="6"/>
    <col min="8705" max="8705" width="5.140625" style="6" customWidth="1"/>
    <col min="8706" max="8706" width="40.140625" style="6" customWidth="1"/>
    <col min="8707" max="8707" width="13.5703125" style="6" customWidth="1"/>
    <col min="8708" max="8708" width="6.5703125" style="6" customWidth="1"/>
    <col min="8709" max="8709" width="7.28515625" style="6" customWidth="1"/>
    <col min="8710" max="8710" width="11.28515625" style="6" customWidth="1"/>
    <col min="8711" max="8711" width="13.7109375" style="6" customWidth="1"/>
    <col min="8712" max="8712" width="11.28515625" style="6" bestFit="1" customWidth="1"/>
    <col min="8713" max="8960" width="9.140625" style="6"/>
    <col min="8961" max="8961" width="5.140625" style="6" customWidth="1"/>
    <col min="8962" max="8962" width="40.140625" style="6" customWidth="1"/>
    <col min="8963" max="8963" width="13.5703125" style="6" customWidth="1"/>
    <col min="8964" max="8964" width="6.5703125" style="6" customWidth="1"/>
    <col min="8965" max="8965" width="7.28515625" style="6" customWidth="1"/>
    <col min="8966" max="8966" width="11.28515625" style="6" customWidth="1"/>
    <col min="8967" max="8967" width="13.7109375" style="6" customWidth="1"/>
    <col min="8968" max="8968" width="11.28515625" style="6" bestFit="1" customWidth="1"/>
    <col min="8969" max="9216" width="9.140625" style="6"/>
    <col min="9217" max="9217" width="5.140625" style="6" customWidth="1"/>
    <col min="9218" max="9218" width="40.140625" style="6" customWidth="1"/>
    <col min="9219" max="9219" width="13.5703125" style="6" customWidth="1"/>
    <col min="9220" max="9220" width="6.5703125" style="6" customWidth="1"/>
    <col min="9221" max="9221" width="7.28515625" style="6" customWidth="1"/>
    <col min="9222" max="9222" width="11.28515625" style="6" customWidth="1"/>
    <col min="9223" max="9223" width="13.7109375" style="6" customWidth="1"/>
    <col min="9224" max="9224" width="11.28515625" style="6" bestFit="1" customWidth="1"/>
    <col min="9225" max="9472" width="9.140625" style="6"/>
    <col min="9473" max="9473" width="5.140625" style="6" customWidth="1"/>
    <col min="9474" max="9474" width="40.140625" style="6" customWidth="1"/>
    <col min="9475" max="9475" width="13.5703125" style="6" customWidth="1"/>
    <col min="9476" max="9476" width="6.5703125" style="6" customWidth="1"/>
    <col min="9477" max="9477" width="7.28515625" style="6" customWidth="1"/>
    <col min="9478" max="9478" width="11.28515625" style="6" customWidth="1"/>
    <col min="9479" max="9479" width="13.7109375" style="6" customWidth="1"/>
    <col min="9480" max="9480" width="11.28515625" style="6" bestFit="1" customWidth="1"/>
    <col min="9481" max="9728" width="9.140625" style="6"/>
    <col min="9729" max="9729" width="5.140625" style="6" customWidth="1"/>
    <col min="9730" max="9730" width="40.140625" style="6" customWidth="1"/>
    <col min="9731" max="9731" width="13.5703125" style="6" customWidth="1"/>
    <col min="9732" max="9732" width="6.5703125" style="6" customWidth="1"/>
    <col min="9733" max="9733" width="7.28515625" style="6" customWidth="1"/>
    <col min="9734" max="9734" width="11.28515625" style="6" customWidth="1"/>
    <col min="9735" max="9735" width="13.7109375" style="6" customWidth="1"/>
    <col min="9736" max="9736" width="11.28515625" style="6" bestFit="1" customWidth="1"/>
    <col min="9737" max="9984" width="9.140625" style="6"/>
    <col min="9985" max="9985" width="5.140625" style="6" customWidth="1"/>
    <col min="9986" max="9986" width="40.140625" style="6" customWidth="1"/>
    <col min="9987" max="9987" width="13.5703125" style="6" customWidth="1"/>
    <col min="9988" max="9988" width="6.5703125" style="6" customWidth="1"/>
    <col min="9989" max="9989" width="7.28515625" style="6" customWidth="1"/>
    <col min="9990" max="9990" width="11.28515625" style="6" customWidth="1"/>
    <col min="9991" max="9991" width="13.7109375" style="6" customWidth="1"/>
    <col min="9992" max="9992" width="11.28515625" style="6" bestFit="1" customWidth="1"/>
    <col min="9993" max="10240" width="9.140625" style="6"/>
    <col min="10241" max="10241" width="5.140625" style="6" customWidth="1"/>
    <col min="10242" max="10242" width="40.140625" style="6" customWidth="1"/>
    <col min="10243" max="10243" width="13.5703125" style="6" customWidth="1"/>
    <col min="10244" max="10244" width="6.5703125" style="6" customWidth="1"/>
    <col min="10245" max="10245" width="7.28515625" style="6" customWidth="1"/>
    <col min="10246" max="10246" width="11.28515625" style="6" customWidth="1"/>
    <col min="10247" max="10247" width="13.7109375" style="6" customWidth="1"/>
    <col min="10248" max="10248" width="11.28515625" style="6" bestFit="1" customWidth="1"/>
    <col min="10249" max="10496" width="9.140625" style="6"/>
    <col min="10497" max="10497" width="5.140625" style="6" customWidth="1"/>
    <col min="10498" max="10498" width="40.140625" style="6" customWidth="1"/>
    <col min="10499" max="10499" width="13.5703125" style="6" customWidth="1"/>
    <col min="10500" max="10500" width="6.5703125" style="6" customWidth="1"/>
    <col min="10501" max="10501" width="7.28515625" style="6" customWidth="1"/>
    <col min="10502" max="10502" width="11.28515625" style="6" customWidth="1"/>
    <col min="10503" max="10503" width="13.7109375" style="6" customWidth="1"/>
    <col min="10504" max="10504" width="11.28515625" style="6" bestFit="1" customWidth="1"/>
    <col min="10505" max="10752" width="9.140625" style="6"/>
    <col min="10753" max="10753" width="5.140625" style="6" customWidth="1"/>
    <col min="10754" max="10754" width="40.140625" style="6" customWidth="1"/>
    <col min="10755" max="10755" width="13.5703125" style="6" customWidth="1"/>
    <col min="10756" max="10756" width="6.5703125" style="6" customWidth="1"/>
    <col min="10757" max="10757" width="7.28515625" style="6" customWidth="1"/>
    <col min="10758" max="10758" width="11.28515625" style="6" customWidth="1"/>
    <col min="10759" max="10759" width="13.7109375" style="6" customWidth="1"/>
    <col min="10760" max="10760" width="11.28515625" style="6" bestFit="1" customWidth="1"/>
    <col min="10761" max="11008" width="9.140625" style="6"/>
    <col min="11009" max="11009" width="5.140625" style="6" customWidth="1"/>
    <col min="11010" max="11010" width="40.140625" style="6" customWidth="1"/>
    <col min="11011" max="11011" width="13.5703125" style="6" customWidth="1"/>
    <col min="11012" max="11012" width="6.5703125" style="6" customWidth="1"/>
    <col min="11013" max="11013" width="7.28515625" style="6" customWidth="1"/>
    <col min="11014" max="11014" width="11.28515625" style="6" customWidth="1"/>
    <col min="11015" max="11015" width="13.7109375" style="6" customWidth="1"/>
    <col min="11016" max="11016" width="11.28515625" style="6" bestFit="1" customWidth="1"/>
    <col min="11017" max="11264" width="9.140625" style="6"/>
    <col min="11265" max="11265" width="5.140625" style="6" customWidth="1"/>
    <col min="11266" max="11266" width="40.140625" style="6" customWidth="1"/>
    <col min="11267" max="11267" width="13.5703125" style="6" customWidth="1"/>
    <col min="11268" max="11268" width="6.5703125" style="6" customWidth="1"/>
    <col min="11269" max="11269" width="7.28515625" style="6" customWidth="1"/>
    <col min="11270" max="11270" width="11.28515625" style="6" customWidth="1"/>
    <col min="11271" max="11271" width="13.7109375" style="6" customWidth="1"/>
    <col min="11272" max="11272" width="11.28515625" style="6" bestFit="1" customWidth="1"/>
    <col min="11273" max="11520" width="9.140625" style="6"/>
    <col min="11521" max="11521" width="5.140625" style="6" customWidth="1"/>
    <col min="11522" max="11522" width="40.140625" style="6" customWidth="1"/>
    <col min="11523" max="11523" width="13.5703125" style="6" customWidth="1"/>
    <col min="11524" max="11524" width="6.5703125" style="6" customWidth="1"/>
    <col min="11525" max="11525" width="7.28515625" style="6" customWidth="1"/>
    <col min="11526" max="11526" width="11.28515625" style="6" customWidth="1"/>
    <col min="11527" max="11527" width="13.7109375" style="6" customWidth="1"/>
    <col min="11528" max="11528" width="11.28515625" style="6" bestFit="1" customWidth="1"/>
    <col min="11529" max="11776" width="9.140625" style="6"/>
    <col min="11777" max="11777" width="5.140625" style="6" customWidth="1"/>
    <col min="11778" max="11778" width="40.140625" style="6" customWidth="1"/>
    <col min="11779" max="11779" width="13.5703125" style="6" customWidth="1"/>
    <col min="11780" max="11780" width="6.5703125" style="6" customWidth="1"/>
    <col min="11781" max="11781" width="7.28515625" style="6" customWidth="1"/>
    <col min="11782" max="11782" width="11.28515625" style="6" customWidth="1"/>
    <col min="11783" max="11783" width="13.7109375" style="6" customWidth="1"/>
    <col min="11784" max="11784" width="11.28515625" style="6" bestFit="1" customWidth="1"/>
    <col min="11785" max="12032" width="9.140625" style="6"/>
    <col min="12033" max="12033" width="5.140625" style="6" customWidth="1"/>
    <col min="12034" max="12034" width="40.140625" style="6" customWidth="1"/>
    <col min="12035" max="12035" width="13.5703125" style="6" customWidth="1"/>
    <col min="12036" max="12036" width="6.5703125" style="6" customWidth="1"/>
    <col min="12037" max="12037" width="7.28515625" style="6" customWidth="1"/>
    <col min="12038" max="12038" width="11.28515625" style="6" customWidth="1"/>
    <col min="12039" max="12039" width="13.7109375" style="6" customWidth="1"/>
    <col min="12040" max="12040" width="11.28515625" style="6" bestFit="1" customWidth="1"/>
    <col min="12041" max="12288" width="9.140625" style="6"/>
    <col min="12289" max="12289" width="5.140625" style="6" customWidth="1"/>
    <col min="12290" max="12290" width="40.140625" style="6" customWidth="1"/>
    <col min="12291" max="12291" width="13.5703125" style="6" customWidth="1"/>
    <col min="12292" max="12292" width="6.5703125" style="6" customWidth="1"/>
    <col min="12293" max="12293" width="7.28515625" style="6" customWidth="1"/>
    <col min="12294" max="12294" width="11.28515625" style="6" customWidth="1"/>
    <col min="12295" max="12295" width="13.7109375" style="6" customWidth="1"/>
    <col min="12296" max="12296" width="11.28515625" style="6" bestFit="1" customWidth="1"/>
    <col min="12297" max="12544" width="9.140625" style="6"/>
    <col min="12545" max="12545" width="5.140625" style="6" customWidth="1"/>
    <col min="12546" max="12546" width="40.140625" style="6" customWidth="1"/>
    <col min="12547" max="12547" width="13.5703125" style="6" customWidth="1"/>
    <col min="12548" max="12548" width="6.5703125" style="6" customWidth="1"/>
    <col min="12549" max="12549" width="7.28515625" style="6" customWidth="1"/>
    <col min="12550" max="12550" width="11.28515625" style="6" customWidth="1"/>
    <col min="12551" max="12551" width="13.7109375" style="6" customWidth="1"/>
    <col min="12552" max="12552" width="11.28515625" style="6" bestFit="1" customWidth="1"/>
    <col min="12553" max="12800" width="9.140625" style="6"/>
    <col min="12801" max="12801" width="5.140625" style="6" customWidth="1"/>
    <col min="12802" max="12802" width="40.140625" style="6" customWidth="1"/>
    <col min="12803" max="12803" width="13.5703125" style="6" customWidth="1"/>
    <col min="12804" max="12804" width="6.5703125" style="6" customWidth="1"/>
    <col min="12805" max="12805" width="7.28515625" style="6" customWidth="1"/>
    <col min="12806" max="12806" width="11.28515625" style="6" customWidth="1"/>
    <col min="12807" max="12807" width="13.7109375" style="6" customWidth="1"/>
    <col min="12808" max="12808" width="11.28515625" style="6" bestFit="1" customWidth="1"/>
    <col min="12809" max="13056" width="9.140625" style="6"/>
    <col min="13057" max="13057" width="5.140625" style="6" customWidth="1"/>
    <col min="13058" max="13058" width="40.140625" style="6" customWidth="1"/>
    <col min="13059" max="13059" width="13.5703125" style="6" customWidth="1"/>
    <col min="13060" max="13060" width="6.5703125" style="6" customWidth="1"/>
    <col min="13061" max="13061" width="7.28515625" style="6" customWidth="1"/>
    <col min="13062" max="13062" width="11.28515625" style="6" customWidth="1"/>
    <col min="13063" max="13063" width="13.7109375" style="6" customWidth="1"/>
    <col min="13064" max="13064" width="11.28515625" style="6" bestFit="1" customWidth="1"/>
    <col min="13065" max="13312" width="9.140625" style="6"/>
    <col min="13313" max="13313" width="5.140625" style="6" customWidth="1"/>
    <col min="13314" max="13314" width="40.140625" style="6" customWidth="1"/>
    <col min="13315" max="13315" width="13.5703125" style="6" customWidth="1"/>
    <col min="13316" max="13316" width="6.5703125" style="6" customWidth="1"/>
    <col min="13317" max="13317" width="7.28515625" style="6" customWidth="1"/>
    <col min="13318" max="13318" width="11.28515625" style="6" customWidth="1"/>
    <col min="13319" max="13319" width="13.7109375" style="6" customWidth="1"/>
    <col min="13320" max="13320" width="11.28515625" style="6" bestFit="1" customWidth="1"/>
    <col min="13321" max="13568" width="9.140625" style="6"/>
    <col min="13569" max="13569" width="5.140625" style="6" customWidth="1"/>
    <col min="13570" max="13570" width="40.140625" style="6" customWidth="1"/>
    <col min="13571" max="13571" width="13.5703125" style="6" customWidth="1"/>
    <col min="13572" max="13572" width="6.5703125" style="6" customWidth="1"/>
    <col min="13573" max="13573" width="7.28515625" style="6" customWidth="1"/>
    <col min="13574" max="13574" width="11.28515625" style="6" customWidth="1"/>
    <col min="13575" max="13575" width="13.7109375" style="6" customWidth="1"/>
    <col min="13576" max="13576" width="11.28515625" style="6" bestFit="1" customWidth="1"/>
    <col min="13577" max="13824" width="9.140625" style="6"/>
    <col min="13825" max="13825" width="5.140625" style="6" customWidth="1"/>
    <col min="13826" max="13826" width="40.140625" style="6" customWidth="1"/>
    <col min="13827" max="13827" width="13.5703125" style="6" customWidth="1"/>
    <col min="13828" max="13828" width="6.5703125" style="6" customWidth="1"/>
    <col min="13829" max="13829" width="7.28515625" style="6" customWidth="1"/>
    <col min="13830" max="13830" width="11.28515625" style="6" customWidth="1"/>
    <col min="13831" max="13831" width="13.7109375" style="6" customWidth="1"/>
    <col min="13832" max="13832" width="11.28515625" style="6" bestFit="1" customWidth="1"/>
    <col min="13833" max="14080" width="9.140625" style="6"/>
    <col min="14081" max="14081" width="5.140625" style="6" customWidth="1"/>
    <col min="14082" max="14082" width="40.140625" style="6" customWidth="1"/>
    <col min="14083" max="14083" width="13.5703125" style="6" customWidth="1"/>
    <col min="14084" max="14084" width="6.5703125" style="6" customWidth="1"/>
    <col min="14085" max="14085" width="7.28515625" style="6" customWidth="1"/>
    <col min="14086" max="14086" width="11.28515625" style="6" customWidth="1"/>
    <col min="14087" max="14087" width="13.7109375" style="6" customWidth="1"/>
    <col min="14088" max="14088" width="11.28515625" style="6" bestFit="1" customWidth="1"/>
    <col min="14089" max="14336" width="9.140625" style="6"/>
    <col min="14337" max="14337" width="5.140625" style="6" customWidth="1"/>
    <col min="14338" max="14338" width="40.140625" style="6" customWidth="1"/>
    <col min="14339" max="14339" width="13.5703125" style="6" customWidth="1"/>
    <col min="14340" max="14340" width="6.5703125" style="6" customWidth="1"/>
    <col min="14341" max="14341" width="7.28515625" style="6" customWidth="1"/>
    <col min="14342" max="14342" width="11.28515625" style="6" customWidth="1"/>
    <col min="14343" max="14343" width="13.7109375" style="6" customWidth="1"/>
    <col min="14344" max="14344" width="11.28515625" style="6" bestFit="1" customWidth="1"/>
    <col min="14345" max="14592" width="9.140625" style="6"/>
    <col min="14593" max="14593" width="5.140625" style="6" customWidth="1"/>
    <col min="14594" max="14594" width="40.140625" style="6" customWidth="1"/>
    <col min="14595" max="14595" width="13.5703125" style="6" customWidth="1"/>
    <col min="14596" max="14596" width="6.5703125" style="6" customWidth="1"/>
    <col min="14597" max="14597" width="7.28515625" style="6" customWidth="1"/>
    <col min="14598" max="14598" width="11.28515625" style="6" customWidth="1"/>
    <col min="14599" max="14599" width="13.7109375" style="6" customWidth="1"/>
    <col min="14600" max="14600" width="11.28515625" style="6" bestFit="1" customWidth="1"/>
    <col min="14601" max="14848" width="9.140625" style="6"/>
    <col min="14849" max="14849" width="5.140625" style="6" customWidth="1"/>
    <col min="14850" max="14850" width="40.140625" style="6" customWidth="1"/>
    <col min="14851" max="14851" width="13.5703125" style="6" customWidth="1"/>
    <col min="14852" max="14852" width="6.5703125" style="6" customWidth="1"/>
    <col min="14853" max="14853" width="7.28515625" style="6" customWidth="1"/>
    <col min="14854" max="14854" width="11.28515625" style="6" customWidth="1"/>
    <col min="14855" max="14855" width="13.7109375" style="6" customWidth="1"/>
    <col min="14856" max="14856" width="11.28515625" style="6" bestFit="1" customWidth="1"/>
    <col min="14857" max="15104" width="9.140625" style="6"/>
    <col min="15105" max="15105" width="5.140625" style="6" customWidth="1"/>
    <col min="15106" max="15106" width="40.140625" style="6" customWidth="1"/>
    <col min="15107" max="15107" width="13.5703125" style="6" customWidth="1"/>
    <col min="15108" max="15108" width="6.5703125" style="6" customWidth="1"/>
    <col min="15109" max="15109" width="7.28515625" style="6" customWidth="1"/>
    <col min="15110" max="15110" width="11.28515625" style="6" customWidth="1"/>
    <col min="15111" max="15111" width="13.7109375" style="6" customWidth="1"/>
    <col min="15112" max="15112" width="11.28515625" style="6" bestFit="1" customWidth="1"/>
    <col min="15113" max="15360" width="9.140625" style="6"/>
    <col min="15361" max="15361" width="5.140625" style="6" customWidth="1"/>
    <col min="15362" max="15362" width="40.140625" style="6" customWidth="1"/>
    <col min="15363" max="15363" width="13.5703125" style="6" customWidth="1"/>
    <col min="15364" max="15364" width="6.5703125" style="6" customWidth="1"/>
    <col min="15365" max="15365" width="7.28515625" style="6" customWidth="1"/>
    <col min="15366" max="15366" width="11.28515625" style="6" customWidth="1"/>
    <col min="15367" max="15367" width="13.7109375" style="6" customWidth="1"/>
    <col min="15368" max="15368" width="11.28515625" style="6" bestFit="1" customWidth="1"/>
    <col min="15369" max="15616" width="9.140625" style="6"/>
    <col min="15617" max="15617" width="5.140625" style="6" customWidth="1"/>
    <col min="15618" max="15618" width="40.140625" style="6" customWidth="1"/>
    <col min="15619" max="15619" width="13.5703125" style="6" customWidth="1"/>
    <col min="15620" max="15620" width="6.5703125" style="6" customWidth="1"/>
    <col min="15621" max="15621" width="7.28515625" style="6" customWidth="1"/>
    <col min="15622" max="15622" width="11.28515625" style="6" customWidth="1"/>
    <col min="15623" max="15623" width="13.7109375" style="6" customWidth="1"/>
    <col min="15624" max="15624" width="11.28515625" style="6" bestFit="1" customWidth="1"/>
    <col min="15625" max="15872" width="9.140625" style="6"/>
    <col min="15873" max="15873" width="5.140625" style="6" customWidth="1"/>
    <col min="15874" max="15874" width="40.140625" style="6" customWidth="1"/>
    <col min="15875" max="15875" width="13.5703125" style="6" customWidth="1"/>
    <col min="15876" max="15876" width="6.5703125" style="6" customWidth="1"/>
    <col min="15877" max="15877" width="7.28515625" style="6" customWidth="1"/>
    <col min="15878" max="15878" width="11.28515625" style="6" customWidth="1"/>
    <col min="15879" max="15879" width="13.7109375" style="6" customWidth="1"/>
    <col min="15880" max="15880" width="11.28515625" style="6" bestFit="1" customWidth="1"/>
    <col min="15881" max="16128" width="9.140625" style="6"/>
    <col min="16129" max="16129" width="5.140625" style="6" customWidth="1"/>
    <col min="16130" max="16130" width="40.140625" style="6" customWidth="1"/>
    <col min="16131" max="16131" width="13.5703125" style="6" customWidth="1"/>
    <col min="16132" max="16132" width="6.5703125" style="6" customWidth="1"/>
    <col min="16133" max="16133" width="7.28515625" style="6" customWidth="1"/>
    <col min="16134" max="16134" width="11.28515625" style="6" customWidth="1"/>
    <col min="16135" max="16135" width="13.7109375" style="6" customWidth="1"/>
    <col min="16136" max="16136" width="11.28515625" style="6" bestFit="1" customWidth="1"/>
    <col min="16137" max="16384" width="9.140625" style="6"/>
  </cols>
  <sheetData>
    <row r="1" spans="1:9" s="1169" customFormat="1" ht="15.75" x14ac:dyDescent="0.25">
      <c r="A1" s="1477" t="s">
        <v>744</v>
      </c>
      <c r="B1" s="1478"/>
      <c r="C1" s="1478"/>
      <c r="D1" s="1478"/>
      <c r="E1" s="1478"/>
      <c r="F1" s="1478"/>
      <c r="G1" s="1478"/>
      <c r="H1" s="1197"/>
      <c r="I1" s="1197"/>
    </row>
    <row r="2" spans="1:9" ht="14.25" x14ac:dyDescent="0.2">
      <c r="A2" s="1342" t="s">
        <v>1</v>
      </c>
      <c r="B2" s="1479" t="s">
        <v>2</v>
      </c>
      <c r="C2" s="1481" t="s">
        <v>3</v>
      </c>
      <c r="D2" s="1481" t="s">
        <v>4</v>
      </c>
      <c r="E2" s="1483" t="s">
        <v>5</v>
      </c>
      <c r="F2" s="1650" t="s">
        <v>678</v>
      </c>
      <c r="G2" s="1652"/>
    </row>
    <row r="3" spans="1:9" ht="14.25" x14ac:dyDescent="0.2">
      <c r="A3" s="1343" t="s">
        <v>7</v>
      </c>
      <c r="B3" s="1480"/>
      <c r="C3" s="1482"/>
      <c r="D3" s="1482"/>
      <c r="E3" s="1484"/>
      <c r="F3" s="12" t="s">
        <v>8</v>
      </c>
      <c r="G3" s="13" t="s">
        <v>9</v>
      </c>
    </row>
    <row r="4" spans="1:9" ht="14.25" x14ac:dyDescent="0.2">
      <c r="A4" s="1387"/>
      <c r="B4" s="1132" t="s">
        <v>46</v>
      </c>
      <c r="C4" s="1347"/>
      <c r="D4" s="1388"/>
      <c r="E4" s="1388"/>
      <c r="F4" s="1388"/>
      <c r="G4" s="1166"/>
    </row>
    <row r="5" spans="1:9" ht="31.5" x14ac:dyDescent="0.2">
      <c r="A5" s="1134" t="s">
        <v>64</v>
      </c>
      <c r="B5" s="1256" t="s">
        <v>719</v>
      </c>
      <c r="C5" s="1732" t="s">
        <v>720</v>
      </c>
      <c r="D5" s="1732"/>
      <c r="E5" s="1732"/>
      <c r="F5" s="1732"/>
      <c r="G5" s="1732"/>
    </row>
    <row r="6" spans="1:9" ht="45" x14ac:dyDescent="0.2">
      <c r="A6" s="1257" t="s">
        <v>49</v>
      </c>
      <c r="B6" s="1080" t="s">
        <v>574</v>
      </c>
      <c r="C6" s="1136" t="s">
        <v>667</v>
      </c>
      <c r="D6" s="1069" t="s">
        <v>576</v>
      </c>
      <c r="E6" s="1069">
        <v>1</v>
      </c>
      <c r="F6" s="1258">
        <v>8645</v>
      </c>
      <c r="G6" s="1259">
        <f>ROUND(E6*F6,2)</f>
        <v>8645</v>
      </c>
    </row>
    <row r="7" spans="1:9" ht="45" x14ac:dyDescent="0.2">
      <c r="A7" s="1257" t="s">
        <v>288</v>
      </c>
      <c r="B7" s="1080" t="s">
        <v>668</v>
      </c>
      <c r="C7" s="1136" t="s">
        <v>669</v>
      </c>
      <c r="D7" s="1069" t="s">
        <v>576</v>
      </c>
      <c r="E7" s="1069">
        <v>1</v>
      </c>
      <c r="F7" s="1258">
        <v>28025</v>
      </c>
      <c r="G7" s="1259">
        <f>ROUND(E7*F7,2)</f>
        <v>28025</v>
      </c>
    </row>
    <row r="8" spans="1:9" ht="30" x14ac:dyDescent="0.2">
      <c r="A8" s="1257" t="s">
        <v>318</v>
      </c>
      <c r="B8" s="24" t="s">
        <v>721</v>
      </c>
      <c r="C8" s="1136" t="s">
        <v>722</v>
      </c>
      <c r="D8" s="1069" t="s">
        <v>576</v>
      </c>
      <c r="E8" s="1069">
        <v>1</v>
      </c>
      <c r="F8" s="1258">
        <v>9500</v>
      </c>
      <c r="G8" s="1259">
        <f>ROUND(E8*F8,2)</f>
        <v>9500</v>
      </c>
    </row>
    <row r="9" spans="1:9" ht="90" x14ac:dyDescent="0.2">
      <c r="A9" s="1257" t="s">
        <v>73</v>
      </c>
      <c r="B9" s="1417" t="s">
        <v>818</v>
      </c>
      <c r="C9" s="1136" t="s">
        <v>723</v>
      </c>
      <c r="D9" s="1069" t="s">
        <v>576</v>
      </c>
      <c r="E9" s="1069">
        <v>1</v>
      </c>
      <c r="F9" s="1258">
        <f>0.2*114570</f>
        <v>22914</v>
      </c>
      <c r="G9" s="1259">
        <f>ROUND(E9*F9*0.2,2)</f>
        <v>4582.8</v>
      </c>
    </row>
    <row r="10" spans="1:9" ht="45" x14ac:dyDescent="0.2">
      <c r="A10" s="1257" t="s">
        <v>323</v>
      </c>
      <c r="B10" s="1080" t="s">
        <v>673</v>
      </c>
      <c r="C10" s="1172" t="s">
        <v>674</v>
      </c>
      <c r="D10" s="21" t="s">
        <v>576</v>
      </c>
      <c r="E10" s="21">
        <v>1</v>
      </c>
      <c r="F10" s="1258">
        <v>25555</v>
      </c>
      <c r="G10" s="1260">
        <f>F10*E10</f>
        <v>25555</v>
      </c>
    </row>
    <row r="11" spans="1:9" x14ac:dyDescent="0.2">
      <c r="A11" s="1074"/>
      <c r="B11" s="1139" t="s">
        <v>641</v>
      </c>
      <c r="C11" s="451"/>
      <c r="D11" s="1261" t="s">
        <v>601</v>
      </c>
      <c r="E11" s="1418"/>
      <c r="F11" s="1262"/>
      <c r="G11" s="1263">
        <f>SUM(G6:G10)</f>
        <v>76307.8</v>
      </c>
    </row>
    <row r="12" spans="1:9" ht="28.5" x14ac:dyDescent="0.2">
      <c r="A12" s="1257" t="s">
        <v>617</v>
      </c>
      <c r="B12" s="1138" t="s">
        <v>724</v>
      </c>
      <c r="C12" s="1732" t="s">
        <v>663</v>
      </c>
      <c r="D12" s="1732"/>
      <c r="E12" s="1732"/>
      <c r="F12" s="1732"/>
      <c r="G12" s="1732"/>
    </row>
    <row r="13" spans="1:9" x14ac:dyDescent="0.2">
      <c r="A13" s="1257" t="s">
        <v>296</v>
      </c>
      <c r="B13" s="1264" t="s">
        <v>725</v>
      </c>
      <c r="C13" s="1386"/>
      <c r="D13" s="1386"/>
      <c r="E13" s="1386"/>
      <c r="F13" s="1386"/>
      <c r="G13" s="1386"/>
    </row>
    <row r="14" spans="1:9" ht="30" x14ac:dyDescent="0.2">
      <c r="A14" s="1257" t="s">
        <v>726</v>
      </c>
      <c r="B14" s="24" t="s">
        <v>727</v>
      </c>
      <c r="C14" s="1265" t="s">
        <v>646</v>
      </c>
      <c r="D14" s="1266" t="s">
        <v>647</v>
      </c>
      <c r="E14" s="1069">
        <v>14</v>
      </c>
      <c r="F14" s="1267">
        <v>238</v>
      </c>
      <c r="G14" s="1263">
        <f>F14*E14</f>
        <v>3332</v>
      </c>
    </row>
    <row r="15" spans="1:9" ht="15.75" x14ac:dyDescent="0.2">
      <c r="A15" s="1268" t="s">
        <v>728</v>
      </c>
      <c r="B15" s="1419" t="s">
        <v>729</v>
      </c>
      <c r="C15" s="1269" t="s">
        <v>135</v>
      </c>
      <c r="D15" s="1266" t="s">
        <v>647</v>
      </c>
      <c r="E15" s="1069">
        <v>14</v>
      </c>
      <c r="F15" s="1267">
        <v>48</v>
      </c>
      <c r="G15" s="1263">
        <f>F15*E15</f>
        <v>672</v>
      </c>
    </row>
    <row r="16" spans="1:9" ht="15.75" x14ac:dyDescent="0.2">
      <c r="A16" s="1257" t="s">
        <v>300</v>
      </c>
      <c r="B16" s="1270" t="s">
        <v>730</v>
      </c>
      <c r="C16" s="1265"/>
      <c r="D16" s="1266"/>
      <c r="E16" s="1069"/>
      <c r="F16" s="1267"/>
      <c r="G16" s="1263"/>
    </row>
    <row r="17" spans="1:7" ht="15.75" x14ac:dyDescent="0.2">
      <c r="A17" s="1257" t="s">
        <v>731</v>
      </c>
      <c r="B17" s="1417" t="s">
        <v>732</v>
      </c>
      <c r="C17" s="1265" t="s">
        <v>733</v>
      </c>
      <c r="D17" s="1266" t="s">
        <v>647</v>
      </c>
      <c r="E17" s="1069">
        <v>4</v>
      </c>
      <c r="F17" s="1267">
        <v>903</v>
      </c>
      <c r="G17" s="1263">
        <f>F17*E17</f>
        <v>3612</v>
      </c>
    </row>
    <row r="18" spans="1:7" ht="30" x14ac:dyDescent="0.2">
      <c r="A18" s="1257" t="s">
        <v>734</v>
      </c>
      <c r="B18" s="24" t="s">
        <v>727</v>
      </c>
      <c r="C18" s="1265" t="s">
        <v>646</v>
      </c>
      <c r="D18" s="1266" t="s">
        <v>647</v>
      </c>
      <c r="E18" s="1069">
        <v>4</v>
      </c>
      <c r="F18" s="1267">
        <v>238</v>
      </c>
      <c r="G18" s="1263">
        <f>F18*E18</f>
        <v>952</v>
      </c>
    </row>
    <row r="19" spans="1:7" ht="15.75" x14ac:dyDescent="0.2">
      <c r="A19" s="1257" t="s">
        <v>735</v>
      </c>
      <c r="B19" s="1419" t="s">
        <v>729</v>
      </c>
      <c r="C19" s="1269" t="s">
        <v>135</v>
      </c>
      <c r="D19" s="1266" t="s">
        <v>647</v>
      </c>
      <c r="E19" s="1069">
        <v>4</v>
      </c>
      <c r="F19" s="1267">
        <v>48</v>
      </c>
      <c r="G19" s="1263">
        <f>F19*E19</f>
        <v>192</v>
      </c>
    </row>
    <row r="20" spans="1:7" ht="15.75" x14ac:dyDescent="0.2">
      <c r="A20" s="1257" t="s">
        <v>736</v>
      </c>
      <c r="B20" s="1270" t="s">
        <v>737</v>
      </c>
      <c r="C20" s="1269"/>
      <c r="D20" s="1266"/>
      <c r="E20" s="1069"/>
      <c r="F20" s="1267"/>
      <c r="G20" s="1263"/>
    </row>
    <row r="21" spans="1:7" ht="15.75" x14ac:dyDescent="0.2">
      <c r="A21" s="1257" t="s">
        <v>738</v>
      </c>
      <c r="B21" s="1417" t="s">
        <v>732</v>
      </c>
      <c r="C21" s="1265" t="s">
        <v>733</v>
      </c>
      <c r="D21" s="1266" t="s">
        <v>647</v>
      </c>
      <c r="E21" s="1069">
        <v>2</v>
      </c>
      <c r="F21" s="1267">
        <v>903</v>
      </c>
      <c r="G21" s="1263">
        <f>F21*E21</f>
        <v>1806</v>
      </c>
    </row>
    <row r="22" spans="1:7" ht="30" x14ac:dyDescent="0.2">
      <c r="A22" s="1257" t="s">
        <v>739</v>
      </c>
      <c r="B22" s="24" t="s">
        <v>727</v>
      </c>
      <c r="C22" s="1265" t="s">
        <v>646</v>
      </c>
      <c r="D22" s="1266" t="s">
        <v>647</v>
      </c>
      <c r="E22" s="1069">
        <v>2</v>
      </c>
      <c r="F22" s="1267">
        <v>238</v>
      </c>
      <c r="G22" s="1263">
        <f>F22*E22</f>
        <v>476</v>
      </c>
    </row>
    <row r="23" spans="1:7" ht="30" x14ac:dyDescent="0.2">
      <c r="A23" s="1257" t="s">
        <v>740</v>
      </c>
      <c r="B23" s="1417" t="s">
        <v>741</v>
      </c>
      <c r="C23" s="1265" t="s">
        <v>742</v>
      </c>
      <c r="D23" s="1266" t="s">
        <v>647</v>
      </c>
      <c r="E23" s="1069">
        <v>2</v>
      </c>
      <c r="F23" s="1267">
        <v>190</v>
      </c>
      <c r="G23" s="1263">
        <f>F23*E23</f>
        <v>380</v>
      </c>
    </row>
    <row r="24" spans="1:7" ht="14.25" customHeight="1" x14ac:dyDescent="0.2">
      <c r="A24" s="1257" t="s">
        <v>743</v>
      </c>
      <c r="B24" s="1419" t="s">
        <v>729</v>
      </c>
      <c r="C24" s="1269" t="s">
        <v>135</v>
      </c>
      <c r="D24" s="1266" t="s">
        <v>647</v>
      </c>
      <c r="E24" s="1069">
        <v>2</v>
      </c>
      <c r="F24" s="1267">
        <v>48</v>
      </c>
      <c r="G24" s="1263">
        <f>F24*E24</f>
        <v>96</v>
      </c>
    </row>
    <row r="25" spans="1:7" x14ac:dyDescent="0.2">
      <c r="A25" s="1271"/>
      <c r="B25" s="1139" t="s">
        <v>648</v>
      </c>
      <c r="C25" s="451"/>
      <c r="D25" s="1261" t="s">
        <v>601</v>
      </c>
      <c r="E25" s="1418"/>
      <c r="F25" s="1262"/>
      <c r="G25" s="1263">
        <f>SUM(G14:G24)</f>
        <v>11518</v>
      </c>
    </row>
    <row r="26" spans="1:7" x14ac:dyDescent="0.2">
      <c r="A26" s="1085"/>
      <c r="B26" s="1139" t="s">
        <v>714</v>
      </c>
      <c r="C26" s="451"/>
      <c r="D26" s="1069" t="s">
        <v>601</v>
      </c>
      <c r="E26" s="1418"/>
      <c r="F26" s="1262"/>
      <c r="G26" s="1263">
        <f>SUM(G11,G25)</f>
        <v>87825.8</v>
      </c>
    </row>
    <row r="27" spans="1:7" ht="33" customHeight="1" x14ac:dyDescent="0.2">
      <c r="A27" s="1272"/>
      <c r="B27" s="1733" t="s">
        <v>815</v>
      </c>
      <c r="C27" s="1765"/>
      <c r="D27" s="1069" t="s">
        <v>601</v>
      </c>
      <c r="E27" s="1069"/>
      <c r="F27" s="1262"/>
      <c r="G27" s="1259">
        <f>ROUND(G26*0.23,2)</f>
        <v>20199.93</v>
      </c>
    </row>
    <row r="28" spans="1:7" x14ac:dyDescent="0.2">
      <c r="A28" s="1272"/>
      <c r="B28" s="1273" t="s">
        <v>194</v>
      </c>
      <c r="C28" s="1390"/>
      <c r="D28" s="1274" t="s">
        <v>601</v>
      </c>
      <c r="E28" s="1069"/>
      <c r="F28" s="1262"/>
      <c r="G28" s="1275">
        <f>G27</f>
        <v>20199.93</v>
      </c>
    </row>
    <row r="29" spans="1:7" x14ac:dyDescent="0.2">
      <c r="A29" s="414"/>
      <c r="B29" s="1276" t="s">
        <v>21</v>
      </c>
      <c r="C29" s="1277"/>
      <c r="D29" s="1278" t="s">
        <v>601</v>
      </c>
      <c r="E29" s="1278"/>
      <c r="F29" s="1262"/>
      <c r="G29" s="1279">
        <f>ROUND(G28*0.18,2)</f>
        <v>3635.99</v>
      </c>
    </row>
    <row r="30" spans="1:7" x14ac:dyDescent="0.2">
      <c r="A30" s="414"/>
      <c r="B30" s="1280" t="s">
        <v>22</v>
      </c>
      <c r="C30" s="1281"/>
      <c r="D30" s="1274" t="s">
        <v>601</v>
      </c>
      <c r="E30" s="1278"/>
      <c r="F30" s="1282"/>
      <c r="G30" s="1283">
        <f>SUM(G28:G29)</f>
        <v>23835.919999999998</v>
      </c>
    </row>
    <row r="32" spans="1:7" ht="15.75" x14ac:dyDescent="0.25">
      <c r="A32" s="1111" t="s">
        <v>798</v>
      </c>
      <c r="B32" s="1402"/>
      <c r="C32" s="1112"/>
      <c r="D32" s="1067"/>
      <c r="E32" s="1403"/>
      <c r="F32" s="1067" t="s">
        <v>799</v>
      </c>
      <c r="G32" s="1067"/>
    </row>
    <row r="33" spans="1:7" ht="15.75" x14ac:dyDescent="0.25">
      <c r="A33" s="1111"/>
      <c r="B33" s="1402"/>
      <c r="C33" s="1112"/>
      <c r="D33" s="1067"/>
      <c r="E33" s="1403"/>
      <c r="F33" s="1067"/>
      <c r="G33" s="1114"/>
    </row>
    <row r="34" spans="1:7" ht="15.75" x14ac:dyDescent="0.25">
      <c r="A34" s="1114"/>
      <c r="B34" s="1402"/>
      <c r="C34" s="1115"/>
      <c r="D34" s="1114"/>
      <c r="E34" s="1403"/>
      <c r="F34" s="1114"/>
      <c r="G34" s="1067"/>
    </row>
    <row r="35" spans="1:7" ht="15.75" x14ac:dyDescent="0.25">
      <c r="A35" s="1067" t="s">
        <v>800</v>
      </c>
      <c r="B35" s="1402"/>
      <c r="C35" s="1067"/>
      <c r="D35" s="1067"/>
      <c r="E35" s="1403"/>
      <c r="F35" s="1067" t="s">
        <v>703</v>
      </c>
      <c r="G35" s="1067"/>
    </row>
  </sheetData>
  <mergeCells count="9">
    <mergeCell ref="C12:G12"/>
    <mergeCell ref="B27:C27"/>
    <mergeCell ref="A1:G1"/>
    <mergeCell ref="B2:B3"/>
    <mergeCell ref="C2:C3"/>
    <mergeCell ref="D2:D3"/>
    <mergeCell ref="E2:E3"/>
    <mergeCell ref="F2:G2"/>
    <mergeCell ref="C5:G5"/>
  </mergeCells>
  <pageMargins left="0.51181102362204722" right="3.937007874015748E-2" top="0.23622047244094491" bottom="0.15748031496062992" header="0.19685039370078741" footer="0.15748031496062992"/>
  <pageSetup paperSize="9" scale="98" orientation="portrait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19.899999999999999" customHeight="1" x14ac:dyDescent="0.25">
      <c r="A1" s="1747" t="s">
        <v>566</v>
      </c>
      <c r="B1" s="1747"/>
      <c r="C1" s="1747"/>
      <c r="D1" s="1198"/>
      <c r="E1" s="1199"/>
    </row>
    <row r="2" spans="1:8" ht="18" customHeight="1" x14ac:dyDescent="0.2">
      <c r="A2" s="1772" t="s">
        <v>676</v>
      </c>
      <c r="B2" s="1773"/>
      <c r="C2" s="1773"/>
      <c r="D2" s="1773"/>
      <c r="E2" s="1773"/>
      <c r="F2" s="1773"/>
      <c r="G2" s="1773"/>
      <c r="H2" s="1773"/>
    </row>
    <row r="3" spans="1:8" s="10" customFormat="1" ht="24.6" customHeight="1" x14ac:dyDescent="0.2">
      <c r="A3" s="1200" t="s">
        <v>1</v>
      </c>
      <c r="B3" s="1774" t="s">
        <v>2</v>
      </c>
      <c r="C3" s="1776" t="s">
        <v>3</v>
      </c>
      <c r="D3" s="1776" t="s">
        <v>4</v>
      </c>
      <c r="E3" s="1778" t="s">
        <v>5</v>
      </c>
      <c r="F3" s="1780" t="s">
        <v>677</v>
      </c>
      <c r="G3" s="1780" t="s">
        <v>169</v>
      </c>
      <c r="H3" s="1778" t="s">
        <v>678</v>
      </c>
    </row>
    <row r="4" spans="1:8" s="10" customFormat="1" ht="15.6" customHeight="1" x14ac:dyDescent="0.2">
      <c r="A4" s="1201" t="s">
        <v>7</v>
      </c>
      <c r="B4" s="1775"/>
      <c r="C4" s="1777"/>
      <c r="D4" s="1777"/>
      <c r="E4" s="1779"/>
      <c r="F4" s="1781"/>
      <c r="G4" s="1781"/>
      <c r="H4" s="1779"/>
    </row>
    <row r="5" spans="1:8" ht="15" customHeight="1" x14ac:dyDescent="0.2">
      <c r="A5" s="1202"/>
      <c r="B5" s="76" t="s">
        <v>46</v>
      </c>
      <c r="C5" s="1767" t="s">
        <v>679</v>
      </c>
      <c r="D5" s="1768"/>
      <c r="E5" s="1768"/>
      <c r="F5" s="1768"/>
      <c r="G5" s="1768"/>
      <c r="H5" s="1769"/>
    </row>
    <row r="6" spans="1:8" ht="30" x14ac:dyDescent="0.2">
      <c r="A6" s="1203" t="s">
        <v>64</v>
      </c>
      <c r="B6" s="1204" t="s">
        <v>676</v>
      </c>
      <c r="C6" s="1205" t="s">
        <v>680</v>
      </c>
      <c r="D6" s="311" t="s">
        <v>681</v>
      </c>
      <c r="E6" s="311">
        <v>1</v>
      </c>
      <c r="F6" s="1206">
        <v>129.6</v>
      </c>
      <c r="G6" s="1207">
        <v>330</v>
      </c>
      <c r="H6" s="1208">
        <f>ROUND(G6*E6*F6,2)</f>
        <v>42768</v>
      </c>
    </row>
    <row r="7" spans="1:8" ht="20.25" customHeight="1" x14ac:dyDescent="0.2">
      <c r="A7" s="1209"/>
      <c r="B7" s="1770" t="s">
        <v>176</v>
      </c>
      <c r="C7" s="1770"/>
      <c r="D7" s="1770"/>
      <c r="E7" s="1770"/>
      <c r="F7" s="1771">
        <v>4.5</v>
      </c>
      <c r="G7" s="1771"/>
      <c r="H7" s="1210"/>
    </row>
    <row r="8" spans="1:8" x14ac:dyDescent="0.25">
      <c r="A8" s="36"/>
      <c r="B8" s="1211" t="s">
        <v>185</v>
      </c>
      <c r="C8" s="1212"/>
      <c r="D8" s="1213" t="s">
        <v>19</v>
      </c>
      <c r="E8" s="1214"/>
      <c r="F8" s="1215"/>
      <c r="G8" s="1215"/>
      <c r="H8" s="1216">
        <f>SUM(H6:H7)</f>
        <v>42768</v>
      </c>
    </row>
    <row r="9" spans="1:8" x14ac:dyDescent="0.2">
      <c r="A9" s="1203"/>
      <c r="B9" s="1766" t="s">
        <v>685</v>
      </c>
      <c r="C9" s="1766"/>
      <c r="D9" s="1766"/>
      <c r="E9" s="1391"/>
      <c r="F9" s="1392"/>
      <c r="G9" s="1392"/>
      <c r="H9" s="1233">
        <f>ROUND(H7*1.6,2)</f>
        <v>0</v>
      </c>
    </row>
    <row r="10" spans="1:8" ht="60" x14ac:dyDescent="0.25">
      <c r="A10" s="1203"/>
      <c r="B10" s="1393" t="s">
        <v>817</v>
      </c>
      <c r="C10" s="1212"/>
      <c r="D10" s="1213"/>
      <c r="E10" s="1214"/>
      <c r="F10" s="1215"/>
      <c r="G10" s="1215"/>
      <c r="H10" s="1216">
        <f>H8*0.84</f>
        <v>35925.119999999995</v>
      </c>
    </row>
    <row r="11" spans="1:8" x14ac:dyDescent="0.25">
      <c r="A11" s="1217"/>
      <c r="B11" s="1218" t="s">
        <v>334</v>
      </c>
      <c r="C11" s="1217"/>
      <c r="D11" s="1219" t="s">
        <v>19</v>
      </c>
      <c r="E11" s="1222"/>
      <c r="F11" s="1215"/>
      <c r="G11" s="1215"/>
      <c r="H11" s="1326">
        <f>H10</f>
        <v>35925.119999999995</v>
      </c>
    </row>
    <row r="12" spans="1:8" x14ac:dyDescent="0.25">
      <c r="A12" s="1217"/>
      <c r="B12" s="1220" t="s">
        <v>682</v>
      </c>
      <c r="C12" s="1221"/>
      <c r="D12" s="1213" t="s">
        <v>19</v>
      </c>
      <c r="E12" s="1222"/>
      <c r="F12" s="1215"/>
      <c r="G12" s="1215"/>
      <c r="H12" s="1216">
        <f>ROUND(H11*0.18,2)</f>
        <v>6466.52</v>
      </c>
    </row>
    <row r="13" spans="1:8" x14ac:dyDescent="0.25">
      <c r="A13" s="1217"/>
      <c r="B13" s="1223" t="s">
        <v>22</v>
      </c>
      <c r="C13" s="1221"/>
      <c r="D13" s="1219" t="s">
        <v>19</v>
      </c>
      <c r="E13" s="1222"/>
      <c r="F13" s="1215"/>
      <c r="G13" s="1215"/>
      <c r="H13" s="1224">
        <f>H11+H12</f>
        <v>42391.64</v>
      </c>
    </row>
    <row r="14" spans="1:8" x14ac:dyDescent="0.25">
      <c r="A14" s="1225"/>
      <c r="B14" s="1226"/>
      <c r="C14" s="1227"/>
      <c r="D14" s="1228"/>
      <c r="E14" s="1416"/>
      <c r="F14" s="1229"/>
      <c r="G14" s="1229"/>
      <c r="H14" s="1230"/>
    </row>
    <row r="16" spans="1:8" ht="15.75" x14ac:dyDescent="0.25">
      <c r="A16" s="1111" t="s">
        <v>798</v>
      </c>
      <c r="B16" s="1402"/>
      <c r="C16" s="1112"/>
      <c r="D16" s="1067"/>
      <c r="E16" s="1403"/>
      <c r="F16" s="1067" t="s">
        <v>799</v>
      </c>
      <c r="G16" s="1067"/>
      <c r="H16" s="158"/>
    </row>
    <row r="17" spans="1:7" ht="15.75" x14ac:dyDescent="0.25">
      <c r="A17" s="1111"/>
      <c r="B17" s="1402"/>
      <c r="C17" s="1112"/>
      <c r="D17" s="1067"/>
      <c r="E17" s="1403"/>
      <c r="F17" s="1067"/>
      <c r="G17" s="1114"/>
    </row>
    <row r="18" spans="1:7" ht="15.75" x14ac:dyDescent="0.25">
      <c r="A18" s="1114"/>
      <c r="B18" s="1402"/>
      <c r="C18" s="1115"/>
      <c r="D18" s="1114"/>
      <c r="E18" s="1403"/>
      <c r="F18" s="1114"/>
      <c r="G18" s="1067"/>
    </row>
    <row r="19" spans="1:7" ht="15.75" x14ac:dyDescent="0.25">
      <c r="A19" s="1067" t="s">
        <v>800</v>
      </c>
      <c r="B19" s="1402"/>
      <c r="C19" s="1067"/>
      <c r="D19" s="1067"/>
      <c r="E19" s="1403"/>
      <c r="F19" s="1067" t="s">
        <v>703</v>
      </c>
      <c r="G19" s="1067"/>
    </row>
    <row r="20" spans="1:7" ht="15.75" x14ac:dyDescent="0.25">
      <c r="B20" s="1231"/>
      <c r="D20" s="1232"/>
    </row>
    <row r="21" spans="1:7" ht="15.75" x14ac:dyDescent="0.25">
      <c r="B21" s="1067"/>
    </row>
    <row r="22" spans="1:7" ht="15.75" x14ac:dyDescent="0.25">
      <c r="B22" s="1067"/>
    </row>
  </sheetData>
  <mergeCells count="13">
    <mergeCell ref="B9:D9"/>
    <mergeCell ref="C5:H5"/>
    <mergeCell ref="B7:E7"/>
    <mergeCell ref="F7:G7"/>
    <mergeCell ref="A1:C1"/>
    <mergeCell ref="A2:H2"/>
    <mergeCell ref="B3:B4"/>
    <mergeCell ref="C3:C4"/>
    <mergeCell ref="D3:D4"/>
    <mergeCell ref="E3:E4"/>
    <mergeCell ref="F3:F4"/>
    <mergeCell ref="G3:G4"/>
    <mergeCell ref="H3:H4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42" customHeight="1" x14ac:dyDescent="0.2">
      <c r="A1" s="1772" t="s">
        <v>683</v>
      </c>
      <c r="B1" s="1773"/>
      <c r="C1" s="1773"/>
      <c r="D1" s="1773"/>
      <c r="E1" s="1773"/>
      <c r="F1" s="1773"/>
      <c r="G1" s="1773"/>
      <c r="H1" s="1773"/>
    </row>
    <row r="2" spans="1:8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8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8" ht="15" customHeight="1" x14ac:dyDescent="0.2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8" ht="30" x14ac:dyDescent="0.2">
      <c r="A5" s="1203" t="s">
        <v>64</v>
      </c>
      <c r="B5" s="1204" t="s">
        <v>684</v>
      </c>
      <c r="C5" s="1205" t="s">
        <v>680</v>
      </c>
      <c r="D5" s="311" t="s">
        <v>681</v>
      </c>
      <c r="E5" s="311">
        <v>1</v>
      </c>
      <c r="F5" s="1206">
        <v>129.6</v>
      </c>
      <c r="G5" s="1207">
        <v>330</v>
      </c>
      <c r="H5" s="1208">
        <f>ROUND(G5*E5*F5,2)</f>
        <v>42768</v>
      </c>
    </row>
    <row r="6" spans="1:8" ht="20.25" customHeight="1" x14ac:dyDescent="0.2">
      <c r="A6" s="1209"/>
      <c r="B6" s="1770" t="s">
        <v>176</v>
      </c>
      <c r="C6" s="1770"/>
      <c r="D6" s="1770"/>
      <c r="E6" s="1770"/>
      <c r="F6" s="1771">
        <v>4.5</v>
      </c>
      <c r="G6" s="1771"/>
      <c r="H6" s="1210"/>
    </row>
    <row r="7" spans="1:8" ht="51" customHeight="1" x14ac:dyDescent="0.2">
      <c r="A7" s="1203"/>
      <c r="B7" s="1766" t="s">
        <v>685</v>
      </c>
      <c r="C7" s="1766"/>
      <c r="D7" s="1766"/>
      <c r="E7" s="1391"/>
      <c r="F7" s="1392"/>
      <c r="G7" s="1392"/>
      <c r="H7" s="1233">
        <f>ROUND(H5*1.6,2)</f>
        <v>68428.800000000003</v>
      </c>
    </row>
    <row r="8" spans="1:8" x14ac:dyDescent="0.25">
      <c r="A8" s="36"/>
      <c r="B8" s="1211" t="s">
        <v>185</v>
      </c>
      <c r="C8" s="1212"/>
      <c r="D8" s="1213" t="s">
        <v>19</v>
      </c>
      <c r="E8" s="1214"/>
      <c r="F8" s="1215"/>
      <c r="G8" s="1215"/>
      <c r="H8" s="1216">
        <f>H7</f>
        <v>68428.800000000003</v>
      </c>
    </row>
    <row r="9" spans="1:8" ht="60" x14ac:dyDescent="0.25">
      <c r="A9" s="36"/>
      <c r="B9" s="1393" t="s">
        <v>817</v>
      </c>
      <c r="C9" s="1212"/>
      <c r="D9" s="1213"/>
      <c r="E9" s="1214"/>
      <c r="F9" s="1215"/>
      <c r="G9" s="1215"/>
      <c r="H9" s="1216">
        <f>H8*0.84</f>
        <v>57480.192000000003</v>
      </c>
    </row>
    <row r="10" spans="1:8" x14ac:dyDescent="0.25">
      <c r="A10" s="1217"/>
      <c r="B10" s="1218" t="s">
        <v>334</v>
      </c>
      <c r="C10" s="1217"/>
      <c r="D10" s="1219" t="s">
        <v>19</v>
      </c>
      <c r="E10" s="1222"/>
      <c r="F10" s="1215"/>
      <c r="G10" s="1215"/>
      <c r="H10" s="1326">
        <f>H9</f>
        <v>57480.192000000003</v>
      </c>
    </row>
    <row r="11" spans="1:8" x14ac:dyDescent="0.25">
      <c r="A11" s="1217"/>
      <c r="B11" s="1220" t="s">
        <v>682</v>
      </c>
      <c r="C11" s="1221"/>
      <c r="D11" s="1213" t="s">
        <v>19</v>
      </c>
      <c r="E11" s="1222"/>
      <c r="F11" s="1215"/>
      <c r="G11" s="1215"/>
      <c r="H11" s="1216">
        <f>ROUND(H10*0.18,2)</f>
        <v>10346.43</v>
      </c>
    </row>
    <row r="12" spans="1:8" x14ac:dyDescent="0.25">
      <c r="A12" s="1217"/>
      <c r="B12" s="1223" t="s">
        <v>22</v>
      </c>
      <c r="C12" s="1221"/>
      <c r="D12" s="1219" t="s">
        <v>19</v>
      </c>
      <c r="E12" s="1222"/>
      <c r="F12" s="1215"/>
      <c r="G12" s="1215"/>
      <c r="H12" s="1224">
        <f>H10+H11</f>
        <v>67826.622000000003</v>
      </c>
    </row>
    <row r="13" spans="1:8" x14ac:dyDescent="0.25">
      <c r="A13" s="1225"/>
      <c r="B13" s="1226"/>
      <c r="C13" s="1227"/>
      <c r="D13" s="1228"/>
      <c r="E13" s="1416"/>
      <c r="F13" s="1229"/>
      <c r="G13" s="1229"/>
      <c r="H13" s="1230"/>
    </row>
    <row r="15" spans="1:8" ht="15.75" x14ac:dyDescent="0.25">
      <c r="A15" s="1111" t="s">
        <v>798</v>
      </c>
      <c r="B15" s="1402"/>
      <c r="C15" s="1112"/>
      <c r="D15" s="1067"/>
      <c r="E15" s="1403"/>
      <c r="F15" s="1067" t="s">
        <v>799</v>
      </c>
      <c r="G15" s="1067"/>
      <c r="H15" s="158"/>
    </row>
    <row r="16" spans="1:8" ht="15.75" x14ac:dyDescent="0.25">
      <c r="A16" s="1111"/>
      <c r="B16" s="1402"/>
      <c r="C16" s="1112"/>
      <c r="D16" s="1067"/>
      <c r="E16" s="1403"/>
      <c r="F16" s="1067"/>
      <c r="G16" s="1114"/>
    </row>
    <row r="17" spans="1:7" ht="15.75" x14ac:dyDescent="0.25">
      <c r="A17" s="1114"/>
      <c r="B17" s="1402"/>
      <c r="C17" s="1115"/>
      <c r="D17" s="1114"/>
      <c r="E17" s="1403"/>
      <c r="F17" s="1114"/>
      <c r="G17" s="1067"/>
    </row>
    <row r="18" spans="1:7" ht="15.75" x14ac:dyDescent="0.25">
      <c r="A18" s="1067" t="s">
        <v>800</v>
      </c>
      <c r="B18" s="1402"/>
      <c r="C18" s="1067"/>
      <c r="D18" s="1067"/>
      <c r="E18" s="1403"/>
      <c r="F18" s="1067" t="s">
        <v>703</v>
      </c>
      <c r="G18" s="1067"/>
    </row>
    <row r="19" spans="1:7" ht="15.75" x14ac:dyDescent="0.25">
      <c r="B19" s="1231"/>
      <c r="D19" s="1232"/>
    </row>
    <row r="20" spans="1:7" ht="15.75" x14ac:dyDescent="0.25">
      <c r="B20" s="1067"/>
    </row>
    <row r="21" spans="1:7" ht="15.75" x14ac:dyDescent="0.25">
      <c r="B21" s="1067"/>
    </row>
  </sheetData>
  <mergeCells count="12">
    <mergeCell ref="C4:H4"/>
    <mergeCell ref="B6:E6"/>
    <mergeCell ref="F6:G6"/>
    <mergeCell ref="B7:D7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18" customHeight="1" x14ac:dyDescent="0.2">
      <c r="A1" s="1772" t="s">
        <v>686</v>
      </c>
      <c r="B1" s="1773"/>
      <c r="C1" s="1773"/>
      <c r="D1" s="1773"/>
      <c r="E1" s="1773"/>
      <c r="F1" s="1773"/>
      <c r="G1" s="1773"/>
      <c r="H1" s="1773"/>
    </row>
    <row r="2" spans="1:8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8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8" ht="15" customHeight="1" x14ac:dyDescent="0.2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8" ht="30" x14ac:dyDescent="0.2">
      <c r="A5" s="1203" t="s">
        <v>64</v>
      </c>
      <c r="B5" s="1204" t="s">
        <v>686</v>
      </c>
      <c r="C5" s="1205" t="s">
        <v>687</v>
      </c>
      <c r="D5" s="311" t="s">
        <v>681</v>
      </c>
      <c r="E5" s="311">
        <v>1</v>
      </c>
      <c r="F5" s="1206">
        <v>165</v>
      </c>
      <c r="G5" s="1207">
        <v>330</v>
      </c>
      <c r="H5" s="1208">
        <f>ROUND(G5*E5*F5,2)</f>
        <v>54450</v>
      </c>
    </row>
    <row r="6" spans="1:8" ht="20.25" customHeight="1" x14ac:dyDescent="0.2">
      <c r="A6" s="1209"/>
      <c r="B6" s="1770" t="s">
        <v>176</v>
      </c>
      <c r="C6" s="1770"/>
      <c r="D6" s="1770"/>
      <c r="E6" s="1770"/>
      <c r="F6" s="1771">
        <v>4.5</v>
      </c>
      <c r="G6" s="1771"/>
      <c r="H6" s="1210"/>
    </row>
    <row r="7" spans="1:8" x14ac:dyDescent="0.25">
      <c r="A7" s="36"/>
      <c r="B7" s="1211" t="s">
        <v>185</v>
      </c>
      <c r="C7" s="1212"/>
      <c r="D7" s="1213" t="s">
        <v>19</v>
      </c>
      <c r="E7" s="1214"/>
      <c r="F7" s="1215"/>
      <c r="G7" s="1215"/>
      <c r="H7" s="1216">
        <f>SUM(H5:H6)</f>
        <v>54450</v>
      </c>
    </row>
    <row r="8" spans="1:8" ht="60" x14ac:dyDescent="0.25">
      <c r="A8" s="36"/>
      <c r="B8" s="1393" t="s">
        <v>817</v>
      </c>
      <c r="C8" s="1212"/>
      <c r="D8" s="1213"/>
      <c r="E8" s="1214"/>
      <c r="F8" s="1215"/>
      <c r="G8" s="1215"/>
      <c r="H8" s="1216">
        <f>H7*0.84</f>
        <v>45738</v>
      </c>
    </row>
    <row r="9" spans="1:8" x14ac:dyDescent="0.25">
      <c r="A9" s="1217"/>
      <c r="B9" s="1218" t="s">
        <v>334</v>
      </c>
      <c r="C9" s="1217"/>
      <c r="D9" s="1219" t="s">
        <v>19</v>
      </c>
      <c r="E9" s="1222"/>
      <c r="F9" s="1215"/>
      <c r="G9" s="1215"/>
      <c r="H9" s="1326">
        <f>H8</f>
        <v>45738</v>
      </c>
    </row>
    <row r="10" spans="1:8" x14ac:dyDescent="0.25">
      <c r="A10" s="1217"/>
      <c r="B10" s="1220" t="s">
        <v>682</v>
      </c>
      <c r="C10" s="1221"/>
      <c r="D10" s="1213" t="s">
        <v>19</v>
      </c>
      <c r="E10" s="1222"/>
      <c r="F10" s="1215"/>
      <c r="G10" s="1215"/>
      <c r="H10" s="1216">
        <f>ROUND(H9*0.18,2)</f>
        <v>8232.84</v>
      </c>
    </row>
    <row r="11" spans="1:8" x14ac:dyDescent="0.25">
      <c r="A11" s="1217"/>
      <c r="B11" s="1223" t="s">
        <v>22</v>
      </c>
      <c r="C11" s="1221"/>
      <c r="D11" s="1219" t="s">
        <v>19</v>
      </c>
      <c r="E11" s="1222"/>
      <c r="F11" s="1215"/>
      <c r="G11" s="1215"/>
      <c r="H11" s="1224">
        <f>H9+H10</f>
        <v>53970.84</v>
      </c>
    </row>
    <row r="12" spans="1:8" x14ac:dyDescent="0.25">
      <c r="A12" s="1225"/>
      <c r="B12" s="1226"/>
      <c r="C12" s="1227"/>
      <c r="D12" s="1228"/>
      <c r="E12" s="1416"/>
      <c r="F12" s="1229"/>
      <c r="G12" s="1229"/>
      <c r="H12" s="1230"/>
    </row>
    <row r="14" spans="1:8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067"/>
      <c r="H14" s="158"/>
    </row>
    <row r="15" spans="1:8" ht="15.75" x14ac:dyDescent="0.25">
      <c r="A15" s="1111"/>
      <c r="B15" s="1402"/>
      <c r="C15" s="1112"/>
      <c r="D15" s="1067"/>
      <c r="E15" s="1403"/>
      <c r="F15" s="1067"/>
      <c r="G15" s="1114"/>
    </row>
    <row r="16" spans="1:8" ht="15.75" x14ac:dyDescent="0.25">
      <c r="A16" s="1114"/>
      <c r="B16" s="1402"/>
      <c r="C16" s="1115"/>
      <c r="D16" s="1114"/>
      <c r="E16" s="1403"/>
      <c r="F16" s="1114"/>
      <c r="G16" s="1067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067"/>
    </row>
    <row r="18" spans="1:7" ht="15.75" x14ac:dyDescent="0.25">
      <c r="B18" s="1231"/>
      <c r="D18" s="1232"/>
    </row>
    <row r="19" spans="1:7" ht="15.75" x14ac:dyDescent="0.25">
      <c r="B19" s="1067"/>
    </row>
    <row r="20" spans="1:7" ht="15.75" x14ac:dyDescent="0.25">
      <c r="B20" s="1067"/>
    </row>
  </sheetData>
  <mergeCells count="11">
    <mergeCell ref="C4:H4"/>
    <mergeCell ref="B6:E6"/>
    <mergeCell ref="F6:G6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39" customHeight="1" x14ac:dyDescent="0.2">
      <c r="A1" s="1772" t="s">
        <v>688</v>
      </c>
      <c r="B1" s="1773"/>
      <c r="C1" s="1773"/>
      <c r="D1" s="1773"/>
      <c r="E1" s="1773"/>
      <c r="F1" s="1773"/>
      <c r="G1" s="1773"/>
      <c r="H1" s="1773"/>
    </row>
    <row r="2" spans="1:8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8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8" ht="15" customHeight="1" x14ac:dyDescent="0.2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8" ht="30" x14ac:dyDescent="0.2">
      <c r="A5" s="1203" t="s">
        <v>64</v>
      </c>
      <c r="B5" s="1204" t="s">
        <v>686</v>
      </c>
      <c r="C5" s="1205" t="s">
        <v>687</v>
      </c>
      <c r="D5" s="311" t="s">
        <v>681</v>
      </c>
      <c r="E5" s="311">
        <v>1</v>
      </c>
      <c r="F5" s="1206">
        <v>165</v>
      </c>
      <c r="G5" s="1207">
        <v>330</v>
      </c>
      <c r="H5" s="1208">
        <f>ROUND(G5*E5*F5,2)</f>
        <v>54450</v>
      </c>
    </row>
    <row r="6" spans="1:8" ht="20.25" customHeight="1" x14ac:dyDescent="0.2">
      <c r="A6" s="1209"/>
      <c r="B6" s="1770" t="s">
        <v>176</v>
      </c>
      <c r="C6" s="1770"/>
      <c r="D6" s="1770"/>
      <c r="E6" s="1770"/>
      <c r="F6" s="1771">
        <v>4.5</v>
      </c>
      <c r="G6" s="1771"/>
      <c r="H6" s="1210"/>
    </row>
    <row r="7" spans="1:8" ht="51" customHeight="1" x14ac:dyDescent="0.2">
      <c r="A7" s="1203"/>
      <c r="B7" s="1766" t="s">
        <v>685</v>
      </c>
      <c r="C7" s="1766"/>
      <c r="D7" s="1766"/>
      <c r="E7" s="1391"/>
      <c r="F7" s="1392"/>
      <c r="G7" s="1392"/>
      <c r="H7" s="1233">
        <f>ROUND(H5*1.6,2)</f>
        <v>87120</v>
      </c>
    </row>
    <row r="8" spans="1:8" x14ac:dyDescent="0.25">
      <c r="A8" s="36"/>
      <c r="B8" s="1211" t="s">
        <v>185</v>
      </c>
      <c r="C8" s="1212"/>
      <c r="D8" s="1213" t="s">
        <v>19</v>
      </c>
      <c r="E8" s="1214"/>
      <c r="F8" s="1215"/>
      <c r="G8" s="1215"/>
      <c r="H8" s="1216">
        <f>H7</f>
        <v>87120</v>
      </c>
    </row>
    <row r="9" spans="1:8" ht="60" x14ac:dyDescent="0.25">
      <c r="A9" s="36"/>
      <c r="B9" s="1393" t="s">
        <v>817</v>
      </c>
      <c r="C9" s="1212"/>
      <c r="D9" s="1213"/>
      <c r="E9" s="1214"/>
      <c r="F9" s="1215"/>
      <c r="G9" s="1215"/>
      <c r="H9" s="1216">
        <f>H8*0.84</f>
        <v>73180.800000000003</v>
      </c>
    </row>
    <row r="10" spans="1:8" x14ac:dyDescent="0.25">
      <c r="A10" s="1217"/>
      <c r="B10" s="1218" t="s">
        <v>334</v>
      </c>
      <c r="C10" s="1217"/>
      <c r="D10" s="1219" t="s">
        <v>19</v>
      </c>
      <c r="E10" s="1222"/>
      <c r="F10" s="1215"/>
      <c r="G10" s="1215"/>
      <c r="H10" s="1326">
        <f>H9</f>
        <v>73180.800000000003</v>
      </c>
    </row>
    <row r="11" spans="1:8" x14ac:dyDescent="0.25">
      <c r="A11" s="1217"/>
      <c r="B11" s="1220" t="s">
        <v>682</v>
      </c>
      <c r="C11" s="1221"/>
      <c r="D11" s="1213" t="s">
        <v>19</v>
      </c>
      <c r="E11" s="1222"/>
      <c r="F11" s="1215"/>
      <c r="G11" s="1215"/>
      <c r="H11" s="1216">
        <f>ROUND(H10*0.18,2)</f>
        <v>13172.54</v>
      </c>
    </row>
    <row r="12" spans="1:8" x14ac:dyDescent="0.25">
      <c r="A12" s="1217"/>
      <c r="B12" s="1223" t="s">
        <v>22</v>
      </c>
      <c r="C12" s="1221"/>
      <c r="D12" s="1219" t="s">
        <v>19</v>
      </c>
      <c r="E12" s="1222"/>
      <c r="F12" s="1215"/>
      <c r="G12" s="1215"/>
      <c r="H12" s="1224">
        <f>H10+H11</f>
        <v>86353.34</v>
      </c>
    </row>
    <row r="13" spans="1:8" x14ac:dyDescent="0.25">
      <c r="A13" s="1225"/>
      <c r="B13" s="1226"/>
      <c r="C13" s="1227"/>
      <c r="D13" s="1228"/>
      <c r="E13" s="1416"/>
      <c r="F13" s="1229"/>
      <c r="G13" s="1229"/>
      <c r="H13" s="1230"/>
    </row>
    <row r="15" spans="1:8" ht="15.75" x14ac:dyDescent="0.25">
      <c r="A15" s="1111" t="s">
        <v>798</v>
      </c>
      <c r="B15" s="1402"/>
      <c r="C15" s="1112"/>
      <c r="D15" s="1067"/>
      <c r="E15" s="1403"/>
      <c r="F15" s="1067" t="s">
        <v>799</v>
      </c>
      <c r="G15" s="1067"/>
      <c r="H15" s="158"/>
    </row>
    <row r="16" spans="1:8" ht="15.75" x14ac:dyDescent="0.25">
      <c r="A16" s="1111"/>
      <c r="B16" s="1402"/>
      <c r="C16" s="1112"/>
      <c r="D16" s="1067"/>
      <c r="E16" s="1403"/>
      <c r="F16" s="1067"/>
      <c r="G16" s="1114"/>
    </row>
    <row r="17" spans="1:7" ht="15.75" x14ac:dyDescent="0.25">
      <c r="A17" s="1114"/>
      <c r="B17" s="1402"/>
      <c r="C17" s="1115"/>
      <c r="D17" s="1114"/>
      <c r="E17" s="1403"/>
      <c r="F17" s="1114"/>
      <c r="G17" s="1067"/>
    </row>
    <row r="18" spans="1:7" ht="15.75" x14ac:dyDescent="0.25">
      <c r="A18" s="1067" t="s">
        <v>800</v>
      </c>
      <c r="B18" s="1402"/>
      <c r="C18" s="1067"/>
      <c r="D18" s="1067"/>
      <c r="E18" s="1403"/>
      <c r="F18" s="1067" t="s">
        <v>703</v>
      </c>
      <c r="G18" s="1067"/>
    </row>
    <row r="19" spans="1:7" ht="15.75" x14ac:dyDescent="0.25">
      <c r="B19" s="1231"/>
      <c r="D19" s="1232"/>
    </row>
    <row r="20" spans="1:7" ht="15.75" x14ac:dyDescent="0.25">
      <c r="B20" s="1067"/>
    </row>
    <row r="21" spans="1:7" ht="15.75" x14ac:dyDescent="0.25">
      <c r="B21" s="1067"/>
    </row>
  </sheetData>
  <mergeCells count="12">
    <mergeCell ref="C4:H4"/>
    <mergeCell ref="B6:E6"/>
    <mergeCell ref="F6:G6"/>
    <mergeCell ref="B7:D7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18" customHeight="1" x14ac:dyDescent="0.2">
      <c r="A1" s="1772" t="s">
        <v>689</v>
      </c>
      <c r="B1" s="1773"/>
      <c r="C1" s="1773"/>
      <c r="D1" s="1773"/>
      <c r="E1" s="1773"/>
      <c r="F1" s="1773"/>
      <c r="G1" s="1773"/>
      <c r="H1" s="1773"/>
    </row>
    <row r="2" spans="1:8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8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8" ht="15" customHeight="1" x14ac:dyDescent="0.2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8" ht="30" x14ac:dyDescent="0.2">
      <c r="A5" s="1203" t="s">
        <v>64</v>
      </c>
      <c r="B5" s="1204" t="s">
        <v>689</v>
      </c>
      <c r="C5" s="1205" t="s">
        <v>690</v>
      </c>
      <c r="D5" s="311" t="s">
        <v>681</v>
      </c>
      <c r="E5" s="311">
        <v>1</v>
      </c>
      <c r="F5" s="1206">
        <v>208</v>
      </c>
      <c r="G5" s="1207">
        <v>330</v>
      </c>
      <c r="H5" s="1208">
        <f>ROUND(G5*E5*F5,2)</f>
        <v>68640</v>
      </c>
    </row>
    <row r="6" spans="1:8" ht="20.25" customHeight="1" x14ac:dyDescent="0.2">
      <c r="A6" s="1209"/>
      <c r="B6" s="1770" t="s">
        <v>176</v>
      </c>
      <c r="C6" s="1770"/>
      <c r="D6" s="1770"/>
      <c r="E6" s="1770"/>
      <c r="F6" s="1771">
        <v>4.5</v>
      </c>
      <c r="G6" s="1771"/>
      <c r="H6" s="1210"/>
    </row>
    <row r="7" spans="1:8" x14ac:dyDescent="0.25">
      <c r="A7" s="36"/>
      <c r="B7" s="1211" t="s">
        <v>185</v>
      </c>
      <c r="C7" s="1212"/>
      <c r="D7" s="1213" t="s">
        <v>19</v>
      </c>
      <c r="E7" s="1214"/>
      <c r="F7" s="1215"/>
      <c r="G7" s="1215"/>
      <c r="H7" s="1216">
        <f>SUM(H5:H6)</f>
        <v>68640</v>
      </c>
    </row>
    <row r="8" spans="1:8" ht="50.25" customHeight="1" x14ac:dyDescent="0.25">
      <c r="A8" s="36"/>
      <c r="B8" s="1393" t="s">
        <v>817</v>
      </c>
      <c r="C8" s="1212"/>
      <c r="D8" s="1213"/>
      <c r="E8" s="1214"/>
      <c r="F8" s="1215"/>
      <c r="G8" s="1215"/>
      <c r="H8" s="1216">
        <f>H7*0.84</f>
        <v>57657.599999999999</v>
      </c>
    </row>
    <row r="9" spans="1:8" x14ac:dyDescent="0.25">
      <c r="A9" s="1217"/>
      <c r="B9" s="1218" t="s">
        <v>334</v>
      </c>
      <c r="C9" s="1217"/>
      <c r="D9" s="1219" t="s">
        <v>19</v>
      </c>
      <c r="E9" s="1222"/>
      <c r="F9" s="1215"/>
      <c r="G9" s="1215"/>
      <c r="H9" s="1326">
        <f>H8</f>
        <v>57657.599999999999</v>
      </c>
    </row>
    <row r="10" spans="1:8" x14ac:dyDescent="0.25">
      <c r="A10" s="1217"/>
      <c r="B10" s="1220" t="s">
        <v>682</v>
      </c>
      <c r="C10" s="1221"/>
      <c r="D10" s="1213" t="s">
        <v>19</v>
      </c>
      <c r="E10" s="1222"/>
      <c r="F10" s="1215"/>
      <c r="G10" s="1215"/>
      <c r="H10" s="1216">
        <f>ROUND(H9*0.18,2)</f>
        <v>10378.370000000001</v>
      </c>
    </row>
    <row r="11" spans="1:8" x14ac:dyDescent="0.25">
      <c r="A11" s="1217"/>
      <c r="B11" s="1223" t="s">
        <v>22</v>
      </c>
      <c r="C11" s="1221"/>
      <c r="D11" s="1219" t="s">
        <v>19</v>
      </c>
      <c r="E11" s="1222"/>
      <c r="F11" s="1215"/>
      <c r="G11" s="1215"/>
      <c r="H11" s="1224">
        <f>H9+H10</f>
        <v>68035.97</v>
      </c>
    </row>
    <row r="12" spans="1:8" x14ac:dyDescent="0.25">
      <c r="A12" s="1225"/>
      <c r="B12" s="1226"/>
      <c r="C12" s="1227"/>
      <c r="D12" s="1228"/>
      <c r="E12" s="1416"/>
      <c r="F12" s="1229"/>
      <c r="G12" s="1229"/>
      <c r="H12" s="1230"/>
    </row>
    <row r="14" spans="1:8" ht="15.75" x14ac:dyDescent="0.25">
      <c r="A14" s="1111" t="s">
        <v>798</v>
      </c>
      <c r="B14" s="1402"/>
      <c r="C14" s="1112"/>
      <c r="D14" s="1067"/>
      <c r="E14" s="1403"/>
      <c r="F14" s="1067" t="s">
        <v>799</v>
      </c>
      <c r="G14" s="1067"/>
      <c r="H14" s="158"/>
    </row>
    <row r="15" spans="1:8" ht="15.75" x14ac:dyDescent="0.25">
      <c r="A15" s="1111"/>
      <c r="B15" s="1402"/>
      <c r="C15" s="1112"/>
      <c r="D15" s="1067"/>
      <c r="E15" s="1403"/>
      <c r="F15" s="1067"/>
      <c r="G15" s="1114"/>
    </row>
    <row r="16" spans="1:8" ht="15.75" x14ac:dyDescent="0.25">
      <c r="A16" s="1114"/>
      <c r="B16" s="1402"/>
      <c r="C16" s="1115"/>
      <c r="D16" s="1114"/>
      <c r="E16" s="1403"/>
      <c r="F16" s="1114"/>
      <c r="G16" s="1067"/>
    </row>
    <row r="17" spans="1:7" ht="15.75" x14ac:dyDescent="0.25">
      <c r="A17" s="1067" t="s">
        <v>800</v>
      </c>
      <c r="B17" s="1402"/>
      <c r="C17" s="1067"/>
      <c r="D17" s="1067"/>
      <c r="E17" s="1403"/>
      <c r="F17" s="1067" t="s">
        <v>703</v>
      </c>
      <c r="G17" s="1067"/>
    </row>
    <row r="18" spans="1:7" ht="15.75" x14ac:dyDescent="0.25">
      <c r="B18" s="1231"/>
      <c r="D18" s="1232"/>
    </row>
    <row r="19" spans="1:7" ht="15.75" x14ac:dyDescent="0.25">
      <c r="B19" s="1067"/>
    </row>
    <row r="20" spans="1:7" ht="15.75" x14ac:dyDescent="0.25">
      <c r="B20" s="1067"/>
    </row>
  </sheetData>
  <mergeCells count="11">
    <mergeCell ref="C4:H4"/>
    <mergeCell ref="B6:E6"/>
    <mergeCell ref="F6:G6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8" ht="39" customHeight="1" x14ac:dyDescent="0.2">
      <c r="A1" s="1772" t="s">
        <v>691</v>
      </c>
      <c r="B1" s="1773"/>
      <c r="C1" s="1773"/>
      <c r="D1" s="1773"/>
      <c r="E1" s="1773"/>
      <c r="F1" s="1773"/>
      <c r="G1" s="1773"/>
      <c r="H1" s="1773"/>
    </row>
    <row r="2" spans="1:8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8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8" ht="15" customHeight="1" x14ac:dyDescent="0.2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8" ht="30" x14ac:dyDescent="0.2">
      <c r="A5" s="1203" t="s">
        <v>64</v>
      </c>
      <c r="B5" s="1204" t="s">
        <v>689</v>
      </c>
      <c r="C5" s="1205" t="s">
        <v>687</v>
      </c>
      <c r="D5" s="311" t="s">
        <v>681</v>
      </c>
      <c r="E5" s="311">
        <v>1</v>
      </c>
      <c r="F5" s="1206">
        <v>208</v>
      </c>
      <c r="G5" s="1207">
        <v>330</v>
      </c>
      <c r="H5" s="1208">
        <f>ROUND(G5*E5*F5,2)</f>
        <v>68640</v>
      </c>
    </row>
    <row r="6" spans="1:8" ht="20.25" customHeight="1" x14ac:dyDescent="0.2">
      <c r="A6" s="1209"/>
      <c r="B6" s="1770" t="s">
        <v>176</v>
      </c>
      <c r="C6" s="1770"/>
      <c r="D6" s="1770"/>
      <c r="E6" s="1770"/>
      <c r="F6" s="1771">
        <v>4.5</v>
      </c>
      <c r="G6" s="1771"/>
      <c r="H6" s="1210"/>
    </row>
    <row r="7" spans="1:8" ht="51" customHeight="1" x14ac:dyDescent="0.2">
      <c r="A7" s="1203"/>
      <c r="B7" s="1766" t="s">
        <v>685</v>
      </c>
      <c r="C7" s="1766"/>
      <c r="D7" s="1766"/>
      <c r="E7" s="1391"/>
      <c r="F7" s="1392"/>
      <c r="G7" s="1392"/>
      <c r="H7" s="1233">
        <f>ROUND(H5*1.6,2)</f>
        <v>109824</v>
      </c>
    </row>
    <row r="8" spans="1:8" x14ac:dyDescent="0.25">
      <c r="A8" s="36"/>
      <c r="B8" s="1211" t="s">
        <v>185</v>
      </c>
      <c r="C8" s="1212"/>
      <c r="D8" s="1213" t="s">
        <v>19</v>
      </c>
      <c r="E8" s="1214"/>
      <c r="F8" s="1215"/>
      <c r="G8" s="1215"/>
      <c r="H8" s="1216">
        <f>H7</f>
        <v>109824</v>
      </c>
    </row>
    <row r="9" spans="1:8" ht="60" x14ac:dyDescent="0.25">
      <c r="A9" s="36"/>
      <c r="B9" s="1393" t="s">
        <v>817</v>
      </c>
      <c r="C9" s="1212"/>
      <c r="D9" s="1213"/>
      <c r="E9" s="1214"/>
      <c r="F9" s="1215"/>
      <c r="G9" s="1215"/>
      <c r="H9" s="1216">
        <f>H8*0.84</f>
        <v>92252.160000000003</v>
      </c>
    </row>
    <row r="10" spans="1:8" x14ac:dyDescent="0.25">
      <c r="A10" s="1217"/>
      <c r="B10" s="1218" t="s">
        <v>334</v>
      </c>
      <c r="C10" s="1217"/>
      <c r="D10" s="1219" t="s">
        <v>19</v>
      </c>
      <c r="E10" s="1222"/>
      <c r="F10" s="1215"/>
      <c r="G10" s="1215"/>
      <c r="H10" s="1326">
        <f>H9</f>
        <v>92252.160000000003</v>
      </c>
    </row>
    <row r="11" spans="1:8" x14ac:dyDescent="0.25">
      <c r="A11" s="1217"/>
      <c r="B11" s="1220" t="s">
        <v>682</v>
      </c>
      <c r="C11" s="1221"/>
      <c r="D11" s="1213" t="s">
        <v>19</v>
      </c>
      <c r="E11" s="1222"/>
      <c r="F11" s="1215"/>
      <c r="G11" s="1215"/>
      <c r="H11" s="1216">
        <f>ROUND(H10*0.18,2)</f>
        <v>16605.39</v>
      </c>
    </row>
    <row r="12" spans="1:8" x14ac:dyDescent="0.25">
      <c r="A12" s="1217"/>
      <c r="B12" s="1223" t="s">
        <v>22</v>
      </c>
      <c r="C12" s="1221"/>
      <c r="D12" s="1219" t="s">
        <v>19</v>
      </c>
      <c r="E12" s="1222"/>
      <c r="F12" s="1215"/>
      <c r="G12" s="1215"/>
      <c r="H12" s="1224">
        <f>H10+H11</f>
        <v>108857.55</v>
      </c>
    </row>
    <row r="13" spans="1:8" x14ac:dyDescent="0.25">
      <c r="A13" s="1225"/>
      <c r="B13" s="1226"/>
      <c r="C13" s="1227"/>
      <c r="D13" s="1228"/>
      <c r="E13" s="1416"/>
      <c r="F13" s="1229"/>
      <c r="G13" s="1229"/>
      <c r="H13" s="1230"/>
    </row>
    <row r="15" spans="1:8" ht="15.75" x14ac:dyDescent="0.25">
      <c r="A15" s="1111" t="s">
        <v>798</v>
      </c>
      <c r="B15" s="1402"/>
      <c r="C15" s="1112"/>
      <c r="D15" s="1067"/>
      <c r="E15" s="1403"/>
      <c r="F15" s="1067" t="s">
        <v>799</v>
      </c>
      <c r="G15" s="1067"/>
      <c r="H15" s="158"/>
    </row>
    <row r="16" spans="1:8" ht="15.75" x14ac:dyDescent="0.25">
      <c r="A16" s="1111"/>
      <c r="B16" s="1402"/>
      <c r="C16" s="1112"/>
      <c r="D16" s="1067"/>
      <c r="E16" s="1403"/>
      <c r="F16" s="1067"/>
      <c r="G16" s="1114"/>
    </row>
    <row r="17" spans="1:7" ht="15.75" x14ac:dyDescent="0.25">
      <c r="A17" s="1114"/>
      <c r="B17" s="1402"/>
      <c r="C17" s="1115"/>
      <c r="D17" s="1114"/>
      <c r="E17" s="1403"/>
      <c r="F17" s="1114"/>
      <c r="G17" s="1067"/>
    </row>
    <row r="18" spans="1:7" ht="15.75" x14ac:dyDescent="0.25">
      <c r="A18" s="1067" t="s">
        <v>800</v>
      </c>
      <c r="B18" s="1402"/>
      <c r="C18" s="1067"/>
      <c r="D18" s="1067"/>
      <c r="E18" s="1403"/>
      <c r="F18" s="1067" t="s">
        <v>703</v>
      </c>
      <c r="G18" s="1067"/>
    </row>
    <row r="19" spans="1:7" ht="15.75" x14ac:dyDescent="0.25">
      <c r="B19" s="1231"/>
      <c r="D19" s="1232"/>
    </row>
    <row r="20" spans="1:7" ht="15.75" x14ac:dyDescent="0.25">
      <c r="B20" s="1067"/>
    </row>
    <row r="21" spans="1:7" ht="15.75" x14ac:dyDescent="0.25">
      <c r="B21" s="1067"/>
    </row>
  </sheetData>
  <mergeCells count="12">
    <mergeCell ref="C4:H4"/>
    <mergeCell ref="B6:E6"/>
    <mergeCell ref="F6:G6"/>
    <mergeCell ref="B7:D7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D17" sqref="D17"/>
    </sheetView>
  </sheetViews>
  <sheetFormatPr defaultRowHeight="15" x14ac:dyDescent="0.25"/>
  <cols>
    <col min="1" max="1" width="4.140625" style="1412" customWidth="1"/>
    <col min="2" max="2" width="32.140625" style="1412" customWidth="1"/>
    <col min="3" max="3" width="11.85546875" style="1412" customWidth="1"/>
    <col min="4" max="5" width="6.28515625" style="1412" customWidth="1"/>
    <col min="6" max="6" width="7.42578125" style="1412" customWidth="1"/>
    <col min="7" max="7" width="11" style="1412" customWidth="1"/>
    <col min="8" max="8" width="11.42578125" style="1412" customWidth="1"/>
    <col min="9" max="16384" width="9.140625" style="6"/>
  </cols>
  <sheetData>
    <row r="1" spans="1:9" ht="25.5" customHeight="1" x14ac:dyDescent="0.2">
      <c r="A1" s="1782" t="s">
        <v>692</v>
      </c>
      <c r="B1" s="1783"/>
      <c r="C1" s="1783"/>
      <c r="D1" s="1783"/>
      <c r="E1" s="1783"/>
      <c r="F1" s="1783"/>
      <c r="G1" s="1783"/>
      <c r="H1" s="1783"/>
      <c r="I1" s="1414"/>
    </row>
    <row r="2" spans="1:9" s="10" customFormat="1" ht="24.6" customHeight="1" x14ac:dyDescent="0.2">
      <c r="A2" s="1200" t="s">
        <v>1</v>
      </c>
      <c r="B2" s="1774" t="s">
        <v>2</v>
      </c>
      <c r="C2" s="1776" t="s">
        <v>3</v>
      </c>
      <c r="D2" s="1776" t="s">
        <v>4</v>
      </c>
      <c r="E2" s="1778" t="s">
        <v>5</v>
      </c>
      <c r="F2" s="1780" t="s">
        <v>677</v>
      </c>
      <c r="G2" s="1780" t="s">
        <v>169</v>
      </c>
      <c r="H2" s="1778" t="s">
        <v>678</v>
      </c>
    </row>
    <row r="3" spans="1:9" s="10" customFormat="1" ht="15.6" customHeight="1" x14ac:dyDescent="0.2">
      <c r="A3" s="1201" t="s">
        <v>7</v>
      </c>
      <c r="B3" s="1775"/>
      <c r="C3" s="1777"/>
      <c r="D3" s="1777"/>
      <c r="E3" s="1779"/>
      <c r="F3" s="1781"/>
      <c r="G3" s="1781"/>
      <c r="H3" s="1779"/>
    </row>
    <row r="4" spans="1:9" ht="15" customHeight="1" thickBot="1" x14ac:dyDescent="0.25">
      <c r="A4" s="1202"/>
      <c r="B4" s="76" t="s">
        <v>46</v>
      </c>
      <c r="C4" s="1767" t="s">
        <v>679</v>
      </c>
      <c r="D4" s="1768"/>
      <c r="E4" s="1768"/>
      <c r="F4" s="1768"/>
      <c r="G4" s="1768"/>
      <c r="H4" s="1769"/>
    </row>
    <row r="5" spans="1:9" ht="50.25" customHeight="1" thickBot="1" x14ac:dyDescent="0.25">
      <c r="A5" s="1203" t="s">
        <v>64</v>
      </c>
      <c r="B5" s="1415" t="s">
        <v>693</v>
      </c>
      <c r="C5" s="1205" t="s">
        <v>694</v>
      </c>
      <c r="D5" s="311" t="s">
        <v>681</v>
      </c>
      <c r="E5" s="311">
        <v>1</v>
      </c>
      <c r="F5" s="1206">
        <v>6.2</v>
      </c>
      <c r="G5" s="1207">
        <v>352</v>
      </c>
      <c r="H5" s="1208">
        <f>ROUND(G5*E5*F5,2)</f>
        <v>2182.4</v>
      </c>
    </row>
    <row r="6" spans="1:9" ht="20.25" customHeight="1" x14ac:dyDescent="0.2">
      <c r="A6" s="1209"/>
      <c r="B6" s="1770" t="s">
        <v>176</v>
      </c>
      <c r="C6" s="1770"/>
      <c r="D6" s="1770"/>
      <c r="E6" s="1770"/>
      <c r="F6" s="1771">
        <v>5</v>
      </c>
      <c r="G6" s="1771"/>
      <c r="H6" s="1210"/>
    </row>
    <row r="7" spans="1:9" x14ac:dyDescent="0.25">
      <c r="A7" s="36"/>
      <c r="B7" s="1211" t="s">
        <v>185</v>
      </c>
      <c r="C7" s="1212"/>
      <c r="D7" s="1213" t="s">
        <v>19</v>
      </c>
      <c r="E7" s="1214"/>
      <c r="F7" s="1215"/>
      <c r="G7" s="1215"/>
      <c r="H7" s="1216">
        <f>SUM(H5:H6)</f>
        <v>2182.4</v>
      </c>
    </row>
    <row r="8" spans="1:9" x14ac:dyDescent="0.25">
      <c r="A8" s="1217"/>
      <c r="B8" s="1218" t="s">
        <v>334</v>
      </c>
      <c r="C8" s="1217"/>
      <c r="D8" s="1219" t="s">
        <v>19</v>
      </c>
      <c r="E8" s="1222"/>
      <c r="F8" s="1215"/>
      <c r="G8" s="1215"/>
      <c r="H8" s="1326">
        <f>ROUNDDOWN(H7,0)</f>
        <v>2182</v>
      </c>
    </row>
    <row r="9" spans="1:9" x14ac:dyDescent="0.25">
      <c r="A9" s="1217"/>
      <c r="B9" s="1220" t="s">
        <v>682</v>
      </c>
      <c r="C9" s="1221"/>
      <c r="D9" s="1213" t="s">
        <v>19</v>
      </c>
      <c r="E9" s="1222"/>
      <c r="F9" s="1215"/>
      <c r="G9" s="1215"/>
      <c r="H9" s="1216">
        <f>ROUND(H8*0.18,2)</f>
        <v>392.76</v>
      </c>
    </row>
    <row r="10" spans="1:9" x14ac:dyDescent="0.25">
      <c r="A10" s="1217"/>
      <c r="B10" s="1223" t="s">
        <v>22</v>
      </c>
      <c r="C10" s="1221"/>
      <c r="D10" s="1219" t="s">
        <v>19</v>
      </c>
      <c r="E10" s="1222"/>
      <c r="F10" s="1215"/>
      <c r="G10" s="1215"/>
      <c r="H10" s="1224">
        <f>H8+H9</f>
        <v>2574.7600000000002</v>
      </c>
    </row>
    <row r="11" spans="1:9" x14ac:dyDescent="0.25">
      <c r="A11" s="1225"/>
      <c r="B11" s="1226"/>
      <c r="C11" s="1227"/>
      <c r="D11" s="1228"/>
      <c r="E11" s="1416"/>
      <c r="F11" s="1229"/>
      <c r="G11" s="1229"/>
      <c r="H11" s="1230"/>
    </row>
    <row r="13" spans="1:9" ht="15.75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067"/>
      <c r="H13" s="158"/>
    </row>
    <row r="14" spans="1:9" ht="15.75" x14ac:dyDescent="0.25">
      <c r="A14" s="1111"/>
      <c r="B14" s="1402"/>
      <c r="C14" s="1112"/>
      <c r="D14" s="1067"/>
      <c r="E14" s="1403"/>
      <c r="F14" s="1067"/>
      <c r="G14" s="1114"/>
    </row>
    <row r="15" spans="1:9" ht="15.75" x14ac:dyDescent="0.25">
      <c r="A15" s="1114"/>
      <c r="B15" s="1402"/>
      <c r="C15" s="1115"/>
      <c r="D15" s="1114"/>
      <c r="E15" s="1403"/>
      <c r="F15" s="1114"/>
      <c r="G15" s="1067"/>
    </row>
    <row r="16" spans="1:9" ht="15.75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067"/>
    </row>
    <row r="17" spans="2:4" ht="15.75" x14ac:dyDescent="0.25">
      <c r="B17" s="1231"/>
      <c r="D17" s="1232"/>
    </row>
    <row r="18" spans="2:4" ht="15.75" x14ac:dyDescent="0.25">
      <c r="B18" s="1067"/>
    </row>
    <row r="19" spans="2:4" ht="15.75" x14ac:dyDescent="0.25">
      <c r="B19" s="1067"/>
    </row>
  </sheetData>
  <mergeCells count="11">
    <mergeCell ref="C4:H4"/>
    <mergeCell ref="B6:E6"/>
    <mergeCell ref="F6:G6"/>
    <mergeCell ref="A1:H1"/>
    <mergeCell ref="B2:B3"/>
    <mergeCell ref="C2:C3"/>
    <mergeCell ref="D2:D3"/>
    <mergeCell ref="E2:E3"/>
    <mergeCell ref="F2:F3"/>
    <mergeCell ref="G2:G3"/>
    <mergeCell ref="H2:H3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D17" sqref="D17"/>
    </sheetView>
  </sheetViews>
  <sheetFormatPr defaultColWidth="10.42578125" defaultRowHeight="12.75" x14ac:dyDescent="0.2"/>
  <cols>
    <col min="1" max="1" width="4.85546875" style="1403" customWidth="1"/>
    <col min="2" max="2" width="32.28515625" style="1403" customWidth="1"/>
    <col min="3" max="3" width="12.85546875" style="1403" customWidth="1"/>
    <col min="4" max="4" width="6.85546875" style="1403" customWidth="1"/>
    <col min="5" max="5" width="6.28515625" style="1403" customWidth="1"/>
    <col min="6" max="6" width="8.7109375" style="1403" customWidth="1"/>
    <col min="7" max="7" width="10.140625" style="1403" customWidth="1"/>
    <col min="8" max="8" width="11.42578125" style="1403" customWidth="1"/>
    <col min="9" max="9" width="13.140625" style="1403" customWidth="1"/>
    <col min="10" max="256" width="10.42578125" style="6"/>
    <col min="257" max="257" width="4.85546875" style="6" customWidth="1"/>
    <col min="258" max="258" width="32.28515625" style="6" customWidth="1"/>
    <col min="259" max="259" width="12.85546875" style="6" customWidth="1"/>
    <col min="260" max="260" width="6.85546875" style="6" customWidth="1"/>
    <col min="261" max="261" width="6.28515625" style="6" customWidth="1"/>
    <col min="262" max="262" width="8.7109375" style="6" customWidth="1"/>
    <col min="263" max="263" width="10.140625" style="6" customWidth="1"/>
    <col min="264" max="264" width="11.42578125" style="6" customWidth="1"/>
    <col min="265" max="265" width="13.140625" style="6" customWidth="1"/>
    <col min="266" max="512" width="10.42578125" style="6"/>
    <col min="513" max="513" width="4.85546875" style="6" customWidth="1"/>
    <col min="514" max="514" width="32.28515625" style="6" customWidth="1"/>
    <col min="515" max="515" width="12.85546875" style="6" customWidth="1"/>
    <col min="516" max="516" width="6.85546875" style="6" customWidth="1"/>
    <col min="517" max="517" width="6.28515625" style="6" customWidth="1"/>
    <col min="518" max="518" width="8.7109375" style="6" customWidth="1"/>
    <col min="519" max="519" width="10.140625" style="6" customWidth="1"/>
    <col min="520" max="520" width="11.42578125" style="6" customWidth="1"/>
    <col min="521" max="521" width="13.140625" style="6" customWidth="1"/>
    <col min="522" max="768" width="10.42578125" style="6"/>
    <col min="769" max="769" width="4.85546875" style="6" customWidth="1"/>
    <col min="770" max="770" width="32.28515625" style="6" customWidth="1"/>
    <col min="771" max="771" width="12.85546875" style="6" customWidth="1"/>
    <col min="772" max="772" width="6.85546875" style="6" customWidth="1"/>
    <col min="773" max="773" width="6.28515625" style="6" customWidth="1"/>
    <col min="774" max="774" width="8.7109375" style="6" customWidth="1"/>
    <col min="775" max="775" width="10.140625" style="6" customWidth="1"/>
    <col min="776" max="776" width="11.42578125" style="6" customWidth="1"/>
    <col min="777" max="777" width="13.140625" style="6" customWidth="1"/>
    <col min="778" max="1024" width="10.42578125" style="6"/>
    <col min="1025" max="1025" width="4.85546875" style="6" customWidth="1"/>
    <col min="1026" max="1026" width="32.28515625" style="6" customWidth="1"/>
    <col min="1027" max="1027" width="12.85546875" style="6" customWidth="1"/>
    <col min="1028" max="1028" width="6.85546875" style="6" customWidth="1"/>
    <col min="1029" max="1029" width="6.28515625" style="6" customWidth="1"/>
    <col min="1030" max="1030" width="8.7109375" style="6" customWidth="1"/>
    <col min="1031" max="1031" width="10.140625" style="6" customWidth="1"/>
    <col min="1032" max="1032" width="11.42578125" style="6" customWidth="1"/>
    <col min="1033" max="1033" width="13.140625" style="6" customWidth="1"/>
    <col min="1034" max="1280" width="10.42578125" style="6"/>
    <col min="1281" max="1281" width="4.85546875" style="6" customWidth="1"/>
    <col min="1282" max="1282" width="32.28515625" style="6" customWidth="1"/>
    <col min="1283" max="1283" width="12.85546875" style="6" customWidth="1"/>
    <col min="1284" max="1284" width="6.85546875" style="6" customWidth="1"/>
    <col min="1285" max="1285" width="6.28515625" style="6" customWidth="1"/>
    <col min="1286" max="1286" width="8.7109375" style="6" customWidth="1"/>
    <col min="1287" max="1287" width="10.140625" style="6" customWidth="1"/>
    <col min="1288" max="1288" width="11.42578125" style="6" customWidth="1"/>
    <col min="1289" max="1289" width="13.140625" style="6" customWidth="1"/>
    <col min="1290" max="1536" width="10.42578125" style="6"/>
    <col min="1537" max="1537" width="4.85546875" style="6" customWidth="1"/>
    <col min="1538" max="1538" width="32.28515625" style="6" customWidth="1"/>
    <col min="1539" max="1539" width="12.85546875" style="6" customWidth="1"/>
    <col min="1540" max="1540" width="6.85546875" style="6" customWidth="1"/>
    <col min="1541" max="1541" width="6.28515625" style="6" customWidth="1"/>
    <col min="1542" max="1542" width="8.7109375" style="6" customWidth="1"/>
    <col min="1543" max="1543" width="10.140625" style="6" customWidth="1"/>
    <col min="1544" max="1544" width="11.42578125" style="6" customWidth="1"/>
    <col min="1545" max="1545" width="13.140625" style="6" customWidth="1"/>
    <col min="1546" max="1792" width="10.42578125" style="6"/>
    <col min="1793" max="1793" width="4.85546875" style="6" customWidth="1"/>
    <col min="1794" max="1794" width="32.28515625" style="6" customWidth="1"/>
    <col min="1795" max="1795" width="12.85546875" style="6" customWidth="1"/>
    <col min="1796" max="1796" width="6.85546875" style="6" customWidth="1"/>
    <col min="1797" max="1797" width="6.28515625" style="6" customWidth="1"/>
    <col min="1798" max="1798" width="8.7109375" style="6" customWidth="1"/>
    <col min="1799" max="1799" width="10.140625" style="6" customWidth="1"/>
    <col min="1800" max="1800" width="11.42578125" style="6" customWidth="1"/>
    <col min="1801" max="1801" width="13.140625" style="6" customWidth="1"/>
    <col min="1802" max="2048" width="10.42578125" style="6"/>
    <col min="2049" max="2049" width="4.85546875" style="6" customWidth="1"/>
    <col min="2050" max="2050" width="32.28515625" style="6" customWidth="1"/>
    <col min="2051" max="2051" width="12.85546875" style="6" customWidth="1"/>
    <col min="2052" max="2052" width="6.85546875" style="6" customWidth="1"/>
    <col min="2053" max="2053" width="6.28515625" style="6" customWidth="1"/>
    <col min="2054" max="2054" width="8.7109375" style="6" customWidth="1"/>
    <col min="2055" max="2055" width="10.140625" style="6" customWidth="1"/>
    <col min="2056" max="2056" width="11.42578125" style="6" customWidth="1"/>
    <col min="2057" max="2057" width="13.140625" style="6" customWidth="1"/>
    <col min="2058" max="2304" width="10.42578125" style="6"/>
    <col min="2305" max="2305" width="4.85546875" style="6" customWidth="1"/>
    <col min="2306" max="2306" width="32.28515625" style="6" customWidth="1"/>
    <col min="2307" max="2307" width="12.85546875" style="6" customWidth="1"/>
    <col min="2308" max="2308" width="6.85546875" style="6" customWidth="1"/>
    <col min="2309" max="2309" width="6.28515625" style="6" customWidth="1"/>
    <col min="2310" max="2310" width="8.7109375" style="6" customWidth="1"/>
    <col min="2311" max="2311" width="10.140625" style="6" customWidth="1"/>
    <col min="2312" max="2312" width="11.42578125" style="6" customWidth="1"/>
    <col min="2313" max="2313" width="13.140625" style="6" customWidth="1"/>
    <col min="2314" max="2560" width="10.42578125" style="6"/>
    <col min="2561" max="2561" width="4.85546875" style="6" customWidth="1"/>
    <col min="2562" max="2562" width="32.28515625" style="6" customWidth="1"/>
    <col min="2563" max="2563" width="12.85546875" style="6" customWidth="1"/>
    <col min="2564" max="2564" width="6.85546875" style="6" customWidth="1"/>
    <col min="2565" max="2565" width="6.28515625" style="6" customWidth="1"/>
    <col min="2566" max="2566" width="8.7109375" style="6" customWidth="1"/>
    <col min="2567" max="2567" width="10.140625" style="6" customWidth="1"/>
    <col min="2568" max="2568" width="11.42578125" style="6" customWidth="1"/>
    <col min="2569" max="2569" width="13.140625" style="6" customWidth="1"/>
    <col min="2570" max="2816" width="10.42578125" style="6"/>
    <col min="2817" max="2817" width="4.85546875" style="6" customWidth="1"/>
    <col min="2818" max="2818" width="32.28515625" style="6" customWidth="1"/>
    <col min="2819" max="2819" width="12.85546875" style="6" customWidth="1"/>
    <col min="2820" max="2820" width="6.85546875" style="6" customWidth="1"/>
    <col min="2821" max="2821" width="6.28515625" style="6" customWidth="1"/>
    <col min="2822" max="2822" width="8.7109375" style="6" customWidth="1"/>
    <col min="2823" max="2823" width="10.140625" style="6" customWidth="1"/>
    <col min="2824" max="2824" width="11.42578125" style="6" customWidth="1"/>
    <col min="2825" max="2825" width="13.140625" style="6" customWidth="1"/>
    <col min="2826" max="3072" width="10.42578125" style="6"/>
    <col min="3073" max="3073" width="4.85546875" style="6" customWidth="1"/>
    <col min="3074" max="3074" width="32.28515625" style="6" customWidth="1"/>
    <col min="3075" max="3075" width="12.85546875" style="6" customWidth="1"/>
    <col min="3076" max="3076" width="6.85546875" style="6" customWidth="1"/>
    <col min="3077" max="3077" width="6.28515625" style="6" customWidth="1"/>
    <col min="3078" max="3078" width="8.7109375" style="6" customWidth="1"/>
    <col min="3079" max="3079" width="10.140625" style="6" customWidth="1"/>
    <col min="3080" max="3080" width="11.42578125" style="6" customWidth="1"/>
    <col min="3081" max="3081" width="13.140625" style="6" customWidth="1"/>
    <col min="3082" max="3328" width="10.42578125" style="6"/>
    <col min="3329" max="3329" width="4.85546875" style="6" customWidth="1"/>
    <col min="3330" max="3330" width="32.28515625" style="6" customWidth="1"/>
    <col min="3331" max="3331" width="12.85546875" style="6" customWidth="1"/>
    <col min="3332" max="3332" width="6.85546875" style="6" customWidth="1"/>
    <col min="3333" max="3333" width="6.28515625" style="6" customWidth="1"/>
    <col min="3334" max="3334" width="8.7109375" style="6" customWidth="1"/>
    <col min="3335" max="3335" width="10.140625" style="6" customWidth="1"/>
    <col min="3336" max="3336" width="11.42578125" style="6" customWidth="1"/>
    <col min="3337" max="3337" width="13.140625" style="6" customWidth="1"/>
    <col min="3338" max="3584" width="10.42578125" style="6"/>
    <col min="3585" max="3585" width="4.85546875" style="6" customWidth="1"/>
    <col min="3586" max="3586" width="32.28515625" style="6" customWidth="1"/>
    <col min="3587" max="3587" width="12.85546875" style="6" customWidth="1"/>
    <col min="3588" max="3588" width="6.85546875" style="6" customWidth="1"/>
    <col min="3589" max="3589" width="6.28515625" style="6" customWidth="1"/>
    <col min="3590" max="3590" width="8.7109375" style="6" customWidth="1"/>
    <col min="3591" max="3591" width="10.140625" style="6" customWidth="1"/>
    <col min="3592" max="3592" width="11.42578125" style="6" customWidth="1"/>
    <col min="3593" max="3593" width="13.140625" style="6" customWidth="1"/>
    <col min="3594" max="3840" width="10.42578125" style="6"/>
    <col min="3841" max="3841" width="4.85546875" style="6" customWidth="1"/>
    <col min="3842" max="3842" width="32.28515625" style="6" customWidth="1"/>
    <col min="3843" max="3843" width="12.85546875" style="6" customWidth="1"/>
    <col min="3844" max="3844" width="6.85546875" style="6" customWidth="1"/>
    <col min="3845" max="3845" width="6.28515625" style="6" customWidth="1"/>
    <col min="3846" max="3846" width="8.7109375" style="6" customWidth="1"/>
    <col min="3847" max="3847" width="10.140625" style="6" customWidth="1"/>
    <col min="3848" max="3848" width="11.42578125" style="6" customWidth="1"/>
    <col min="3849" max="3849" width="13.140625" style="6" customWidth="1"/>
    <col min="3850" max="4096" width="10.42578125" style="6"/>
    <col min="4097" max="4097" width="4.85546875" style="6" customWidth="1"/>
    <col min="4098" max="4098" width="32.28515625" style="6" customWidth="1"/>
    <col min="4099" max="4099" width="12.85546875" style="6" customWidth="1"/>
    <col min="4100" max="4100" width="6.85546875" style="6" customWidth="1"/>
    <col min="4101" max="4101" width="6.28515625" style="6" customWidth="1"/>
    <col min="4102" max="4102" width="8.7109375" style="6" customWidth="1"/>
    <col min="4103" max="4103" width="10.140625" style="6" customWidth="1"/>
    <col min="4104" max="4104" width="11.42578125" style="6" customWidth="1"/>
    <col min="4105" max="4105" width="13.140625" style="6" customWidth="1"/>
    <col min="4106" max="4352" width="10.42578125" style="6"/>
    <col min="4353" max="4353" width="4.85546875" style="6" customWidth="1"/>
    <col min="4354" max="4354" width="32.28515625" style="6" customWidth="1"/>
    <col min="4355" max="4355" width="12.85546875" style="6" customWidth="1"/>
    <col min="4356" max="4356" width="6.85546875" style="6" customWidth="1"/>
    <col min="4357" max="4357" width="6.28515625" style="6" customWidth="1"/>
    <col min="4358" max="4358" width="8.7109375" style="6" customWidth="1"/>
    <col min="4359" max="4359" width="10.140625" style="6" customWidth="1"/>
    <col min="4360" max="4360" width="11.42578125" style="6" customWidth="1"/>
    <col min="4361" max="4361" width="13.140625" style="6" customWidth="1"/>
    <col min="4362" max="4608" width="10.42578125" style="6"/>
    <col min="4609" max="4609" width="4.85546875" style="6" customWidth="1"/>
    <col min="4610" max="4610" width="32.28515625" style="6" customWidth="1"/>
    <col min="4611" max="4611" width="12.85546875" style="6" customWidth="1"/>
    <col min="4612" max="4612" width="6.85546875" style="6" customWidth="1"/>
    <col min="4613" max="4613" width="6.28515625" style="6" customWidth="1"/>
    <col min="4614" max="4614" width="8.7109375" style="6" customWidth="1"/>
    <col min="4615" max="4615" width="10.140625" style="6" customWidth="1"/>
    <col min="4616" max="4616" width="11.42578125" style="6" customWidth="1"/>
    <col min="4617" max="4617" width="13.140625" style="6" customWidth="1"/>
    <col min="4618" max="4864" width="10.42578125" style="6"/>
    <col min="4865" max="4865" width="4.85546875" style="6" customWidth="1"/>
    <col min="4866" max="4866" width="32.28515625" style="6" customWidth="1"/>
    <col min="4867" max="4867" width="12.85546875" style="6" customWidth="1"/>
    <col min="4868" max="4868" width="6.85546875" style="6" customWidth="1"/>
    <col min="4869" max="4869" width="6.28515625" style="6" customWidth="1"/>
    <col min="4870" max="4870" width="8.7109375" style="6" customWidth="1"/>
    <col min="4871" max="4871" width="10.140625" style="6" customWidth="1"/>
    <col min="4872" max="4872" width="11.42578125" style="6" customWidth="1"/>
    <col min="4873" max="4873" width="13.140625" style="6" customWidth="1"/>
    <col min="4874" max="5120" width="10.42578125" style="6"/>
    <col min="5121" max="5121" width="4.85546875" style="6" customWidth="1"/>
    <col min="5122" max="5122" width="32.28515625" style="6" customWidth="1"/>
    <col min="5123" max="5123" width="12.85546875" style="6" customWidth="1"/>
    <col min="5124" max="5124" width="6.85546875" style="6" customWidth="1"/>
    <col min="5125" max="5125" width="6.28515625" style="6" customWidth="1"/>
    <col min="5126" max="5126" width="8.7109375" style="6" customWidth="1"/>
    <col min="5127" max="5127" width="10.140625" style="6" customWidth="1"/>
    <col min="5128" max="5128" width="11.42578125" style="6" customWidth="1"/>
    <col min="5129" max="5129" width="13.140625" style="6" customWidth="1"/>
    <col min="5130" max="5376" width="10.42578125" style="6"/>
    <col min="5377" max="5377" width="4.85546875" style="6" customWidth="1"/>
    <col min="5378" max="5378" width="32.28515625" style="6" customWidth="1"/>
    <col min="5379" max="5379" width="12.85546875" style="6" customWidth="1"/>
    <col min="5380" max="5380" width="6.85546875" style="6" customWidth="1"/>
    <col min="5381" max="5381" width="6.28515625" style="6" customWidth="1"/>
    <col min="5382" max="5382" width="8.7109375" style="6" customWidth="1"/>
    <col min="5383" max="5383" width="10.140625" style="6" customWidth="1"/>
    <col min="5384" max="5384" width="11.42578125" style="6" customWidth="1"/>
    <col min="5385" max="5385" width="13.140625" style="6" customWidth="1"/>
    <col min="5386" max="5632" width="10.42578125" style="6"/>
    <col min="5633" max="5633" width="4.85546875" style="6" customWidth="1"/>
    <col min="5634" max="5634" width="32.28515625" style="6" customWidth="1"/>
    <col min="5635" max="5635" width="12.85546875" style="6" customWidth="1"/>
    <col min="5636" max="5636" width="6.85546875" style="6" customWidth="1"/>
    <col min="5637" max="5637" width="6.28515625" style="6" customWidth="1"/>
    <col min="5638" max="5638" width="8.7109375" style="6" customWidth="1"/>
    <col min="5639" max="5639" width="10.140625" style="6" customWidth="1"/>
    <col min="5640" max="5640" width="11.42578125" style="6" customWidth="1"/>
    <col min="5641" max="5641" width="13.140625" style="6" customWidth="1"/>
    <col min="5642" max="5888" width="10.42578125" style="6"/>
    <col min="5889" max="5889" width="4.85546875" style="6" customWidth="1"/>
    <col min="5890" max="5890" width="32.28515625" style="6" customWidth="1"/>
    <col min="5891" max="5891" width="12.85546875" style="6" customWidth="1"/>
    <col min="5892" max="5892" width="6.85546875" style="6" customWidth="1"/>
    <col min="5893" max="5893" width="6.28515625" style="6" customWidth="1"/>
    <col min="5894" max="5894" width="8.7109375" style="6" customWidth="1"/>
    <col min="5895" max="5895" width="10.140625" style="6" customWidth="1"/>
    <col min="5896" max="5896" width="11.42578125" style="6" customWidth="1"/>
    <col min="5897" max="5897" width="13.140625" style="6" customWidth="1"/>
    <col min="5898" max="6144" width="10.42578125" style="6"/>
    <col min="6145" max="6145" width="4.85546875" style="6" customWidth="1"/>
    <col min="6146" max="6146" width="32.28515625" style="6" customWidth="1"/>
    <col min="6147" max="6147" width="12.85546875" style="6" customWidth="1"/>
    <col min="6148" max="6148" width="6.85546875" style="6" customWidth="1"/>
    <col min="6149" max="6149" width="6.28515625" style="6" customWidth="1"/>
    <col min="6150" max="6150" width="8.7109375" style="6" customWidth="1"/>
    <col min="6151" max="6151" width="10.140625" style="6" customWidth="1"/>
    <col min="6152" max="6152" width="11.42578125" style="6" customWidth="1"/>
    <col min="6153" max="6153" width="13.140625" style="6" customWidth="1"/>
    <col min="6154" max="6400" width="10.42578125" style="6"/>
    <col min="6401" max="6401" width="4.85546875" style="6" customWidth="1"/>
    <col min="6402" max="6402" width="32.28515625" style="6" customWidth="1"/>
    <col min="6403" max="6403" width="12.85546875" style="6" customWidth="1"/>
    <col min="6404" max="6404" width="6.85546875" style="6" customWidth="1"/>
    <col min="6405" max="6405" width="6.28515625" style="6" customWidth="1"/>
    <col min="6406" max="6406" width="8.7109375" style="6" customWidth="1"/>
    <col min="6407" max="6407" width="10.140625" style="6" customWidth="1"/>
    <col min="6408" max="6408" width="11.42578125" style="6" customWidth="1"/>
    <col min="6409" max="6409" width="13.140625" style="6" customWidth="1"/>
    <col min="6410" max="6656" width="10.42578125" style="6"/>
    <col min="6657" max="6657" width="4.85546875" style="6" customWidth="1"/>
    <col min="6658" max="6658" width="32.28515625" style="6" customWidth="1"/>
    <col min="6659" max="6659" width="12.85546875" style="6" customWidth="1"/>
    <col min="6660" max="6660" width="6.85546875" style="6" customWidth="1"/>
    <col min="6661" max="6661" width="6.28515625" style="6" customWidth="1"/>
    <col min="6662" max="6662" width="8.7109375" style="6" customWidth="1"/>
    <col min="6663" max="6663" width="10.140625" style="6" customWidth="1"/>
    <col min="6664" max="6664" width="11.42578125" style="6" customWidth="1"/>
    <col min="6665" max="6665" width="13.140625" style="6" customWidth="1"/>
    <col min="6666" max="6912" width="10.42578125" style="6"/>
    <col min="6913" max="6913" width="4.85546875" style="6" customWidth="1"/>
    <col min="6914" max="6914" width="32.28515625" style="6" customWidth="1"/>
    <col min="6915" max="6915" width="12.85546875" style="6" customWidth="1"/>
    <col min="6916" max="6916" width="6.85546875" style="6" customWidth="1"/>
    <col min="6917" max="6917" width="6.28515625" style="6" customWidth="1"/>
    <col min="6918" max="6918" width="8.7109375" style="6" customWidth="1"/>
    <col min="6919" max="6919" width="10.140625" style="6" customWidth="1"/>
    <col min="6920" max="6920" width="11.42578125" style="6" customWidth="1"/>
    <col min="6921" max="6921" width="13.140625" style="6" customWidth="1"/>
    <col min="6922" max="7168" width="10.42578125" style="6"/>
    <col min="7169" max="7169" width="4.85546875" style="6" customWidth="1"/>
    <col min="7170" max="7170" width="32.28515625" style="6" customWidth="1"/>
    <col min="7171" max="7171" width="12.85546875" style="6" customWidth="1"/>
    <col min="7172" max="7172" width="6.85546875" style="6" customWidth="1"/>
    <col min="7173" max="7173" width="6.28515625" style="6" customWidth="1"/>
    <col min="7174" max="7174" width="8.7109375" style="6" customWidth="1"/>
    <col min="7175" max="7175" width="10.140625" style="6" customWidth="1"/>
    <col min="7176" max="7176" width="11.42578125" style="6" customWidth="1"/>
    <col min="7177" max="7177" width="13.140625" style="6" customWidth="1"/>
    <col min="7178" max="7424" width="10.42578125" style="6"/>
    <col min="7425" max="7425" width="4.85546875" style="6" customWidth="1"/>
    <col min="7426" max="7426" width="32.28515625" style="6" customWidth="1"/>
    <col min="7427" max="7427" width="12.85546875" style="6" customWidth="1"/>
    <col min="7428" max="7428" width="6.85546875" style="6" customWidth="1"/>
    <col min="7429" max="7429" width="6.28515625" style="6" customWidth="1"/>
    <col min="7430" max="7430" width="8.7109375" style="6" customWidth="1"/>
    <col min="7431" max="7431" width="10.140625" style="6" customWidth="1"/>
    <col min="7432" max="7432" width="11.42578125" style="6" customWidth="1"/>
    <col min="7433" max="7433" width="13.140625" style="6" customWidth="1"/>
    <col min="7434" max="7680" width="10.42578125" style="6"/>
    <col min="7681" max="7681" width="4.85546875" style="6" customWidth="1"/>
    <col min="7682" max="7682" width="32.28515625" style="6" customWidth="1"/>
    <col min="7683" max="7683" width="12.85546875" style="6" customWidth="1"/>
    <col min="7684" max="7684" width="6.85546875" style="6" customWidth="1"/>
    <col min="7685" max="7685" width="6.28515625" style="6" customWidth="1"/>
    <col min="7686" max="7686" width="8.7109375" style="6" customWidth="1"/>
    <col min="7687" max="7687" width="10.140625" style="6" customWidth="1"/>
    <col min="7688" max="7688" width="11.42578125" style="6" customWidth="1"/>
    <col min="7689" max="7689" width="13.140625" style="6" customWidth="1"/>
    <col min="7690" max="7936" width="10.42578125" style="6"/>
    <col min="7937" max="7937" width="4.85546875" style="6" customWidth="1"/>
    <col min="7938" max="7938" width="32.28515625" style="6" customWidth="1"/>
    <col min="7939" max="7939" width="12.85546875" style="6" customWidth="1"/>
    <col min="7940" max="7940" width="6.85546875" style="6" customWidth="1"/>
    <col min="7941" max="7941" width="6.28515625" style="6" customWidth="1"/>
    <col min="7942" max="7942" width="8.7109375" style="6" customWidth="1"/>
    <col min="7943" max="7943" width="10.140625" style="6" customWidth="1"/>
    <col min="7944" max="7944" width="11.42578125" style="6" customWidth="1"/>
    <col min="7945" max="7945" width="13.140625" style="6" customWidth="1"/>
    <col min="7946" max="8192" width="10.42578125" style="6"/>
    <col min="8193" max="8193" width="4.85546875" style="6" customWidth="1"/>
    <col min="8194" max="8194" width="32.28515625" style="6" customWidth="1"/>
    <col min="8195" max="8195" width="12.85546875" style="6" customWidth="1"/>
    <col min="8196" max="8196" width="6.85546875" style="6" customWidth="1"/>
    <col min="8197" max="8197" width="6.28515625" style="6" customWidth="1"/>
    <col min="8198" max="8198" width="8.7109375" style="6" customWidth="1"/>
    <col min="8199" max="8199" width="10.140625" style="6" customWidth="1"/>
    <col min="8200" max="8200" width="11.42578125" style="6" customWidth="1"/>
    <col min="8201" max="8201" width="13.140625" style="6" customWidth="1"/>
    <col min="8202" max="8448" width="10.42578125" style="6"/>
    <col min="8449" max="8449" width="4.85546875" style="6" customWidth="1"/>
    <col min="8450" max="8450" width="32.28515625" style="6" customWidth="1"/>
    <col min="8451" max="8451" width="12.85546875" style="6" customWidth="1"/>
    <col min="8452" max="8452" width="6.85546875" style="6" customWidth="1"/>
    <col min="8453" max="8453" width="6.28515625" style="6" customWidth="1"/>
    <col min="8454" max="8454" width="8.7109375" style="6" customWidth="1"/>
    <col min="8455" max="8455" width="10.140625" style="6" customWidth="1"/>
    <col min="8456" max="8456" width="11.42578125" style="6" customWidth="1"/>
    <col min="8457" max="8457" width="13.140625" style="6" customWidth="1"/>
    <col min="8458" max="8704" width="10.42578125" style="6"/>
    <col min="8705" max="8705" width="4.85546875" style="6" customWidth="1"/>
    <col min="8706" max="8706" width="32.28515625" style="6" customWidth="1"/>
    <col min="8707" max="8707" width="12.85546875" style="6" customWidth="1"/>
    <col min="8708" max="8708" width="6.85546875" style="6" customWidth="1"/>
    <col min="8709" max="8709" width="6.28515625" style="6" customWidth="1"/>
    <col min="8710" max="8710" width="8.7109375" style="6" customWidth="1"/>
    <col min="8711" max="8711" width="10.140625" style="6" customWidth="1"/>
    <col min="8712" max="8712" width="11.42578125" style="6" customWidth="1"/>
    <col min="8713" max="8713" width="13.140625" style="6" customWidth="1"/>
    <col min="8714" max="8960" width="10.42578125" style="6"/>
    <col min="8961" max="8961" width="4.85546875" style="6" customWidth="1"/>
    <col min="8962" max="8962" width="32.28515625" style="6" customWidth="1"/>
    <col min="8963" max="8963" width="12.85546875" style="6" customWidth="1"/>
    <col min="8964" max="8964" width="6.85546875" style="6" customWidth="1"/>
    <col min="8965" max="8965" width="6.28515625" style="6" customWidth="1"/>
    <col min="8966" max="8966" width="8.7109375" style="6" customWidth="1"/>
    <col min="8967" max="8967" width="10.140625" style="6" customWidth="1"/>
    <col min="8968" max="8968" width="11.42578125" style="6" customWidth="1"/>
    <col min="8969" max="8969" width="13.140625" style="6" customWidth="1"/>
    <col min="8970" max="9216" width="10.42578125" style="6"/>
    <col min="9217" max="9217" width="4.85546875" style="6" customWidth="1"/>
    <col min="9218" max="9218" width="32.28515625" style="6" customWidth="1"/>
    <col min="9219" max="9219" width="12.85546875" style="6" customWidth="1"/>
    <col min="9220" max="9220" width="6.85546875" style="6" customWidth="1"/>
    <col min="9221" max="9221" width="6.28515625" style="6" customWidth="1"/>
    <col min="9222" max="9222" width="8.7109375" style="6" customWidth="1"/>
    <col min="9223" max="9223" width="10.140625" style="6" customWidth="1"/>
    <col min="9224" max="9224" width="11.42578125" style="6" customWidth="1"/>
    <col min="9225" max="9225" width="13.140625" style="6" customWidth="1"/>
    <col min="9226" max="9472" width="10.42578125" style="6"/>
    <col min="9473" max="9473" width="4.85546875" style="6" customWidth="1"/>
    <col min="9474" max="9474" width="32.28515625" style="6" customWidth="1"/>
    <col min="9475" max="9475" width="12.85546875" style="6" customWidth="1"/>
    <col min="9476" max="9476" width="6.85546875" style="6" customWidth="1"/>
    <col min="9477" max="9477" width="6.28515625" style="6" customWidth="1"/>
    <col min="9478" max="9478" width="8.7109375" style="6" customWidth="1"/>
    <col min="9479" max="9479" width="10.140625" style="6" customWidth="1"/>
    <col min="9480" max="9480" width="11.42578125" style="6" customWidth="1"/>
    <col min="9481" max="9481" width="13.140625" style="6" customWidth="1"/>
    <col min="9482" max="9728" width="10.42578125" style="6"/>
    <col min="9729" max="9729" width="4.85546875" style="6" customWidth="1"/>
    <col min="9730" max="9730" width="32.28515625" style="6" customWidth="1"/>
    <col min="9731" max="9731" width="12.85546875" style="6" customWidth="1"/>
    <col min="9732" max="9732" width="6.85546875" style="6" customWidth="1"/>
    <col min="9733" max="9733" width="6.28515625" style="6" customWidth="1"/>
    <col min="9734" max="9734" width="8.7109375" style="6" customWidth="1"/>
    <col min="9735" max="9735" width="10.140625" style="6" customWidth="1"/>
    <col min="9736" max="9736" width="11.42578125" style="6" customWidth="1"/>
    <col min="9737" max="9737" width="13.140625" style="6" customWidth="1"/>
    <col min="9738" max="9984" width="10.42578125" style="6"/>
    <col min="9985" max="9985" width="4.85546875" style="6" customWidth="1"/>
    <col min="9986" max="9986" width="32.28515625" style="6" customWidth="1"/>
    <col min="9987" max="9987" width="12.85546875" style="6" customWidth="1"/>
    <col min="9988" max="9988" width="6.85546875" style="6" customWidth="1"/>
    <col min="9989" max="9989" width="6.28515625" style="6" customWidth="1"/>
    <col min="9990" max="9990" width="8.7109375" style="6" customWidth="1"/>
    <col min="9991" max="9991" width="10.140625" style="6" customWidth="1"/>
    <col min="9992" max="9992" width="11.42578125" style="6" customWidth="1"/>
    <col min="9993" max="9993" width="13.140625" style="6" customWidth="1"/>
    <col min="9994" max="10240" width="10.42578125" style="6"/>
    <col min="10241" max="10241" width="4.85546875" style="6" customWidth="1"/>
    <col min="10242" max="10242" width="32.28515625" style="6" customWidth="1"/>
    <col min="10243" max="10243" width="12.85546875" style="6" customWidth="1"/>
    <col min="10244" max="10244" width="6.85546875" style="6" customWidth="1"/>
    <col min="10245" max="10245" width="6.28515625" style="6" customWidth="1"/>
    <col min="10246" max="10246" width="8.7109375" style="6" customWidth="1"/>
    <col min="10247" max="10247" width="10.140625" style="6" customWidth="1"/>
    <col min="10248" max="10248" width="11.42578125" style="6" customWidth="1"/>
    <col min="10249" max="10249" width="13.140625" style="6" customWidth="1"/>
    <col min="10250" max="10496" width="10.42578125" style="6"/>
    <col min="10497" max="10497" width="4.85546875" style="6" customWidth="1"/>
    <col min="10498" max="10498" width="32.28515625" style="6" customWidth="1"/>
    <col min="10499" max="10499" width="12.85546875" style="6" customWidth="1"/>
    <col min="10500" max="10500" width="6.85546875" style="6" customWidth="1"/>
    <col min="10501" max="10501" width="6.28515625" style="6" customWidth="1"/>
    <col min="10502" max="10502" width="8.7109375" style="6" customWidth="1"/>
    <col min="10503" max="10503" width="10.140625" style="6" customWidth="1"/>
    <col min="10504" max="10504" width="11.42578125" style="6" customWidth="1"/>
    <col min="10505" max="10505" width="13.140625" style="6" customWidth="1"/>
    <col min="10506" max="10752" width="10.42578125" style="6"/>
    <col min="10753" max="10753" width="4.85546875" style="6" customWidth="1"/>
    <col min="10754" max="10754" width="32.28515625" style="6" customWidth="1"/>
    <col min="10755" max="10755" width="12.85546875" style="6" customWidth="1"/>
    <col min="10756" max="10756" width="6.85546875" style="6" customWidth="1"/>
    <col min="10757" max="10757" width="6.28515625" style="6" customWidth="1"/>
    <col min="10758" max="10758" width="8.7109375" style="6" customWidth="1"/>
    <col min="10759" max="10759" width="10.140625" style="6" customWidth="1"/>
    <col min="10760" max="10760" width="11.42578125" style="6" customWidth="1"/>
    <col min="10761" max="10761" width="13.140625" style="6" customWidth="1"/>
    <col min="10762" max="11008" width="10.42578125" style="6"/>
    <col min="11009" max="11009" width="4.85546875" style="6" customWidth="1"/>
    <col min="11010" max="11010" width="32.28515625" style="6" customWidth="1"/>
    <col min="11011" max="11011" width="12.85546875" style="6" customWidth="1"/>
    <col min="11012" max="11012" width="6.85546875" style="6" customWidth="1"/>
    <col min="11013" max="11013" width="6.28515625" style="6" customWidth="1"/>
    <col min="11014" max="11014" width="8.7109375" style="6" customWidth="1"/>
    <col min="11015" max="11015" width="10.140625" style="6" customWidth="1"/>
    <col min="11016" max="11016" width="11.42578125" style="6" customWidth="1"/>
    <col min="11017" max="11017" width="13.140625" style="6" customWidth="1"/>
    <col min="11018" max="11264" width="10.42578125" style="6"/>
    <col min="11265" max="11265" width="4.85546875" style="6" customWidth="1"/>
    <col min="11266" max="11266" width="32.28515625" style="6" customWidth="1"/>
    <col min="11267" max="11267" width="12.85546875" style="6" customWidth="1"/>
    <col min="11268" max="11268" width="6.85546875" style="6" customWidth="1"/>
    <col min="11269" max="11269" width="6.28515625" style="6" customWidth="1"/>
    <col min="11270" max="11270" width="8.7109375" style="6" customWidth="1"/>
    <col min="11271" max="11271" width="10.140625" style="6" customWidth="1"/>
    <col min="11272" max="11272" width="11.42578125" style="6" customWidth="1"/>
    <col min="11273" max="11273" width="13.140625" style="6" customWidth="1"/>
    <col min="11274" max="11520" width="10.42578125" style="6"/>
    <col min="11521" max="11521" width="4.85546875" style="6" customWidth="1"/>
    <col min="11522" max="11522" width="32.28515625" style="6" customWidth="1"/>
    <col min="11523" max="11523" width="12.85546875" style="6" customWidth="1"/>
    <col min="11524" max="11524" width="6.85546875" style="6" customWidth="1"/>
    <col min="11525" max="11525" width="6.28515625" style="6" customWidth="1"/>
    <col min="11526" max="11526" width="8.7109375" style="6" customWidth="1"/>
    <col min="11527" max="11527" width="10.140625" style="6" customWidth="1"/>
    <col min="11528" max="11528" width="11.42578125" style="6" customWidth="1"/>
    <col min="11529" max="11529" width="13.140625" style="6" customWidth="1"/>
    <col min="11530" max="11776" width="10.42578125" style="6"/>
    <col min="11777" max="11777" width="4.85546875" style="6" customWidth="1"/>
    <col min="11778" max="11778" width="32.28515625" style="6" customWidth="1"/>
    <col min="11779" max="11779" width="12.85546875" style="6" customWidth="1"/>
    <col min="11780" max="11780" width="6.85546875" style="6" customWidth="1"/>
    <col min="11781" max="11781" width="6.28515625" style="6" customWidth="1"/>
    <col min="11782" max="11782" width="8.7109375" style="6" customWidth="1"/>
    <col min="11783" max="11783" width="10.140625" style="6" customWidth="1"/>
    <col min="11784" max="11784" width="11.42578125" style="6" customWidth="1"/>
    <col min="11785" max="11785" width="13.140625" style="6" customWidth="1"/>
    <col min="11786" max="12032" width="10.42578125" style="6"/>
    <col min="12033" max="12033" width="4.85546875" style="6" customWidth="1"/>
    <col min="12034" max="12034" width="32.28515625" style="6" customWidth="1"/>
    <col min="12035" max="12035" width="12.85546875" style="6" customWidth="1"/>
    <col min="12036" max="12036" width="6.85546875" style="6" customWidth="1"/>
    <col min="12037" max="12037" width="6.28515625" style="6" customWidth="1"/>
    <col min="12038" max="12038" width="8.7109375" style="6" customWidth="1"/>
    <col min="12039" max="12039" width="10.140625" style="6" customWidth="1"/>
    <col min="12040" max="12040" width="11.42578125" style="6" customWidth="1"/>
    <col min="12041" max="12041" width="13.140625" style="6" customWidth="1"/>
    <col min="12042" max="12288" width="10.42578125" style="6"/>
    <col min="12289" max="12289" width="4.85546875" style="6" customWidth="1"/>
    <col min="12290" max="12290" width="32.28515625" style="6" customWidth="1"/>
    <col min="12291" max="12291" width="12.85546875" style="6" customWidth="1"/>
    <col min="12292" max="12292" width="6.85546875" style="6" customWidth="1"/>
    <col min="12293" max="12293" width="6.28515625" style="6" customWidth="1"/>
    <col min="12294" max="12294" width="8.7109375" style="6" customWidth="1"/>
    <col min="12295" max="12295" width="10.140625" style="6" customWidth="1"/>
    <col min="12296" max="12296" width="11.42578125" style="6" customWidth="1"/>
    <col min="12297" max="12297" width="13.140625" style="6" customWidth="1"/>
    <col min="12298" max="12544" width="10.42578125" style="6"/>
    <col min="12545" max="12545" width="4.85546875" style="6" customWidth="1"/>
    <col min="12546" max="12546" width="32.28515625" style="6" customWidth="1"/>
    <col min="12547" max="12547" width="12.85546875" style="6" customWidth="1"/>
    <col min="12548" max="12548" width="6.85546875" style="6" customWidth="1"/>
    <col min="12549" max="12549" width="6.28515625" style="6" customWidth="1"/>
    <col min="12550" max="12550" width="8.7109375" style="6" customWidth="1"/>
    <col min="12551" max="12551" width="10.140625" style="6" customWidth="1"/>
    <col min="12552" max="12552" width="11.42578125" style="6" customWidth="1"/>
    <col min="12553" max="12553" width="13.140625" style="6" customWidth="1"/>
    <col min="12554" max="12800" width="10.42578125" style="6"/>
    <col min="12801" max="12801" width="4.85546875" style="6" customWidth="1"/>
    <col min="12802" max="12802" width="32.28515625" style="6" customWidth="1"/>
    <col min="12803" max="12803" width="12.85546875" style="6" customWidth="1"/>
    <col min="12804" max="12804" width="6.85546875" style="6" customWidth="1"/>
    <col min="12805" max="12805" width="6.28515625" style="6" customWidth="1"/>
    <col min="12806" max="12806" width="8.7109375" style="6" customWidth="1"/>
    <col min="12807" max="12807" width="10.140625" style="6" customWidth="1"/>
    <col min="12808" max="12808" width="11.42578125" style="6" customWidth="1"/>
    <col min="12809" max="12809" width="13.140625" style="6" customWidth="1"/>
    <col min="12810" max="13056" width="10.42578125" style="6"/>
    <col min="13057" max="13057" width="4.85546875" style="6" customWidth="1"/>
    <col min="13058" max="13058" width="32.28515625" style="6" customWidth="1"/>
    <col min="13059" max="13059" width="12.85546875" style="6" customWidth="1"/>
    <col min="13060" max="13060" width="6.85546875" style="6" customWidth="1"/>
    <col min="13061" max="13061" width="6.28515625" style="6" customWidth="1"/>
    <col min="13062" max="13062" width="8.7109375" style="6" customWidth="1"/>
    <col min="13063" max="13063" width="10.140625" style="6" customWidth="1"/>
    <col min="13064" max="13064" width="11.42578125" style="6" customWidth="1"/>
    <col min="13065" max="13065" width="13.140625" style="6" customWidth="1"/>
    <col min="13066" max="13312" width="10.42578125" style="6"/>
    <col min="13313" max="13313" width="4.85546875" style="6" customWidth="1"/>
    <col min="13314" max="13314" width="32.28515625" style="6" customWidth="1"/>
    <col min="13315" max="13315" width="12.85546875" style="6" customWidth="1"/>
    <col min="13316" max="13316" width="6.85546875" style="6" customWidth="1"/>
    <col min="13317" max="13317" width="6.28515625" style="6" customWidth="1"/>
    <col min="13318" max="13318" width="8.7109375" style="6" customWidth="1"/>
    <col min="13319" max="13319" width="10.140625" style="6" customWidth="1"/>
    <col min="13320" max="13320" width="11.42578125" style="6" customWidth="1"/>
    <col min="13321" max="13321" width="13.140625" style="6" customWidth="1"/>
    <col min="13322" max="13568" width="10.42578125" style="6"/>
    <col min="13569" max="13569" width="4.85546875" style="6" customWidth="1"/>
    <col min="13570" max="13570" width="32.28515625" style="6" customWidth="1"/>
    <col min="13571" max="13571" width="12.85546875" style="6" customWidth="1"/>
    <col min="13572" max="13572" width="6.85546875" style="6" customWidth="1"/>
    <col min="13573" max="13573" width="6.28515625" style="6" customWidth="1"/>
    <col min="13574" max="13574" width="8.7109375" style="6" customWidth="1"/>
    <col min="13575" max="13575" width="10.140625" style="6" customWidth="1"/>
    <col min="13576" max="13576" width="11.42578125" style="6" customWidth="1"/>
    <col min="13577" max="13577" width="13.140625" style="6" customWidth="1"/>
    <col min="13578" max="13824" width="10.42578125" style="6"/>
    <col min="13825" max="13825" width="4.85546875" style="6" customWidth="1"/>
    <col min="13826" max="13826" width="32.28515625" style="6" customWidth="1"/>
    <col min="13827" max="13827" width="12.85546875" style="6" customWidth="1"/>
    <col min="13828" max="13828" width="6.85546875" style="6" customWidth="1"/>
    <col min="13829" max="13829" width="6.28515625" style="6" customWidth="1"/>
    <col min="13830" max="13830" width="8.7109375" style="6" customWidth="1"/>
    <col min="13831" max="13831" width="10.140625" style="6" customWidth="1"/>
    <col min="13832" max="13832" width="11.42578125" style="6" customWidth="1"/>
    <col min="13833" max="13833" width="13.140625" style="6" customWidth="1"/>
    <col min="13834" max="14080" width="10.42578125" style="6"/>
    <col min="14081" max="14081" width="4.85546875" style="6" customWidth="1"/>
    <col min="14082" max="14082" width="32.28515625" style="6" customWidth="1"/>
    <col min="14083" max="14083" width="12.85546875" style="6" customWidth="1"/>
    <col min="14084" max="14084" width="6.85546875" style="6" customWidth="1"/>
    <col min="14085" max="14085" width="6.28515625" style="6" customWidth="1"/>
    <col min="14086" max="14086" width="8.7109375" style="6" customWidth="1"/>
    <col min="14087" max="14087" width="10.140625" style="6" customWidth="1"/>
    <col min="14088" max="14088" width="11.42578125" style="6" customWidth="1"/>
    <col min="14089" max="14089" width="13.140625" style="6" customWidth="1"/>
    <col min="14090" max="14336" width="10.42578125" style="6"/>
    <col min="14337" max="14337" width="4.85546875" style="6" customWidth="1"/>
    <col min="14338" max="14338" width="32.28515625" style="6" customWidth="1"/>
    <col min="14339" max="14339" width="12.85546875" style="6" customWidth="1"/>
    <col min="14340" max="14340" width="6.85546875" style="6" customWidth="1"/>
    <col min="14341" max="14341" width="6.28515625" style="6" customWidth="1"/>
    <col min="14342" max="14342" width="8.7109375" style="6" customWidth="1"/>
    <col min="14343" max="14343" width="10.140625" style="6" customWidth="1"/>
    <col min="14344" max="14344" width="11.42578125" style="6" customWidth="1"/>
    <col min="14345" max="14345" width="13.140625" style="6" customWidth="1"/>
    <col min="14346" max="14592" width="10.42578125" style="6"/>
    <col min="14593" max="14593" width="4.85546875" style="6" customWidth="1"/>
    <col min="14594" max="14594" width="32.28515625" style="6" customWidth="1"/>
    <col min="14595" max="14595" width="12.85546875" style="6" customWidth="1"/>
    <col min="14596" max="14596" width="6.85546875" style="6" customWidth="1"/>
    <col min="14597" max="14597" width="6.28515625" style="6" customWidth="1"/>
    <col min="14598" max="14598" width="8.7109375" style="6" customWidth="1"/>
    <col min="14599" max="14599" width="10.140625" style="6" customWidth="1"/>
    <col min="14600" max="14600" width="11.42578125" style="6" customWidth="1"/>
    <col min="14601" max="14601" width="13.140625" style="6" customWidth="1"/>
    <col min="14602" max="14848" width="10.42578125" style="6"/>
    <col min="14849" max="14849" width="4.85546875" style="6" customWidth="1"/>
    <col min="14850" max="14850" width="32.28515625" style="6" customWidth="1"/>
    <col min="14851" max="14851" width="12.85546875" style="6" customWidth="1"/>
    <col min="14852" max="14852" width="6.85546875" style="6" customWidth="1"/>
    <col min="14853" max="14853" width="6.28515625" style="6" customWidth="1"/>
    <col min="14854" max="14854" width="8.7109375" style="6" customWidth="1"/>
    <col min="14855" max="14855" width="10.140625" style="6" customWidth="1"/>
    <col min="14856" max="14856" width="11.42578125" style="6" customWidth="1"/>
    <col min="14857" max="14857" width="13.140625" style="6" customWidth="1"/>
    <col min="14858" max="15104" width="10.42578125" style="6"/>
    <col min="15105" max="15105" width="4.85546875" style="6" customWidth="1"/>
    <col min="15106" max="15106" width="32.28515625" style="6" customWidth="1"/>
    <col min="15107" max="15107" width="12.85546875" style="6" customWidth="1"/>
    <col min="15108" max="15108" width="6.85546875" style="6" customWidth="1"/>
    <col min="15109" max="15109" width="6.28515625" style="6" customWidth="1"/>
    <col min="15110" max="15110" width="8.7109375" style="6" customWidth="1"/>
    <col min="15111" max="15111" width="10.140625" style="6" customWidth="1"/>
    <col min="15112" max="15112" width="11.42578125" style="6" customWidth="1"/>
    <col min="15113" max="15113" width="13.140625" style="6" customWidth="1"/>
    <col min="15114" max="15360" width="10.42578125" style="6"/>
    <col min="15361" max="15361" width="4.85546875" style="6" customWidth="1"/>
    <col min="15362" max="15362" width="32.28515625" style="6" customWidth="1"/>
    <col min="15363" max="15363" width="12.85546875" style="6" customWidth="1"/>
    <col min="15364" max="15364" width="6.85546875" style="6" customWidth="1"/>
    <col min="15365" max="15365" width="6.28515625" style="6" customWidth="1"/>
    <col min="15366" max="15366" width="8.7109375" style="6" customWidth="1"/>
    <col min="15367" max="15367" width="10.140625" style="6" customWidth="1"/>
    <col min="15368" max="15368" width="11.42578125" style="6" customWidth="1"/>
    <col min="15369" max="15369" width="13.140625" style="6" customWidth="1"/>
    <col min="15370" max="15616" width="10.42578125" style="6"/>
    <col min="15617" max="15617" width="4.85546875" style="6" customWidth="1"/>
    <col min="15618" max="15618" width="32.28515625" style="6" customWidth="1"/>
    <col min="15619" max="15619" width="12.85546875" style="6" customWidth="1"/>
    <col min="15620" max="15620" width="6.85546875" style="6" customWidth="1"/>
    <col min="15621" max="15621" width="6.28515625" style="6" customWidth="1"/>
    <col min="15622" max="15622" width="8.7109375" style="6" customWidth="1"/>
    <col min="15623" max="15623" width="10.140625" style="6" customWidth="1"/>
    <col min="15624" max="15624" width="11.42578125" style="6" customWidth="1"/>
    <col min="15625" max="15625" width="13.140625" style="6" customWidth="1"/>
    <col min="15626" max="15872" width="10.42578125" style="6"/>
    <col min="15873" max="15873" width="4.85546875" style="6" customWidth="1"/>
    <col min="15874" max="15874" width="32.28515625" style="6" customWidth="1"/>
    <col min="15875" max="15875" width="12.85546875" style="6" customWidth="1"/>
    <col min="15876" max="15876" width="6.85546875" style="6" customWidth="1"/>
    <col min="15877" max="15877" width="6.28515625" style="6" customWidth="1"/>
    <col min="15878" max="15878" width="8.7109375" style="6" customWidth="1"/>
    <col min="15879" max="15879" width="10.140625" style="6" customWidth="1"/>
    <col min="15880" max="15880" width="11.42578125" style="6" customWidth="1"/>
    <col min="15881" max="15881" width="13.140625" style="6" customWidth="1"/>
    <col min="15882" max="16128" width="10.42578125" style="6"/>
    <col min="16129" max="16129" width="4.85546875" style="6" customWidth="1"/>
    <col min="16130" max="16130" width="32.28515625" style="6" customWidth="1"/>
    <col min="16131" max="16131" width="12.85546875" style="6" customWidth="1"/>
    <col min="16132" max="16132" width="6.85546875" style="6" customWidth="1"/>
    <col min="16133" max="16133" width="6.28515625" style="6" customWidth="1"/>
    <col min="16134" max="16134" width="8.7109375" style="6" customWidth="1"/>
    <col min="16135" max="16135" width="10.140625" style="6" customWidth="1"/>
    <col min="16136" max="16136" width="11.42578125" style="6" customWidth="1"/>
    <col min="16137" max="16137" width="13.140625" style="6" customWidth="1"/>
    <col min="16138" max="16384" width="10.42578125" style="6"/>
  </cols>
  <sheetData>
    <row r="1" spans="1:9" ht="41.25" customHeight="1" x14ac:dyDescent="0.2">
      <c r="A1" s="1787" t="s">
        <v>704</v>
      </c>
      <c r="B1" s="1787"/>
      <c r="C1" s="1787"/>
      <c r="D1" s="1787"/>
      <c r="E1" s="1787"/>
      <c r="F1" s="1787"/>
      <c r="G1" s="1787"/>
      <c r="H1" s="1787"/>
      <c r="I1" s="1787"/>
    </row>
    <row r="2" spans="1:9" s="10" customFormat="1" ht="24.6" customHeight="1" x14ac:dyDescent="0.2">
      <c r="A2" s="127" t="s">
        <v>1</v>
      </c>
      <c r="B2" s="1788" t="s">
        <v>2</v>
      </c>
      <c r="C2" s="1790" t="s">
        <v>3</v>
      </c>
      <c r="D2" s="1790" t="s">
        <v>4</v>
      </c>
      <c r="E2" s="1792" t="s">
        <v>5</v>
      </c>
      <c r="F2" s="1792" t="s">
        <v>695</v>
      </c>
      <c r="G2" s="1794" t="s">
        <v>696</v>
      </c>
      <c r="H2" s="1794" t="s">
        <v>169</v>
      </c>
      <c r="I2" s="1792" t="s">
        <v>678</v>
      </c>
    </row>
    <row r="3" spans="1:9" s="10" customFormat="1" ht="15.6" customHeight="1" x14ac:dyDescent="0.2">
      <c r="A3" s="1234" t="s">
        <v>7</v>
      </c>
      <c r="B3" s="1789"/>
      <c r="C3" s="1791"/>
      <c r="D3" s="1791"/>
      <c r="E3" s="1793"/>
      <c r="F3" s="1793"/>
      <c r="G3" s="1795"/>
      <c r="H3" s="1795"/>
      <c r="I3" s="1793"/>
    </row>
    <row r="4" spans="1:9" ht="18" customHeight="1" x14ac:dyDescent="0.2">
      <c r="A4" s="1235"/>
      <c r="B4" s="76" t="s">
        <v>46</v>
      </c>
      <c r="C4" s="1784" t="s">
        <v>679</v>
      </c>
      <c r="D4" s="1785"/>
      <c r="E4" s="1785"/>
      <c r="F4" s="1785"/>
      <c r="G4" s="1785"/>
      <c r="H4" s="1785"/>
      <c r="I4" s="1786"/>
    </row>
    <row r="5" spans="1:9" s="11" customFormat="1" ht="47.25" customHeight="1" x14ac:dyDescent="0.2">
      <c r="A5" s="311">
        <v>1</v>
      </c>
      <c r="B5" s="1236" t="s">
        <v>697</v>
      </c>
      <c r="C5" s="1237" t="s">
        <v>698</v>
      </c>
      <c r="D5" s="311" t="s">
        <v>699</v>
      </c>
      <c r="E5" s="311">
        <v>1</v>
      </c>
      <c r="F5" s="1238">
        <v>4</v>
      </c>
      <c r="G5" s="1239">
        <v>48</v>
      </c>
      <c r="H5" s="1240">
        <v>308</v>
      </c>
      <c r="I5" s="1240">
        <f>ROUND(H5*E5*G5,2)</f>
        <v>14784</v>
      </c>
    </row>
    <row r="6" spans="1:9" ht="60" x14ac:dyDescent="0.2">
      <c r="B6" s="1241" t="s">
        <v>816</v>
      </c>
      <c r="C6" s="1303"/>
      <c r="D6" s="1303"/>
      <c r="E6" s="1303"/>
      <c r="F6" s="1303"/>
      <c r="G6" s="1303"/>
      <c r="H6" s="1303"/>
      <c r="I6" s="130">
        <f>0.7*(I5)</f>
        <v>10348.799999999999</v>
      </c>
    </row>
    <row r="7" spans="1:9" ht="15" x14ac:dyDescent="0.2">
      <c r="A7" s="438"/>
      <c r="B7" s="1097" t="s">
        <v>334</v>
      </c>
      <c r="C7" s="438"/>
      <c r="D7" s="421" t="s">
        <v>19</v>
      </c>
      <c r="E7" s="1303"/>
      <c r="F7" s="1242"/>
      <c r="G7" s="128"/>
      <c r="H7" s="128"/>
      <c r="I7" s="130">
        <f>I6</f>
        <v>10348.799999999999</v>
      </c>
    </row>
    <row r="8" spans="1:9" x14ac:dyDescent="0.2">
      <c r="I8" s="1413">
        <f>I7+'119'!I7</f>
        <v>25872</v>
      </c>
    </row>
    <row r="10" spans="1:9" ht="15.75" x14ac:dyDescent="0.2">
      <c r="B10" s="1067"/>
    </row>
    <row r="11" spans="1:9" ht="15.75" x14ac:dyDescent="0.25">
      <c r="A11" s="1111" t="s">
        <v>798</v>
      </c>
      <c r="B11" s="1402"/>
      <c r="C11" s="1112"/>
      <c r="D11" s="1067"/>
      <c r="F11" s="1067" t="s">
        <v>799</v>
      </c>
      <c r="G11" s="1067"/>
      <c r="H11" s="158"/>
      <c r="I11" s="1243"/>
    </row>
    <row r="12" spans="1:9" ht="15.75" x14ac:dyDescent="0.25">
      <c r="A12" s="1111"/>
      <c r="B12" s="1402"/>
      <c r="C12" s="1112"/>
      <c r="D12" s="1067"/>
      <c r="F12" s="1067"/>
      <c r="G12" s="1114"/>
      <c r="H12" s="1412"/>
    </row>
    <row r="13" spans="1:9" ht="15.75" x14ac:dyDescent="0.25">
      <c r="A13" s="1114"/>
      <c r="B13" s="1402"/>
      <c r="C13" s="1115"/>
      <c r="D13" s="1114"/>
      <c r="F13" s="1114"/>
      <c r="G13" s="1067"/>
      <c r="H13" s="1412"/>
    </row>
    <row r="14" spans="1:9" ht="15.75" x14ac:dyDescent="0.25">
      <c r="A14" s="1067" t="s">
        <v>800</v>
      </c>
      <c r="B14" s="1402"/>
      <c r="C14" s="1067"/>
      <c r="D14" s="1067"/>
      <c r="F14" s="1067" t="s">
        <v>703</v>
      </c>
      <c r="G14" s="1067"/>
      <c r="H14" s="1412"/>
    </row>
  </sheetData>
  <mergeCells count="10">
    <mergeCell ref="C4:I4"/>
    <mergeCell ref="A1:I1"/>
    <mergeCell ref="B2:B3"/>
    <mergeCell ref="C2:C3"/>
    <mergeCell ref="D2:D3"/>
    <mergeCell ref="E2:E3"/>
    <mergeCell ref="F2:F3"/>
    <mergeCell ref="G2:G3"/>
    <mergeCell ref="H2:H3"/>
    <mergeCell ref="I2:I3"/>
  </mergeCells>
  <pageMargins left="0.19685039370078741" right="0.19685039370078741" top="0.74803149606299213" bottom="0.74803149606299213" header="0.31496062992125984" footer="0.31496062992125984"/>
  <pageSetup paperSize="9" scale="93" orientation="portrait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D17" sqref="D17"/>
    </sheetView>
  </sheetViews>
  <sheetFormatPr defaultColWidth="10.42578125" defaultRowHeight="12.75" x14ac:dyDescent="0.2"/>
  <cols>
    <col min="1" max="1" width="4.85546875" style="1403" customWidth="1"/>
    <col min="2" max="2" width="32.28515625" style="1403" customWidth="1"/>
    <col min="3" max="3" width="12.85546875" style="1403" customWidth="1"/>
    <col min="4" max="4" width="6.85546875" style="1403" customWidth="1"/>
    <col min="5" max="5" width="6.28515625" style="1403" customWidth="1"/>
    <col min="6" max="6" width="8.7109375" style="1403" customWidth="1"/>
    <col min="7" max="7" width="10.140625" style="1403" customWidth="1"/>
    <col min="8" max="8" width="11.42578125" style="1403" customWidth="1"/>
    <col min="9" max="9" width="13.140625" style="1403" customWidth="1"/>
    <col min="10" max="256" width="10.42578125" style="6"/>
    <col min="257" max="257" width="4.85546875" style="6" customWidth="1"/>
    <col min="258" max="258" width="32.28515625" style="6" customWidth="1"/>
    <col min="259" max="259" width="12.85546875" style="6" customWidth="1"/>
    <col min="260" max="260" width="6.85546875" style="6" customWidth="1"/>
    <col min="261" max="261" width="6.28515625" style="6" customWidth="1"/>
    <col min="262" max="262" width="8.7109375" style="6" customWidth="1"/>
    <col min="263" max="263" width="10.140625" style="6" customWidth="1"/>
    <col min="264" max="264" width="11.42578125" style="6" customWidth="1"/>
    <col min="265" max="265" width="13.140625" style="6" customWidth="1"/>
    <col min="266" max="512" width="10.42578125" style="6"/>
    <col min="513" max="513" width="4.85546875" style="6" customWidth="1"/>
    <col min="514" max="514" width="32.28515625" style="6" customWidth="1"/>
    <col min="515" max="515" width="12.85546875" style="6" customWidth="1"/>
    <col min="516" max="516" width="6.85546875" style="6" customWidth="1"/>
    <col min="517" max="517" width="6.28515625" style="6" customWidth="1"/>
    <col min="518" max="518" width="8.7109375" style="6" customWidth="1"/>
    <col min="519" max="519" width="10.140625" style="6" customWidth="1"/>
    <col min="520" max="520" width="11.42578125" style="6" customWidth="1"/>
    <col min="521" max="521" width="13.140625" style="6" customWidth="1"/>
    <col min="522" max="768" width="10.42578125" style="6"/>
    <col min="769" max="769" width="4.85546875" style="6" customWidth="1"/>
    <col min="770" max="770" width="32.28515625" style="6" customWidth="1"/>
    <col min="771" max="771" width="12.85546875" style="6" customWidth="1"/>
    <col min="772" max="772" width="6.85546875" style="6" customWidth="1"/>
    <col min="773" max="773" width="6.28515625" style="6" customWidth="1"/>
    <col min="774" max="774" width="8.7109375" style="6" customWidth="1"/>
    <col min="775" max="775" width="10.140625" style="6" customWidth="1"/>
    <col min="776" max="776" width="11.42578125" style="6" customWidth="1"/>
    <col min="777" max="777" width="13.140625" style="6" customWidth="1"/>
    <col min="778" max="1024" width="10.42578125" style="6"/>
    <col min="1025" max="1025" width="4.85546875" style="6" customWidth="1"/>
    <col min="1026" max="1026" width="32.28515625" style="6" customWidth="1"/>
    <col min="1027" max="1027" width="12.85546875" style="6" customWidth="1"/>
    <col min="1028" max="1028" width="6.85546875" style="6" customWidth="1"/>
    <col min="1029" max="1029" width="6.28515625" style="6" customWidth="1"/>
    <col min="1030" max="1030" width="8.7109375" style="6" customWidth="1"/>
    <col min="1031" max="1031" width="10.140625" style="6" customWidth="1"/>
    <col min="1032" max="1032" width="11.42578125" style="6" customWidth="1"/>
    <col min="1033" max="1033" width="13.140625" style="6" customWidth="1"/>
    <col min="1034" max="1280" width="10.42578125" style="6"/>
    <col min="1281" max="1281" width="4.85546875" style="6" customWidth="1"/>
    <col min="1282" max="1282" width="32.28515625" style="6" customWidth="1"/>
    <col min="1283" max="1283" width="12.85546875" style="6" customWidth="1"/>
    <col min="1284" max="1284" width="6.85546875" style="6" customWidth="1"/>
    <col min="1285" max="1285" width="6.28515625" style="6" customWidth="1"/>
    <col min="1286" max="1286" width="8.7109375" style="6" customWidth="1"/>
    <col min="1287" max="1287" width="10.140625" style="6" customWidth="1"/>
    <col min="1288" max="1288" width="11.42578125" style="6" customWidth="1"/>
    <col min="1289" max="1289" width="13.140625" style="6" customWidth="1"/>
    <col min="1290" max="1536" width="10.42578125" style="6"/>
    <col min="1537" max="1537" width="4.85546875" style="6" customWidth="1"/>
    <col min="1538" max="1538" width="32.28515625" style="6" customWidth="1"/>
    <col min="1539" max="1539" width="12.85546875" style="6" customWidth="1"/>
    <col min="1540" max="1540" width="6.85546875" style="6" customWidth="1"/>
    <col min="1541" max="1541" width="6.28515625" style="6" customWidth="1"/>
    <col min="1542" max="1542" width="8.7109375" style="6" customWidth="1"/>
    <col min="1543" max="1543" width="10.140625" style="6" customWidth="1"/>
    <col min="1544" max="1544" width="11.42578125" style="6" customWidth="1"/>
    <col min="1545" max="1545" width="13.140625" style="6" customWidth="1"/>
    <col min="1546" max="1792" width="10.42578125" style="6"/>
    <col min="1793" max="1793" width="4.85546875" style="6" customWidth="1"/>
    <col min="1794" max="1794" width="32.28515625" style="6" customWidth="1"/>
    <col min="1795" max="1795" width="12.85546875" style="6" customWidth="1"/>
    <col min="1796" max="1796" width="6.85546875" style="6" customWidth="1"/>
    <col min="1797" max="1797" width="6.28515625" style="6" customWidth="1"/>
    <col min="1798" max="1798" width="8.7109375" style="6" customWidth="1"/>
    <col min="1799" max="1799" width="10.140625" style="6" customWidth="1"/>
    <col min="1800" max="1800" width="11.42578125" style="6" customWidth="1"/>
    <col min="1801" max="1801" width="13.140625" style="6" customWidth="1"/>
    <col min="1802" max="2048" width="10.42578125" style="6"/>
    <col min="2049" max="2049" width="4.85546875" style="6" customWidth="1"/>
    <col min="2050" max="2050" width="32.28515625" style="6" customWidth="1"/>
    <col min="2051" max="2051" width="12.85546875" style="6" customWidth="1"/>
    <col min="2052" max="2052" width="6.85546875" style="6" customWidth="1"/>
    <col min="2053" max="2053" width="6.28515625" style="6" customWidth="1"/>
    <col min="2054" max="2054" width="8.7109375" style="6" customWidth="1"/>
    <col min="2055" max="2055" width="10.140625" style="6" customWidth="1"/>
    <col min="2056" max="2056" width="11.42578125" style="6" customWidth="1"/>
    <col min="2057" max="2057" width="13.140625" style="6" customWidth="1"/>
    <col min="2058" max="2304" width="10.42578125" style="6"/>
    <col min="2305" max="2305" width="4.85546875" style="6" customWidth="1"/>
    <col min="2306" max="2306" width="32.28515625" style="6" customWidth="1"/>
    <col min="2307" max="2307" width="12.85546875" style="6" customWidth="1"/>
    <col min="2308" max="2308" width="6.85546875" style="6" customWidth="1"/>
    <col min="2309" max="2309" width="6.28515625" style="6" customWidth="1"/>
    <col min="2310" max="2310" width="8.7109375" style="6" customWidth="1"/>
    <col min="2311" max="2311" width="10.140625" style="6" customWidth="1"/>
    <col min="2312" max="2312" width="11.42578125" style="6" customWidth="1"/>
    <col min="2313" max="2313" width="13.140625" style="6" customWidth="1"/>
    <col min="2314" max="2560" width="10.42578125" style="6"/>
    <col min="2561" max="2561" width="4.85546875" style="6" customWidth="1"/>
    <col min="2562" max="2562" width="32.28515625" style="6" customWidth="1"/>
    <col min="2563" max="2563" width="12.85546875" style="6" customWidth="1"/>
    <col min="2564" max="2564" width="6.85546875" style="6" customWidth="1"/>
    <col min="2565" max="2565" width="6.28515625" style="6" customWidth="1"/>
    <col min="2566" max="2566" width="8.7109375" style="6" customWidth="1"/>
    <col min="2567" max="2567" width="10.140625" style="6" customWidth="1"/>
    <col min="2568" max="2568" width="11.42578125" style="6" customWidth="1"/>
    <col min="2569" max="2569" width="13.140625" style="6" customWidth="1"/>
    <col min="2570" max="2816" width="10.42578125" style="6"/>
    <col min="2817" max="2817" width="4.85546875" style="6" customWidth="1"/>
    <col min="2818" max="2818" width="32.28515625" style="6" customWidth="1"/>
    <col min="2819" max="2819" width="12.85546875" style="6" customWidth="1"/>
    <col min="2820" max="2820" width="6.85546875" style="6" customWidth="1"/>
    <col min="2821" max="2821" width="6.28515625" style="6" customWidth="1"/>
    <col min="2822" max="2822" width="8.7109375" style="6" customWidth="1"/>
    <col min="2823" max="2823" width="10.140625" style="6" customWidth="1"/>
    <col min="2824" max="2824" width="11.42578125" style="6" customWidth="1"/>
    <col min="2825" max="2825" width="13.140625" style="6" customWidth="1"/>
    <col min="2826" max="3072" width="10.42578125" style="6"/>
    <col min="3073" max="3073" width="4.85546875" style="6" customWidth="1"/>
    <col min="3074" max="3074" width="32.28515625" style="6" customWidth="1"/>
    <col min="3075" max="3075" width="12.85546875" style="6" customWidth="1"/>
    <col min="3076" max="3076" width="6.85546875" style="6" customWidth="1"/>
    <col min="3077" max="3077" width="6.28515625" style="6" customWidth="1"/>
    <col min="3078" max="3078" width="8.7109375" style="6" customWidth="1"/>
    <col min="3079" max="3079" width="10.140625" style="6" customWidth="1"/>
    <col min="3080" max="3080" width="11.42578125" style="6" customWidth="1"/>
    <col min="3081" max="3081" width="13.140625" style="6" customWidth="1"/>
    <col min="3082" max="3328" width="10.42578125" style="6"/>
    <col min="3329" max="3329" width="4.85546875" style="6" customWidth="1"/>
    <col min="3330" max="3330" width="32.28515625" style="6" customWidth="1"/>
    <col min="3331" max="3331" width="12.85546875" style="6" customWidth="1"/>
    <col min="3332" max="3332" width="6.85546875" style="6" customWidth="1"/>
    <col min="3333" max="3333" width="6.28515625" style="6" customWidth="1"/>
    <col min="3334" max="3334" width="8.7109375" style="6" customWidth="1"/>
    <col min="3335" max="3335" width="10.140625" style="6" customWidth="1"/>
    <col min="3336" max="3336" width="11.42578125" style="6" customWidth="1"/>
    <col min="3337" max="3337" width="13.140625" style="6" customWidth="1"/>
    <col min="3338" max="3584" width="10.42578125" style="6"/>
    <col min="3585" max="3585" width="4.85546875" style="6" customWidth="1"/>
    <col min="3586" max="3586" width="32.28515625" style="6" customWidth="1"/>
    <col min="3587" max="3587" width="12.85546875" style="6" customWidth="1"/>
    <col min="3588" max="3588" width="6.85546875" style="6" customWidth="1"/>
    <col min="3589" max="3589" width="6.28515625" style="6" customWidth="1"/>
    <col min="3590" max="3590" width="8.7109375" style="6" customWidth="1"/>
    <col min="3591" max="3591" width="10.140625" style="6" customWidth="1"/>
    <col min="3592" max="3592" width="11.42578125" style="6" customWidth="1"/>
    <col min="3593" max="3593" width="13.140625" style="6" customWidth="1"/>
    <col min="3594" max="3840" width="10.42578125" style="6"/>
    <col min="3841" max="3841" width="4.85546875" style="6" customWidth="1"/>
    <col min="3842" max="3842" width="32.28515625" style="6" customWidth="1"/>
    <col min="3843" max="3843" width="12.85546875" style="6" customWidth="1"/>
    <col min="3844" max="3844" width="6.85546875" style="6" customWidth="1"/>
    <col min="3845" max="3845" width="6.28515625" style="6" customWidth="1"/>
    <col min="3846" max="3846" width="8.7109375" style="6" customWidth="1"/>
    <col min="3847" max="3847" width="10.140625" style="6" customWidth="1"/>
    <col min="3848" max="3848" width="11.42578125" style="6" customWidth="1"/>
    <col min="3849" max="3849" width="13.140625" style="6" customWidth="1"/>
    <col min="3850" max="4096" width="10.42578125" style="6"/>
    <col min="4097" max="4097" width="4.85546875" style="6" customWidth="1"/>
    <col min="4098" max="4098" width="32.28515625" style="6" customWidth="1"/>
    <col min="4099" max="4099" width="12.85546875" style="6" customWidth="1"/>
    <col min="4100" max="4100" width="6.85546875" style="6" customWidth="1"/>
    <col min="4101" max="4101" width="6.28515625" style="6" customWidth="1"/>
    <col min="4102" max="4102" width="8.7109375" style="6" customWidth="1"/>
    <col min="4103" max="4103" width="10.140625" style="6" customWidth="1"/>
    <col min="4104" max="4104" width="11.42578125" style="6" customWidth="1"/>
    <col min="4105" max="4105" width="13.140625" style="6" customWidth="1"/>
    <col min="4106" max="4352" width="10.42578125" style="6"/>
    <col min="4353" max="4353" width="4.85546875" style="6" customWidth="1"/>
    <col min="4354" max="4354" width="32.28515625" style="6" customWidth="1"/>
    <col min="4355" max="4355" width="12.85546875" style="6" customWidth="1"/>
    <col min="4356" max="4356" width="6.85546875" style="6" customWidth="1"/>
    <col min="4357" max="4357" width="6.28515625" style="6" customWidth="1"/>
    <col min="4358" max="4358" width="8.7109375" style="6" customWidth="1"/>
    <col min="4359" max="4359" width="10.140625" style="6" customWidth="1"/>
    <col min="4360" max="4360" width="11.42578125" style="6" customWidth="1"/>
    <col min="4361" max="4361" width="13.140625" style="6" customWidth="1"/>
    <col min="4362" max="4608" width="10.42578125" style="6"/>
    <col min="4609" max="4609" width="4.85546875" style="6" customWidth="1"/>
    <col min="4610" max="4610" width="32.28515625" style="6" customWidth="1"/>
    <col min="4611" max="4611" width="12.85546875" style="6" customWidth="1"/>
    <col min="4612" max="4612" width="6.85546875" style="6" customWidth="1"/>
    <col min="4613" max="4613" width="6.28515625" style="6" customWidth="1"/>
    <col min="4614" max="4614" width="8.7109375" style="6" customWidth="1"/>
    <col min="4615" max="4615" width="10.140625" style="6" customWidth="1"/>
    <col min="4616" max="4616" width="11.42578125" style="6" customWidth="1"/>
    <col min="4617" max="4617" width="13.140625" style="6" customWidth="1"/>
    <col min="4618" max="4864" width="10.42578125" style="6"/>
    <col min="4865" max="4865" width="4.85546875" style="6" customWidth="1"/>
    <col min="4866" max="4866" width="32.28515625" style="6" customWidth="1"/>
    <col min="4867" max="4867" width="12.85546875" style="6" customWidth="1"/>
    <col min="4868" max="4868" width="6.85546875" style="6" customWidth="1"/>
    <col min="4869" max="4869" width="6.28515625" style="6" customWidth="1"/>
    <col min="4870" max="4870" width="8.7109375" style="6" customWidth="1"/>
    <col min="4871" max="4871" width="10.140625" style="6" customWidth="1"/>
    <col min="4872" max="4872" width="11.42578125" style="6" customWidth="1"/>
    <col min="4873" max="4873" width="13.140625" style="6" customWidth="1"/>
    <col min="4874" max="5120" width="10.42578125" style="6"/>
    <col min="5121" max="5121" width="4.85546875" style="6" customWidth="1"/>
    <col min="5122" max="5122" width="32.28515625" style="6" customWidth="1"/>
    <col min="5123" max="5123" width="12.85546875" style="6" customWidth="1"/>
    <col min="5124" max="5124" width="6.85546875" style="6" customWidth="1"/>
    <col min="5125" max="5125" width="6.28515625" style="6" customWidth="1"/>
    <col min="5126" max="5126" width="8.7109375" style="6" customWidth="1"/>
    <col min="5127" max="5127" width="10.140625" style="6" customWidth="1"/>
    <col min="5128" max="5128" width="11.42578125" style="6" customWidth="1"/>
    <col min="5129" max="5129" width="13.140625" style="6" customWidth="1"/>
    <col min="5130" max="5376" width="10.42578125" style="6"/>
    <col min="5377" max="5377" width="4.85546875" style="6" customWidth="1"/>
    <col min="5378" max="5378" width="32.28515625" style="6" customWidth="1"/>
    <col min="5379" max="5379" width="12.85546875" style="6" customWidth="1"/>
    <col min="5380" max="5380" width="6.85546875" style="6" customWidth="1"/>
    <col min="5381" max="5381" width="6.28515625" style="6" customWidth="1"/>
    <col min="5382" max="5382" width="8.7109375" style="6" customWidth="1"/>
    <col min="5383" max="5383" width="10.140625" style="6" customWidth="1"/>
    <col min="5384" max="5384" width="11.42578125" style="6" customWidth="1"/>
    <col min="5385" max="5385" width="13.140625" style="6" customWidth="1"/>
    <col min="5386" max="5632" width="10.42578125" style="6"/>
    <col min="5633" max="5633" width="4.85546875" style="6" customWidth="1"/>
    <col min="5634" max="5634" width="32.28515625" style="6" customWidth="1"/>
    <col min="5635" max="5635" width="12.85546875" style="6" customWidth="1"/>
    <col min="5636" max="5636" width="6.85546875" style="6" customWidth="1"/>
    <col min="5637" max="5637" width="6.28515625" style="6" customWidth="1"/>
    <col min="5638" max="5638" width="8.7109375" style="6" customWidth="1"/>
    <col min="5639" max="5639" width="10.140625" style="6" customWidth="1"/>
    <col min="5640" max="5640" width="11.42578125" style="6" customWidth="1"/>
    <col min="5641" max="5641" width="13.140625" style="6" customWidth="1"/>
    <col min="5642" max="5888" width="10.42578125" style="6"/>
    <col min="5889" max="5889" width="4.85546875" style="6" customWidth="1"/>
    <col min="5890" max="5890" width="32.28515625" style="6" customWidth="1"/>
    <col min="5891" max="5891" width="12.85546875" style="6" customWidth="1"/>
    <col min="5892" max="5892" width="6.85546875" style="6" customWidth="1"/>
    <col min="5893" max="5893" width="6.28515625" style="6" customWidth="1"/>
    <col min="5894" max="5894" width="8.7109375" style="6" customWidth="1"/>
    <col min="5895" max="5895" width="10.140625" style="6" customWidth="1"/>
    <col min="5896" max="5896" width="11.42578125" style="6" customWidth="1"/>
    <col min="5897" max="5897" width="13.140625" style="6" customWidth="1"/>
    <col min="5898" max="6144" width="10.42578125" style="6"/>
    <col min="6145" max="6145" width="4.85546875" style="6" customWidth="1"/>
    <col min="6146" max="6146" width="32.28515625" style="6" customWidth="1"/>
    <col min="6147" max="6147" width="12.85546875" style="6" customWidth="1"/>
    <col min="6148" max="6148" width="6.85546875" style="6" customWidth="1"/>
    <col min="6149" max="6149" width="6.28515625" style="6" customWidth="1"/>
    <col min="6150" max="6150" width="8.7109375" style="6" customWidth="1"/>
    <col min="6151" max="6151" width="10.140625" style="6" customWidth="1"/>
    <col min="6152" max="6152" width="11.42578125" style="6" customWidth="1"/>
    <col min="6153" max="6153" width="13.140625" style="6" customWidth="1"/>
    <col min="6154" max="6400" width="10.42578125" style="6"/>
    <col min="6401" max="6401" width="4.85546875" style="6" customWidth="1"/>
    <col min="6402" max="6402" width="32.28515625" style="6" customWidth="1"/>
    <col min="6403" max="6403" width="12.85546875" style="6" customWidth="1"/>
    <col min="6404" max="6404" width="6.85546875" style="6" customWidth="1"/>
    <col min="6405" max="6405" width="6.28515625" style="6" customWidth="1"/>
    <col min="6406" max="6406" width="8.7109375" style="6" customWidth="1"/>
    <col min="6407" max="6407" width="10.140625" style="6" customWidth="1"/>
    <col min="6408" max="6408" width="11.42578125" style="6" customWidth="1"/>
    <col min="6409" max="6409" width="13.140625" style="6" customWidth="1"/>
    <col min="6410" max="6656" width="10.42578125" style="6"/>
    <col min="6657" max="6657" width="4.85546875" style="6" customWidth="1"/>
    <col min="6658" max="6658" width="32.28515625" style="6" customWidth="1"/>
    <col min="6659" max="6659" width="12.85546875" style="6" customWidth="1"/>
    <col min="6660" max="6660" width="6.85546875" style="6" customWidth="1"/>
    <col min="6661" max="6661" width="6.28515625" style="6" customWidth="1"/>
    <col min="6662" max="6662" width="8.7109375" style="6" customWidth="1"/>
    <col min="6663" max="6663" width="10.140625" style="6" customWidth="1"/>
    <col min="6664" max="6664" width="11.42578125" style="6" customWidth="1"/>
    <col min="6665" max="6665" width="13.140625" style="6" customWidth="1"/>
    <col min="6666" max="6912" width="10.42578125" style="6"/>
    <col min="6913" max="6913" width="4.85546875" style="6" customWidth="1"/>
    <col min="6914" max="6914" width="32.28515625" style="6" customWidth="1"/>
    <col min="6915" max="6915" width="12.85546875" style="6" customWidth="1"/>
    <col min="6916" max="6916" width="6.85546875" style="6" customWidth="1"/>
    <col min="6917" max="6917" width="6.28515625" style="6" customWidth="1"/>
    <col min="6918" max="6918" width="8.7109375" style="6" customWidth="1"/>
    <col min="6919" max="6919" width="10.140625" style="6" customWidth="1"/>
    <col min="6920" max="6920" width="11.42578125" style="6" customWidth="1"/>
    <col min="6921" max="6921" width="13.140625" style="6" customWidth="1"/>
    <col min="6922" max="7168" width="10.42578125" style="6"/>
    <col min="7169" max="7169" width="4.85546875" style="6" customWidth="1"/>
    <col min="7170" max="7170" width="32.28515625" style="6" customWidth="1"/>
    <col min="7171" max="7171" width="12.85546875" style="6" customWidth="1"/>
    <col min="7172" max="7172" width="6.85546875" style="6" customWidth="1"/>
    <col min="7173" max="7173" width="6.28515625" style="6" customWidth="1"/>
    <col min="7174" max="7174" width="8.7109375" style="6" customWidth="1"/>
    <col min="7175" max="7175" width="10.140625" style="6" customWidth="1"/>
    <col min="7176" max="7176" width="11.42578125" style="6" customWidth="1"/>
    <col min="7177" max="7177" width="13.140625" style="6" customWidth="1"/>
    <col min="7178" max="7424" width="10.42578125" style="6"/>
    <col min="7425" max="7425" width="4.85546875" style="6" customWidth="1"/>
    <col min="7426" max="7426" width="32.28515625" style="6" customWidth="1"/>
    <col min="7427" max="7427" width="12.85546875" style="6" customWidth="1"/>
    <col min="7428" max="7428" width="6.85546875" style="6" customWidth="1"/>
    <col min="7429" max="7429" width="6.28515625" style="6" customWidth="1"/>
    <col min="7430" max="7430" width="8.7109375" style="6" customWidth="1"/>
    <col min="7431" max="7431" width="10.140625" style="6" customWidth="1"/>
    <col min="7432" max="7432" width="11.42578125" style="6" customWidth="1"/>
    <col min="7433" max="7433" width="13.140625" style="6" customWidth="1"/>
    <col min="7434" max="7680" width="10.42578125" style="6"/>
    <col min="7681" max="7681" width="4.85546875" style="6" customWidth="1"/>
    <col min="7682" max="7682" width="32.28515625" style="6" customWidth="1"/>
    <col min="7683" max="7683" width="12.85546875" style="6" customWidth="1"/>
    <col min="7684" max="7684" width="6.85546875" style="6" customWidth="1"/>
    <col min="7685" max="7685" width="6.28515625" style="6" customWidth="1"/>
    <col min="7686" max="7686" width="8.7109375" style="6" customWidth="1"/>
    <col min="7687" max="7687" width="10.140625" style="6" customWidth="1"/>
    <col min="7688" max="7688" width="11.42578125" style="6" customWidth="1"/>
    <col min="7689" max="7689" width="13.140625" style="6" customWidth="1"/>
    <col min="7690" max="7936" width="10.42578125" style="6"/>
    <col min="7937" max="7937" width="4.85546875" style="6" customWidth="1"/>
    <col min="7938" max="7938" width="32.28515625" style="6" customWidth="1"/>
    <col min="7939" max="7939" width="12.85546875" style="6" customWidth="1"/>
    <col min="7940" max="7940" width="6.85546875" style="6" customWidth="1"/>
    <col min="7941" max="7941" width="6.28515625" style="6" customWidth="1"/>
    <col min="7942" max="7942" width="8.7109375" style="6" customWidth="1"/>
    <col min="7943" max="7943" width="10.140625" style="6" customWidth="1"/>
    <col min="7944" max="7944" width="11.42578125" style="6" customWidth="1"/>
    <col min="7945" max="7945" width="13.140625" style="6" customWidth="1"/>
    <col min="7946" max="8192" width="10.42578125" style="6"/>
    <col min="8193" max="8193" width="4.85546875" style="6" customWidth="1"/>
    <col min="8194" max="8194" width="32.28515625" style="6" customWidth="1"/>
    <col min="8195" max="8195" width="12.85546875" style="6" customWidth="1"/>
    <col min="8196" max="8196" width="6.85546875" style="6" customWidth="1"/>
    <col min="8197" max="8197" width="6.28515625" style="6" customWidth="1"/>
    <col min="8198" max="8198" width="8.7109375" style="6" customWidth="1"/>
    <col min="8199" max="8199" width="10.140625" style="6" customWidth="1"/>
    <col min="8200" max="8200" width="11.42578125" style="6" customWidth="1"/>
    <col min="8201" max="8201" width="13.140625" style="6" customWidth="1"/>
    <col min="8202" max="8448" width="10.42578125" style="6"/>
    <col min="8449" max="8449" width="4.85546875" style="6" customWidth="1"/>
    <col min="8450" max="8450" width="32.28515625" style="6" customWidth="1"/>
    <col min="8451" max="8451" width="12.85546875" style="6" customWidth="1"/>
    <col min="8452" max="8452" width="6.85546875" style="6" customWidth="1"/>
    <col min="8453" max="8453" width="6.28515625" style="6" customWidth="1"/>
    <col min="8454" max="8454" width="8.7109375" style="6" customWidth="1"/>
    <col min="8455" max="8455" width="10.140625" style="6" customWidth="1"/>
    <col min="8456" max="8456" width="11.42578125" style="6" customWidth="1"/>
    <col min="8457" max="8457" width="13.140625" style="6" customWidth="1"/>
    <col min="8458" max="8704" width="10.42578125" style="6"/>
    <col min="8705" max="8705" width="4.85546875" style="6" customWidth="1"/>
    <col min="8706" max="8706" width="32.28515625" style="6" customWidth="1"/>
    <col min="8707" max="8707" width="12.85546875" style="6" customWidth="1"/>
    <col min="8708" max="8708" width="6.85546875" style="6" customWidth="1"/>
    <col min="8709" max="8709" width="6.28515625" style="6" customWidth="1"/>
    <col min="8710" max="8710" width="8.7109375" style="6" customWidth="1"/>
    <col min="8711" max="8711" width="10.140625" style="6" customWidth="1"/>
    <col min="8712" max="8712" width="11.42578125" style="6" customWidth="1"/>
    <col min="8713" max="8713" width="13.140625" style="6" customWidth="1"/>
    <col min="8714" max="8960" width="10.42578125" style="6"/>
    <col min="8961" max="8961" width="4.85546875" style="6" customWidth="1"/>
    <col min="8962" max="8962" width="32.28515625" style="6" customWidth="1"/>
    <col min="8963" max="8963" width="12.85546875" style="6" customWidth="1"/>
    <col min="8964" max="8964" width="6.85546875" style="6" customWidth="1"/>
    <col min="8965" max="8965" width="6.28515625" style="6" customWidth="1"/>
    <col min="8966" max="8966" width="8.7109375" style="6" customWidth="1"/>
    <col min="8967" max="8967" width="10.140625" style="6" customWidth="1"/>
    <col min="8968" max="8968" width="11.42578125" style="6" customWidth="1"/>
    <col min="8969" max="8969" width="13.140625" style="6" customWidth="1"/>
    <col min="8970" max="9216" width="10.42578125" style="6"/>
    <col min="9217" max="9217" width="4.85546875" style="6" customWidth="1"/>
    <col min="9218" max="9218" width="32.28515625" style="6" customWidth="1"/>
    <col min="9219" max="9219" width="12.85546875" style="6" customWidth="1"/>
    <col min="9220" max="9220" width="6.85546875" style="6" customWidth="1"/>
    <col min="9221" max="9221" width="6.28515625" style="6" customWidth="1"/>
    <col min="9222" max="9222" width="8.7109375" style="6" customWidth="1"/>
    <col min="9223" max="9223" width="10.140625" style="6" customWidth="1"/>
    <col min="9224" max="9224" width="11.42578125" style="6" customWidth="1"/>
    <col min="9225" max="9225" width="13.140625" style="6" customWidth="1"/>
    <col min="9226" max="9472" width="10.42578125" style="6"/>
    <col min="9473" max="9473" width="4.85546875" style="6" customWidth="1"/>
    <col min="9474" max="9474" width="32.28515625" style="6" customWidth="1"/>
    <col min="9475" max="9475" width="12.85546875" style="6" customWidth="1"/>
    <col min="9476" max="9476" width="6.85546875" style="6" customWidth="1"/>
    <col min="9477" max="9477" width="6.28515625" style="6" customWidth="1"/>
    <col min="9478" max="9478" width="8.7109375" style="6" customWidth="1"/>
    <col min="9479" max="9479" width="10.140625" style="6" customWidth="1"/>
    <col min="9480" max="9480" width="11.42578125" style="6" customWidth="1"/>
    <col min="9481" max="9481" width="13.140625" style="6" customWidth="1"/>
    <col min="9482" max="9728" width="10.42578125" style="6"/>
    <col min="9729" max="9729" width="4.85546875" style="6" customWidth="1"/>
    <col min="9730" max="9730" width="32.28515625" style="6" customWidth="1"/>
    <col min="9731" max="9731" width="12.85546875" style="6" customWidth="1"/>
    <col min="9732" max="9732" width="6.85546875" style="6" customWidth="1"/>
    <col min="9733" max="9733" width="6.28515625" style="6" customWidth="1"/>
    <col min="9734" max="9734" width="8.7109375" style="6" customWidth="1"/>
    <col min="9735" max="9735" width="10.140625" style="6" customWidth="1"/>
    <col min="9736" max="9736" width="11.42578125" style="6" customWidth="1"/>
    <col min="9737" max="9737" width="13.140625" style="6" customWidth="1"/>
    <col min="9738" max="9984" width="10.42578125" style="6"/>
    <col min="9985" max="9985" width="4.85546875" style="6" customWidth="1"/>
    <col min="9986" max="9986" width="32.28515625" style="6" customWidth="1"/>
    <col min="9987" max="9987" width="12.85546875" style="6" customWidth="1"/>
    <col min="9988" max="9988" width="6.85546875" style="6" customWidth="1"/>
    <col min="9989" max="9989" width="6.28515625" style="6" customWidth="1"/>
    <col min="9990" max="9990" width="8.7109375" style="6" customWidth="1"/>
    <col min="9991" max="9991" width="10.140625" style="6" customWidth="1"/>
    <col min="9992" max="9992" width="11.42578125" style="6" customWidth="1"/>
    <col min="9993" max="9993" width="13.140625" style="6" customWidth="1"/>
    <col min="9994" max="10240" width="10.42578125" style="6"/>
    <col min="10241" max="10241" width="4.85546875" style="6" customWidth="1"/>
    <col min="10242" max="10242" width="32.28515625" style="6" customWidth="1"/>
    <col min="10243" max="10243" width="12.85546875" style="6" customWidth="1"/>
    <col min="10244" max="10244" width="6.85546875" style="6" customWidth="1"/>
    <col min="10245" max="10245" width="6.28515625" style="6" customWidth="1"/>
    <col min="10246" max="10246" width="8.7109375" style="6" customWidth="1"/>
    <col min="10247" max="10247" width="10.140625" style="6" customWidth="1"/>
    <col min="10248" max="10248" width="11.42578125" style="6" customWidth="1"/>
    <col min="10249" max="10249" width="13.140625" style="6" customWidth="1"/>
    <col min="10250" max="10496" width="10.42578125" style="6"/>
    <col min="10497" max="10497" width="4.85546875" style="6" customWidth="1"/>
    <col min="10498" max="10498" width="32.28515625" style="6" customWidth="1"/>
    <col min="10499" max="10499" width="12.85546875" style="6" customWidth="1"/>
    <col min="10500" max="10500" width="6.85546875" style="6" customWidth="1"/>
    <col min="10501" max="10501" width="6.28515625" style="6" customWidth="1"/>
    <col min="10502" max="10502" width="8.7109375" style="6" customWidth="1"/>
    <col min="10503" max="10503" width="10.140625" style="6" customWidth="1"/>
    <col min="10504" max="10504" width="11.42578125" style="6" customWidth="1"/>
    <col min="10505" max="10505" width="13.140625" style="6" customWidth="1"/>
    <col min="10506" max="10752" width="10.42578125" style="6"/>
    <col min="10753" max="10753" width="4.85546875" style="6" customWidth="1"/>
    <col min="10754" max="10754" width="32.28515625" style="6" customWidth="1"/>
    <col min="10755" max="10755" width="12.85546875" style="6" customWidth="1"/>
    <col min="10756" max="10756" width="6.85546875" style="6" customWidth="1"/>
    <col min="10757" max="10757" width="6.28515625" style="6" customWidth="1"/>
    <col min="10758" max="10758" width="8.7109375" style="6" customWidth="1"/>
    <col min="10759" max="10759" width="10.140625" style="6" customWidth="1"/>
    <col min="10760" max="10760" width="11.42578125" style="6" customWidth="1"/>
    <col min="10761" max="10761" width="13.140625" style="6" customWidth="1"/>
    <col min="10762" max="11008" width="10.42578125" style="6"/>
    <col min="11009" max="11009" width="4.85546875" style="6" customWidth="1"/>
    <col min="11010" max="11010" width="32.28515625" style="6" customWidth="1"/>
    <col min="11011" max="11011" width="12.85546875" style="6" customWidth="1"/>
    <col min="11012" max="11012" width="6.85546875" style="6" customWidth="1"/>
    <col min="11013" max="11013" width="6.28515625" style="6" customWidth="1"/>
    <col min="11014" max="11014" width="8.7109375" style="6" customWidth="1"/>
    <col min="11015" max="11015" width="10.140625" style="6" customWidth="1"/>
    <col min="11016" max="11016" width="11.42578125" style="6" customWidth="1"/>
    <col min="11017" max="11017" width="13.140625" style="6" customWidth="1"/>
    <col min="11018" max="11264" width="10.42578125" style="6"/>
    <col min="11265" max="11265" width="4.85546875" style="6" customWidth="1"/>
    <col min="11266" max="11266" width="32.28515625" style="6" customWidth="1"/>
    <col min="11267" max="11267" width="12.85546875" style="6" customWidth="1"/>
    <col min="11268" max="11268" width="6.85546875" style="6" customWidth="1"/>
    <col min="11269" max="11269" width="6.28515625" style="6" customWidth="1"/>
    <col min="11270" max="11270" width="8.7109375" style="6" customWidth="1"/>
    <col min="11271" max="11271" width="10.140625" style="6" customWidth="1"/>
    <col min="11272" max="11272" width="11.42578125" style="6" customWidth="1"/>
    <col min="11273" max="11273" width="13.140625" style="6" customWidth="1"/>
    <col min="11274" max="11520" width="10.42578125" style="6"/>
    <col min="11521" max="11521" width="4.85546875" style="6" customWidth="1"/>
    <col min="11522" max="11522" width="32.28515625" style="6" customWidth="1"/>
    <col min="11523" max="11523" width="12.85546875" style="6" customWidth="1"/>
    <col min="11524" max="11524" width="6.85546875" style="6" customWidth="1"/>
    <col min="11525" max="11525" width="6.28515625" style="6" customWidth="1"/>
    <col min="11526" max="11526" width="8.7109375" style="6" customWidth="1"/>
    <col min="11527" max="11527" width="10.140625" style="6" customWidth="1"/>
    <col min="11528" max="11528" width="11.42578125" style="6" customWidth="1"/>
    <col min="11529" max="11529" width="13.140625" style="6" customWidth="1"/>
    <col min="11530" max="11776" width="10.42578125" style="6"/>
    <col min="11777" max="11777" width="4.85546875" style="6" customWidth="1"/>
    <col min="11778" max="11778" width="32.28515625" style="6" customWidth="1"/>
    <col min="11779" max="11779" width="12.85546875" style="6" customWidth="1"/>
    <col min="11780" max="11780" width="6.85546875" style="6" customWidth="1"/>
    <col min="11781" max="11781" width="6.28515625" style="6" customWidth="1"/>
    <col min="11782" max="11782" width="8.7109375" style="6" customWidth="1"/>
    <col min="11783" max="11783" width="10.140625" style="6" customWidth="1"/>
    <col min="11784" max="11784" width="11.42578125" style="6" customWidth="1"/>
    <col min="11785" max="11785" width="13.140625" style="6" customWidth="1"/>
    <col min="11786" max="12032" width="10.42578125" style="6"/>
    <col min="12033" max="12033" width="4.85546875" style="6" customWidth="1"/>
    <col min="12034" max="12034" width="32.28515625" style="6" customWidth="1"/>
    <col min="12035" max="12035" width="12.85546875" style="6" customWidth="1"/>
    <col min="12036" max="12036" width="6.85546875" style="6" customWidth="1"/>
    <col min="12037" max="12037" width="6.28515625" style="6" customWidth="1"/>
    <col min="12038" max="12038" width="8.7109375" style="6" customWidth="1"/>
    <col min="12039" max="12039" width="10.140625" style="6" customWidth="1"/>
    <col min="12040" max="12040" width="11.42578125" style="6" customWidth="1"/>
    <col min="12041" max="12041" width="13.140625" style="6" customWidth="1"/>
    <col min="12042" max="12288" width="10.42578125" style="6"/>
    <col min="12289" max="12289" width="4.85546875" style="6" customWidth="1"/>
    <col min="12290" max="12290" width="32.28515625" style="6" customWidth="1"/>
    <col min="12291" max="12291" width="12.85546875" style="6" customWidth="1"/>
    <col min="12292" max="12292" width="6.85546875" style="6" customWidth="1"/>
    <col min="12293" max="12293" width="6.28515625" style="6" customWidth="1"/>
    <col min="12294" max="12294" width="8.7109375" style="6" customWidth="1"/>
    <col min="12295" max="12295" width="10.140625" style="6" customWidth="1"/>
    <col min="12296" max="12296" width="11.42578125" style="6" customWidth="1"/>
    <col min="12297" max="12297" width="13.140625" style="6" customWidth="1"/>
    <col min="12298" max="12544" width="10.42578125" style="6"/>
    <col min="12545" max="12545" width="4.85546875" style="6" customWidth="1"/>
    <col min="12546" max="12546" width="32.28515625" style="6" customWidth="1"/>
    <col min="12547" max="12547" width="12.85546875" style="6" customWidth="1"/>
    <col min="12548" max="12548" width="6.85546875" style="6" customWidth="1"/>
    <col min="12549" max="12549" width="6.28515625" style="6" customWidth="1"/>
    <col min="12550" max="12550" width="8.7109375" style="6" customWidth="1"/>
    <col min="12551" max="12551" width="10.140625" style="6" customWidth="1"/>
    <col min="12552" max="12552" width="11.42578125" style="6" customWidth="1"/>
    <col min="12553" max="12553" width="13.140625" style="6" customWidth="1"/>
    <col min="12554" max="12800" width="10.42578125" style="6"/>
    <col min="12801" max="12801" width="4.85546875" style="6" customWidth="1"/>
    <col min="12802" max="12802" width="32.28515625" style="6" customWidth="1"/>
    <col min="12803" max="12803" width="12.85546875" style="6" customWidth="1"/>
    <col min="12804" max="12804" width="6.85546875" style="6" customWidth="1"/>
    <col min="12805" max="12805" width="6.28515625" style="6" customWidth="1"/>
    <col min="12806" max="12806" width="8.7109375" style="6" customWidth="1"/>
    <col min="12807" max="12807" width="10.140625" style="6" customWidth="1"/>
    <col min="12808" max="12808" width="11.42578125" style="6" customWidth="1"/>
    <col min="12809" max="12809" width="13.140625" style="6" customWidth="1"/>
    <col min="12810" max="13056" width="10.42578125" style="6"/>
    <col min="13057" max="13057" width="4.85546875" style="6" customWidth="1"/>
    <col min="13058" max="13058" width="32.28515625" style="6" customWidth="1"/>
    <col min="13059" max="13059" width="12.85546875" style="6" customWidth="1"/>
    <col min="13060" max="13060" width="6.85546875" style="6" customWidth="1"/>
    <col min="13061" max="13061" width="6.28515625" style="6" customWidth="1"/>
    <col min="13062" max="13062" width="8.7109375" style="6" customWidth="1"/>
    <col min="13063" max="13063" width="10.140625" style="6" customWidth="1"/>
    <col min="13064" max="13064" width="11.42578125" style="6" customWidth="1"/>
    <col min="13065" max="13065" width="13.140625" style="6" customWidth="1"/>
    <col min="13066" max="13312" width="10.42578125" style="6"/>
    <col min="13313" max="13313" width="4.85546875" style="6" customWidth="1"/>
    <col min="13314" max="13314" width="32.28515625" style="6" customWidth="1"/>
    <col min="13315" max="13315" width="12.85546875" style="6" customWidth="1"/>
    <col min="13316" max="13316" width="6.85546875" style="6" customWidth="1"/>
    <col min="13317" max="13317" width="6.28515625" style="6" customWidth="1"/>
    <col min="13318" max="13318" width="8.7109375" style="6" customWidth="1"/>
    <col min="13319" max="13319" width="10.140625" style="6" customWidth="1"/>
    <col min="13320" max="13320" width="11.42578125" style="6" customWidth="1"/>
    <col min="13321" max="13321" width="13.140625" style="6" customWidth="1"/>
    <col min="13322" max="13568" width="10.42578125" style="6"/>
    <col min="13569" max="13569" width="4.85546875" style="6" customWidth="1"/>
    <col min="13570" max="13570" width="32.28515625" style="6" customWidth="1"/>
    <col min="13571" max="13571" width="12.85546875" style="6" customWidth="1"/>
    <col min="13572" max="13572" width="6.85546875" style="6" customWidth="1"/>
    <col min="13573" max="13573" width="6.28515625" style="6" customWidth="1"/>
    <col min="13574" max="13574" width="8.7109375" style="6" customWidth="1"/>
    <col min="13575" max="13575" width="10.140625" style="6" customWidth="1"/>
    <col min="13576" max="13576" width="11.42578125" style="6" customWidth="1"/>
    <col min="13577" max="13577" width="13.140625" style="6" customWidth="1"/>
    <col min="13578" max="13824" width="10.42578125" style="6"/>
    <col min="13825" max="13825" width="4.85546875" style="6" customWidth="1"/>
    <col min="13826" max="13826" width="32.28515625" style="6" customWidth="1"/>
    <col min="13827" max="13827" width="12.85546875" style="6" customWidth="1"/>
    <col min="13828" max="13828" width="6.85546875" style="6" customWidth="1"/>
    <col min="13829" max="13829" width="6.28515625" style="6" customWidth="1"/>
    <col min="13830" max="13830" width="8.7109375" style="6" customWidth="1"/>
    <col min="13831" max="13831" width="10.140625" style="6" customWidth="1"/>
    <col min="13832" max="13832" width="11.42578125" style="6" customWidth="1"/>
    <col min="13833" max="13833" width="13.140625" style="6" customWidth="1"/>
    <col min="13834" max="14080" width="10.42578125" style="6"/>
    <col min="14081" max="14081" width="4.85546875" style="6" customWidth="1"/>
    <col min="14082" max="14082" width="32.28515625" style="6" customWidth="1"/>
    <col min="14083" max="14083" width="12.85546875" style="6" customWidth="1"/>
    <col min="14084" max="14084" width="6.85546875" style="6" customWidth="1"/>
    <col min="14085" max="14085" width="6.28515625" style="6" customWidth="1"/>
    <col min="14086" max="14086" width="8.7109375" style="6" customWidth="1"/>
    <col min="14087" max="14087" width="10.140625" style="6" customWidth="1"/>
    <col min="14088" max="14088" width="11.42578125" style="6" customWidth="1"/>
    <col min="14089" max="14089" width="13.140625" style="6" customWidth="1"/>
    <col min="14090" max="14336" width="10.42578125" style="6"/>
    <col min="14337" max="14337" width="4.85546875" style="6" customWidth="1"/>
    <col min="14338" max="14338" width="32.28515625" style="6" customWidth="1"/>
    <col min="14339" max="14339" width="12.85546875" style="6" customWidth="1"/>
    <col min="14340" max="14340" width="6.85546875" style="6" customWidth="1"/>
    <col min="14341" max="14341" width="6.28515625" style="6" customWidth="1"/>
    <col min="14342" max="14342" width="8.7109375" style="6" customWidth="1"/>
    <col min="14343" max="14343" width="10.140625" style="6" customWidth="1"/>
    <col min="14344" max="14344" width="11.42578125" style="6" customWidth="1"/>
    <col min="14345" max="14345" width="13.140625" style="6" customWidth="1"/>
    <col min="14346" max="14592" width="10.42578125" style="6"/>
    <col min="14593" max="14593" width="4.85546875" style="6" customWidth="1"/>
    <col min="14594" max="14594" width="32.28515625" style="6" customWidth="1"/>
    <col min="14595" max="14595" width="12.85546875" style="6" customWidth="1"/>
    <col min="14596" max="14596" width="6.85546875" style="6" customWidth="1"/>
    <col min="14597" max="14597" width="6.28515625" style="6" customWidth="1"/>
    <col min="14598" max="14598" width="8.7109375" style="6" customWidth="1"/>
    <col min="14599" max="14599" width="10.140625" style="6" customWidth="1"/>
    <col min="14600" max="14600" width="11.42578125" style="6" customWidth="1"/>
    <col min="14601" max="14601" width="13.140625" style="6" customWidth="1"/>
    <col min="14602" max="14848" width="10.42578125" style="6"/>
    <col min="14849" max="14849" width="4.85546875" style="6" customWidth="1"/>
    <col min="14850" max="14850" width="32.28515625" style="6" customWidth="1"/>
    <col min="14851" max="14851" width="12.85546875" style="6" customWidth="1"/>
    <col min="14852" max="14852" width="6.85546875" style="6" customWidth="1"/>
    <col min="14853" max="14853" width="6.28515625" style="6" customWidth="1"/>
    <col min="14854" max="14854" width="8.7109375" style="6" customWidth="1"/>
    <col min="14855" max="14855" width="10.140625" style="6" customWidth="1"/>
    <col min="14856" max="14856" width="11.42578125" style="6" customWidth="1"/>
    <col min="14857" max="14857" width="13.140625" style="6" customWidth="1"/>
    <col min="14858" max="15104" width="10.42578125" style="6"/>
    <col min="15105" max="15105" width="4.85546875" style="6" customWidth="1"/>
    <col min="15106" max="15106" width="32.28515625" style="6" customWidth="1"/>
    <col min="15107" max="15107" width="12.85546875" style="6" customWidth="1"/>
    <col min="15108" max="15108" width="6.85546875" style="6" customWidth="1"/>
    <col min="15109" max="15109" width="6.28515625" style="6" customWidth="1"/>
    <col min="15110" max="15110" width="8.7109375" style="6" customWidth="1"/>
    <col min="15111" max="15111" width="10.140625" style="6" customWidth="1"/>
    <col min="15112" max="15112" width="11.42578125" style="6" customWidth="1"/>
    <col min="15113" max="15113" width="13.140625" style="6" customWidth="1"/>
    <col min="15114" max="15360" width="10.42578125" style="6"/>
    <col min="15361" max="15361" width="4.85546875" style="6" customWidth="1"/>
    <col min="15362" max="15362" width="32.28515625" style="6" customWidth="1"/>
    <col min="15363" max="15363" width="12.85546875" style="6" customWidth="1"/>
    <col min="15364" max="15364" width="6.85546875" style="6" customWidth="1"/>
    <col min="15365" max="15365" width="6.28515625" style="6" customWidth="1"/>
    <col min="15366" max="15366" width="8.7109375" style="6" customWidth="1"/>
    <col min="15367" max="15367" width="10.140625" style="6" customWidth="1"/>
    <col min="15368" max="15368" width="11.42578125" style="6" customWidth="1"/>
    <col min="15369" max="15369" width="13.140625" style="6" customWidth="1"/>
    <col min="15370" max="15616" width="10.42578125" style="6"/>
    <col min="15617" max="15617" width="4.85546875" style="6" customWidth="1"/>
    <col min="15618" max="15618" width="32.28515625" style="6" customWidth="1"/>
    <col min="15619" max="15619" width="12.85546875" style="6" customWidth="1"/>
    <col min="15620" max="15620" width="6.85546875" style="6" customWidth="1"/>
    <col min="15621" max="15621" width="6.28515625" style="6" customWidth="1"/>
    <col min="15622" max="15622" width="8.7109375" style="6" customWidth="1"/>
    <col min="15623" max="15623" width="10.140625" style="6" customWidth="1"/>
    <col min="15624" max="15624" width="11.42578125" style="6" customWidth="1"/>
    <col min="15625" max="15625" width="13.140625" style="6" customWidth="1"/>
    <col min="15626" max="15872" width="10.42578125" style="6"/>
    <col min="15873" max="15873" width="4.85546875" style="6" customWidth="1"/>
    <col min="15874" max="15874" width="32.28515625" style="6" customWidth="1"/>
    <col min="15875" max="15875" width="12.85546875" style="6" customWidth="1"/>
    <col min="15876" max="15876" width="6.85546875" style="6" customWidth="1"/>
    <col min="15877" max="15877" width="6.28515625" style="6" customWidth="1"/>
    <col min="15878" max="15878" width="8.7109375" style="6" customWidth="1"/>
    <col min="15879" max="15879" width="10.140625" style="6" customWidth="1"/>
    <col min="15880" max="15880" width="11.42578125" style="6" customWidth="1"/>
    <col min="15881" max="15881" width="13.140625" style="6" customWidth="1"/>
    <col min="15882" max="16128" width="10.42578125" style="6"/>
    <col min="16129" max="16129" width="4.85546875" style="6" customWidth="1"/>
    <col min="16130" max="16130" width="32.28515625" style="6" customWidth="1"/>
    <col min="16131" max="16131" width="12.85546875" style="6" customWidth="1"/>
    <col min="16132" max="16132" width="6.85546875" style="6" customWidth="1"/>
    <col min="16133" max="16133" width="6.28515625" style="6" customWidth="1"/>
    <col min="16134" max="16134" width="8.7109375" style="6" customWidth="1"/>
    <col min="16135" max="16135" width="10.140625" style="6" customWidth="1"/>
    <col min="16136" max="16136" width="11.42578125" style="6" customWidth="1"/>
    <col min="16137" max="16137" width="13.140625" style="6" customWidth="1"/>
    <col min="16138" max="16384" width="10.42578125" style="6"/>
  </cols>
  <sheetData>
    <row r="1" spans="1:9" ht="41.25" customHeight="1" x14ac:dyDescent="0.2">
      <c r="A1" s="1787" t="s">
        <v>705</v>
      </c>
      <c r="B1" s="1787"/>
      <c r="C1" s="1787"/>
      <c r="D1" s="1787"/>
      <c r="E1" s="1787"/>
      <c r="F1" s="1787"/>
      <c r="G1" s="1787"/>
      <c r="H1" s="1787"/>
      <c r="I1" s="1787"/>
    </row>
    <row r="2" spans="1:9" s="10" customFormat="1" ht="24.6" customHeight="1" x14ac:dyDescent="0.2">
      <c r="A2" s="127" t="s">
        <v>1</v>
      </c>
      <c r="B2" s="1788" t="s">
        <v>2</v>
      </c>
      <c r="C2" s="1790" t="s">
        <v>3</v>
      </c>
      <c r="D2" s="1790" t="s">
        <v>4</v>
      </c>
      <c r="E2" s="1792" t="s">
        <v>5</v>
      </c>
      <c r="F2" s="1792" t="s">
        <v>695</v>
      </c>
      <c r="G2" s="1794" t="s">
        <v>696</v>
      </c>
      <c r="H2" s="1794" t="s">
        <v>169</v>
      </c>
      <c r="I2" s="1792" t="s">
        <v>678</v>
      </c>
    </row>
    <row r="3" spans="1:9" s="10" customFormat="1" ht="15.6" customHeight="1" x14ac:dyDescent="0.2">
      <c r="A3" s="1234" t="s">
        <v>7</v>
      </c>
      <c r="B3" s="1789"/>
      <c r="C3" s="1791"/>
      <c r="D3" s="1791"/>
      <c r="E3" s="1793"/>
      <c r="F3" s="1793"/>
      <c r="G3" s="1795"/>
      <c r="H3" s="1795"/>
      <c r="I3" s="1793"/>
    </row>
    <row r="4" spans="1:9" ht="18" customHeight="1" x14ac:dyDescent="0.2">
      <c r="A4" s="1235"/>
      <c r="B4" s="76" t="s">
        <v>46</v>
      </c>
      <c r="C4" s="1784" t="s">
        <v>679</v>
      </c>
      <c r="D4" s="1785"/>
      <c r="E4" s="1785"/>
      <c r="F4" s="1785"/>
      <c r="G4" s="1785"/>
      <c r="H4" s="1785"/>
      <c r="I4" s="1786"/>
    </row>
    <row r="5" spans="1:9" s="11" customFormat="1" ht="47.25" customHeight="1" x14ac:dyDescent="0.2">
      <c r="A5" s="311">
        <v>2</v>
      </c>
      <c r="B5" s="1236" t="s">
        <v>700</v>
      </c>
      <c r="C5" s="1237" t="s">
        <v>701</v>
      </c>
      <c r="D5" s="311" t="s">
        <v>699</v>
      </c>
      <c r="E5" s="311">
        <v>1</v>
      </c>
      <c r="F5" s="1238">
        <v>4</v>
      </c>
      <c r="G5" s="1239">
        <v>72</v>
      </c>
      <c r="H5" s="1240">
        <v>308</v>
      </c>
      <c r="I5" s="1240">
        <f>ROUND(H5*E5*G5,2)</f>
        <v>22176</v>
      </c>
    </row>
    <row r="6" spans="1:9" ht="60" x14ac:dyDescent="0.2">
      <c r="B6" s="1241" t="s">
        <v>702</v>
      </c>
      <c r="C6" s="1303"/>
      <c r="D6" s="1303"/>
      <c r="E6" s="1303"/>
      <c r="F6" s="1303"/>
      <c r="G6" s="1303"/>
      <c r="H6" s="1303"/>
      <c r="I6" s="130">
        <f>0.7*(I5)</f>
        <v>15523.199999999999</v>
      </c>
    </row>
    <row r="7" spans="1:9" ht="15" x14ac:dyDescent="0.2">
      <c r="A7" s="438"/>
      <c r="B7" s="1097" t="s">
        <v>334</v>
      </c>
      <c r="C7" s="438"/>
      <c r="D7" s="421" t="s">
        <v>19</v>
      </c>
      <c r="E7" s="1303"/>
      <c r="F7" s="1242"/>
      <c r="G7" s="128"/>
      <c r="H7" s="128"/>
      <c r="I7" s="130">
        <f>I6</f>
        <v>15523.199999999999</v>
      </c>
    </row>
    <row r="10" spans="1:9" ht="15.75" x14ac:dyDescent="0.2">
      <c r="B10" s="1067"/>
    </row>
    <row r="11" spans="1:9" ht="15.75" x14ac:dyDescent="0.25">
      <c r="A11" s="1111" t="s">
        <v>798</v>
      </c>
      <c r="B11" s="1402"/>
      <c r="C11" s="1112"/>
      <c r="D11" s="1067"/>
      <c r="F11" s="1067" t="s">
        <v>799</v>
      </c>
      <c r="G11" s="1067"/>
      <c r="H11" s="158"/>
      <c r="I11" s="1243"/>
    </row>
    <row r="12" spans="1:9" ht="15.75" x14ac:dyDescent="0.25">
      <c r="A12" s="1111"/>
      <c r="B12" s="1402"/>
      <c r="C12" s="1112"/>
      <c r="D12" s="1067"/>
      <c r="F12" s="1067"/>
      <c r="G12" s="1114"/>
      <c r="H12" s="1412"/>
    </row>
    <row r="13" spans="1:9" ht="15.75" x14ac:dyDescent="0.25">
      <c r="A13" s="1114"/>
      <c r="B13" s="1402"/>
      <c r="C13" s="1115"/>
      <c r="D13" s="1114"/>
      <c r="F13" s="1114"/>
      <c r="G13" s="1067"/>
      <c r="H13" s="1412"/>
    </row>
    <row r="14" spans="1:9" ht="15.75" x14ac:dyDescent="0.25">
      <c r="A14" s="1067" t="s">
        <v>800</v>
      </c>
      <c r="B14" s="1402"/>
      <c r="C14" s="1067"/>
      <c r="D14" s="1067"/>
      <c r="F14" s="1067" t="s">
        <v>703</v>
      </c>
      <c r="G14" s="1067"/>
      <c r="H14" s="1412"/>
    </row>
  </sheetData>
  <mergeCells count="10">
    <mergeCell ref="C4:I4"/>
    <mergeCell ref="A1:I1"/>
    <mergeCell ref="B2:B3"/>
    <mergeCell ref="C2:C3"/>
    <mergeCell ref="D2:D3"/>
    <mergeCell ref="E2:E3"/>
    <mergeCell ref="F2:F3"/>
    <mergeCell ref="G2:G3"/>
    <mergeCell ref="H2:H3"/>
    <mergeCell ref="I2:I3"/>
  </mergeCells>
  <pageMargins left="0.19685039370078741" right="0.19685039370078741" top="0.74803149606299213" bottom="0.74803149606299213" header="0.31496062992125984" footer="0.31496062992125984"/>
  <pageSetup paperSize="9" scale="93" orientation="portrait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D17" sqref="D17"/>
    </sheetView>
  </sheetViews>
  <sheetFormatPr defaultRowHeight="15.75" x14ac:dyDescent="0.25"/>
  <cols>
    <col min="1" max="1" width="4.140625" style="1067" customWidth="1"/>
    <col min="2" max="2" width="51.8554687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1.5703125" style="1067" customWidth="1"/>
    <col min="7" max="7" width="12.5703125" style="1144" customWidth="1"/>
    <col min="8" max="8" width="8.7109375" style="1067" customWidth="1"/>
    <col min="9" max="9" width="11.7109375" style="1067" customWidth="1"/>
    <col min="10" max="10" width="11.28515625" style="1067" bestFit="1" customWidth="1"/>
    <col min="11" max="256" width="9.140625" style="1067"/>
    <col min="257" max="257" width="4.140625" style="1067" customWidth="1"/>
    <col min="258" max="258" width="51.8554687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1.5703125" style="1067" customWidth="1"/>
    <col min="263" max="263" width="12.5703125" style="1067" customWidth="1"/>
    <col min="264" max="264" width="8.7109375" style="1067" customWidth="1"/>
    <col min="265" max="265" width="11.7109375" style="1067" customWidth="1"/>
    <col min="266" max="266" width="11.28515625" style="1067" bestFit="1" customWidth="1"/>
    <col min="267" max="512" width="9.140625" style="1067"/>
    <col min="513" max="513" width="4.140625" style="1067" customWidth="1"/>
    <col min="514" max="514" width="51.8554687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1.5703125" style="1067" customWidth="1"/>
    <col min="519" max="519" width="12.5703125" style="1067" customWidth="1"/>
    <col min="520" max="520" width="8.7109375" style="1067" customWidth="1"/>
    <col min="521" max="521" width="11.7109375" style="1067" customWidth="1"/>
    <col min="522" max="522" width="11.28515625" style="1067" bestFit="1" customWidth="1"/>
    <col min="523" max="768" width="9.140625" style="1067"/>
    <col min="769" max="769" width="4.140625" style="1067" customWidth="1"/>
    <col min="770" max="770" width="51.8554687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1.5703125" style="1067" customWidth="1"/>
    <col min="775" max="775" width="12.5703125" style="1067" customWidth="1"/>
    <col min="776" max="776" width="8.7109375" style="1067" customWidth="1"/>
    <col min="777" max="777" width="11.7109375" style="1067" customWidth="1"/>
    <col min="778" max="778" width="11.28515625" style="1067" bestFit="1" customWidth="1"/>
    <col min="779" max="1024" width="9.140625" style="1067"/>
    <col min="1025" max="1025" width="4.140625" style="1067" customWidth="1"/>
    <col min="1026" max="1026" width="51.8554687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1.5703125" style="1067" customWidth="1"/>
    <col min="1031" max="1031" width="12.5703125" style="1067" customWidth="1"/>
    <col min="1032" max="1032" width="8.7109375" style="1067" customWidth="1"/>
    <col min="1033" max="1033" width="11.7109375" style="1067" customWidth="1"/>
    <col min="1034" max="1034" width="11.28515625" style="1067" bestFit="1" customWidth="1"/>
    <col min="1035" max="1280" width="9.140625" style="1067"/>
    <col min="1281" max="1281" width="4.140625" style="1067" customWidth="1"/>
    <col min="1282" max="1282" width="51.8554687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1.5703125" style="1067" customWidth="1"/>
    <col min="1287" max="1287" width="12.5703125" style="1067" customWidth="1"/>
    <col min="1288" max="1288" width="8.7109375" style="1067" customWidth="1"/>
    <col min="1289" max="1289" width="11.7109375" style="1067" customWidth="1"/>
    <col min="1290" max="1290" width="11.28515625" style="1067" bestFit="1" customWidth="1"/>
    <col min="1291" max="1536" width="9.140625" style="1067"/>
    <col min="1537" max="1537" width="4.140625" style="1067" customWidth="1"/>
    <col min="1538" max="1538" width="51.8554687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1.5703125" style="1067" customWidth="1"/>
    <col min="1543" max="1543" width="12.5703125" style="1067" customWidth="1"/>
    <col min="1544" max="1544" width="8.7109375" style="1067" customWidth="1"/>
    <col min="1545" max="1545" width="11.7109375" style="1067" customWidth="1"/>
    <col min="1546" max="1546" width="11.28515625" style="1067" bestFit="1" customWidth="1"/>
    <col min="1547" max="1792" width="9.140625" style="1067"/>
    <col min="1793" max="1793" width="4.140625" style="1067" customWidth="1"/>
    <col min="1794" max="1794" width="51.8554687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1.5703125" style="1067" customWidth="1"/>
    <col min="1799" max="1799" width="12.5703125" style="1067" customWidth="1"/>
    <col min="1800" max="1800" width="8.7109375" style="1067" customWidth="1"/>
    <col min="1801" max="1801" width="11.7109375" style="1067" customWidth="1"/>
    <col min="1802" max="1802" width="11.28515625" style="1067" bestFit="1" customWidth="1"/>
    <col min="1803" max="2048" width="9.140625" style="1067"/>
    <col min="2049" max="2049" width="4.140625" style="1067" customWidth="1"/>
    <col min="2050" max="2050" width="51.8554687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1.5703125" style="1067" customWidth="1"/>
    <col min="2055" max="2055" width="12.5703125" style="1067" customWidth="1"/>
    <col min="2056" max="2056" width="8.7109375" style="1067" customWidth="1"/>
    <col min="2057" max="2057" width="11.7109375" style="1067" customWidth="1"/>
    <col min="2058" max="2058" width="11.28515625" style="1067" bestFit="1" customWidth="1"/>
    <col min="2059" max="2304" width="9.140625" style="1067"/>
    <col min="2305" max="2305" width="4.140625" style="1067" customWidth="1"/>
    <col min="2306" max="2306" width="51.8554687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1.5703125" style="1067" customWidth="1"/>
    <col min="2311" max="2311" width="12.5703125" style="1067" customWidth="1"/>
    <col min="2312" max="2312" width="8.7109375" style="1067" customWidth="1"/>
    <col min="2313" max="2313" width="11.7109375" style="1067" customWidth="1"/>
    <col min="2314" max="2314" width="11.28515625" style="1067" bestFit="1" customWidth="1"/>
    <col min="2315" max="2560" width="9.140625" style="1067"/>
    <col min="2561" max="2561" width="4.140625" style="1067" customWidth="1"/>
    <col min="2562" max="2562" width="51.8554687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1.5703125" style="1067" customWidth="1"/>
    <col min="2567" max="2567" width="12.5703125" style="1067" customWidth="1"/>
    <col min="2568" max="2568" width="8.7109375" style="1067" customWidth="1"/>
    <col min="2569" max="2569" width="11.7109375" style="1067" customWidth="1"/>
    <col min="2570" max="2570" width="11.28515625" style="1067" bestFit="1" customWidth="1"/>
    <col min="2571" max="2816" width="9.140625" style="1067"/>
    <col min="2817" max="2817" width="4.140625" style="1067" customWidth="1"/>
    <col min="2818" max="2818" width="51.8554687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1.5703125" style="1067" customWidth="1"/>
    <col min="2823" max="2823" width="12.5703125" style="1067" customWidth="1"/>
    <col min="2824" max="2824" width="8.7109375" style="1067" customWidth="1"/>
    <col min="2825" max="2825" width="11.7109375" style="1067" customWidth="1"/>
    <col min="2826" max="2826" width="11.28515625" style="1067" bestFit="1" customWidth="1"/>
    <col min="2827" max="3072" width="9.140625" style="1067"/>
    <col min="3073" max="3073" width="4.140625" style="1067" customWidth="1"/>
    <col min="3074" max="3074" width="51.8554687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1.5703125" style="1067" customWidth="1"/>
    <col min="3079" max="3079" width="12.5703125" style="1067" customWidth="1"/>
    <col min="3080" max="3080" width="8.7109375" style="1067" customWidth="1"/>
    <col min="3081" max="3081" width="11.7109375" style="1067" customWidth="1"/>
    <col min="3082" max="3082" width="11.28515625" style="1067" bestFit="1" customWidth="1"/>
    <col min="3083" max="3328" width="9.140625" style="1067"/>
    <col min="3329" max="3329" width="4.140625" style="1067" customWidth="1"/>
    <col min="3330" max="3330" width="51.8554687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1.5703125" style="1067" customWidth="1"/>
    <col min="3335" max="3335" width="12.5703125" style="1067" customWidth="1"/>
    <col min="3336" max="3336" width="8.7109375" style="1067" customWidth="1"/>
    <col min="3337" max="3337" width="11.7109375" style="1067" customWidth="1"/>
    <col min="3338" max="3338" width="11.28515625" style="1067" bestFit="1" customWidth="1"/>
    <col min="3339" max="3584" width="9.140625" style="1067"/>
    <col min="3585" max="3585" width="4.140625" style="1067" customWidth="1"/>
    <col min="3586" max="3586" width="51.8554687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1.5703125" style="1067" customWidth="1"/>
    <col min="3591" max="3591" width="12.5703125" style="1067" customWidth="1"/>
    <col min="3592" max="3592" width="8.7109375" style="1067" customWidth="1"/>
    <col min="3593" max="3593" width="11.7109375" style="1067" customWidth="1"/>
    <col min="3594" max="3594" width="11.28515625" style="1067" bestFit="1" customWidth="1"/>
    <col min="3595" max="3840" width="9.140625" style="1067"/>
    <col min="3841" max="3841" width="4.140625" style="1067" customWidth="1"/>
    <col min="3842" max="3842" width="51.8554687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1.5703125" style="1067" customWidth="1"/>
    <col min="3847" max="3847" width="12.5703125" style="1067" customWidth="1"/>
    <col min="3848" max="3848" width="8.7109375" style="1067" customWidth="1"/>
    <col min="3849" max="3849" width="11.7109375" style="1067" customWidth="1"/>
    <col min="3850" max="3850" width="11.28515625" style="1067" bestFit="1" customWidth="1"/>
    <col min="3851" max="4096" width="9.140625" style="1067"/>
    <col min="4097" max="4097" width="4.140625" style="1067" customWidth="1"/>
    <col min="4098" max="4098" width="51.8554687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1.5703125" style="1067" customWidth="1"/>
    <col min="4103" max="4103" width="12.5703125" style="1067" customWidth="1"/>
    <col min="4104" max="4104" width="8.7109375" style="1067" customWidth="1"/>
    <col min="4105" max="4105" width="11.7109375" style="1067" customWidth="1"/>
    <col min="4106" max="4106" width="11.28515625" style="1067" bestFit="1" customWidth="1"/>
    <col min="4107" max="4352" width="9.140625" style="1067"/>
    <col min="4353" max="4353" width="4.140625" style="1067" customWidth="1"/>
    <col min="4354" max="4354" width="51.8554687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1.5703125" style="1067" customWidth="1"/>
    <col min="4359" max="4359" width="12.5703125" style="1067" customWidth="1"/>
    <col min="4360" max="4360" width="8.7109375" style="1067" customWidth="1"/>
    <col min="4361" max="4361" width="11.7109375" style="1067" customWidth="1"/>
    <col min="4362" max="4362" width="11.28515625" style="1067" bestFit="1" customWidth="1"/>
    <col min="4363" max="4608" width="9.140625" style="1067"/>
    <col min="4609" max="4609" width="4.140625" style="1067" customWidth="1"/>
    <col min="4610" max="4610" width="51.8554687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1.5703125" style="1067" customWidth="1"/>
    <col min="4615" max="4615" width="12.5703125" style="1067" customWidth="1"/>
    <col min="4616" max="4616" width="8.7109375" style="1067" customWidth="1"/>
    <col min="4617" max="4617" width="11.7109375" style="1067" customWidth="1"/>
    <col min="4618" max="4618" width="11.28515625" style="1067" bestFit="1" customWidth="1"/>
    <col min="4619" max="4864" width="9.140625" style="1067"/>
    <col min="4865" max="4865" width="4.140625" style="1067" customWidth="1"/>
    <col min="4866" max="4866" width="51.8554687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1.5703125" style="1067" customWidth="1"/>
    <col min="4871" max="4871" width="12.5703125" style="1067" customWidth="1"/>
    <col min="4872" max="4872" width="8.7109375" style="1067" customWidth="1"/>
    <col min="4873" max="4873" width="11.7109375" style="1067" customWidth="1"/>
    <col min="4874" max="4874" width="11.28515625" style="1067" bestFit="1" customWidth="1"/>
    <col min="4875" max="5120" width="9.140625" style="1067"/>
    <col min="5121" max="5121" width="4.140625" style="1067" customWidth="1"/>
    <col min="5122" max="5122" width="51.8554687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1.5703125" style="1067" customWidth="1"/>
    <col min="5127" max="5127" width="12.5703125" style="1067" customWidth="1"/>
    <col min="5128" max="5128" width="8.7109375" style="1067" customWidth="1"/>
    <col min="5129" max="5129" width="11.7109375" style="1067" customWidth="1"/>
    <col min="5130" max="5130" width="11.28515625" style="1067" bestFit="1" customWidth="1"/>
    <col min="5131" max="5376" width="9.140625" style="1067"/>
    <col min="5377" max="5377" width="4.140625" style="1067" customWidth="1"/>
    <col min="5378" max="5378" width="51.8554687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1.5703125" style="1067" customWidth="1"/>
    <col min="5383" max="5383" width="12.5703125" style="1067" customWidth="1"/>
    <col min="5384" max="5384" width="8.7109375" style="1067" customWidth="1"/>
    <col min="5385" max="5385" width="11.7109375" style="1067" customWidth="1"/>
    <col min="5386" max="5386" width="11.28515625" style="1067" bestFit="1" customWidth="1"/>
    <col min="5387" max="5632" width="9.140625" style="1067"/>
    <col min="5633" max="5633" width="4.140625" style="1067" customWidth="1"/>
    <col min="5634" max="5634" width="51.8554687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1.5703125" style="1067" customWidth="1"/>
    <col min="5639" max="5639" width="12.5703125" style="1067" customWidth="1"/>
    <col min="5640" max="5640" width="8.7109375" style="1067" customWidth="1"/>
    <col min="5641" max="5641" width="11.7109375" style="1067" customWidth="1"/>
    <col min="5642" max="5642" width="11.28515625" style="1067" bestFit="1" customWidth="1"/>
    <col min="5643" max="5888" width="9.140625" style="1067"/>
    <col min="5889" max="5889" width="4.140625" style="1067" customWidth="1"/>
    <col min="5890" max="5890" width="51.8554687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1.5703125" style="1067" customWidth="1"/>
    <col min="5895" max="5895" width="12.5703125" style="1067" customWidth="1"/>
    <col min="5896" max="5896" width="8.7109375" style="1067" customWidth="1"/>
    <col min="5897" max="5897" width="11.7109375" style="1067" customWidth="1"/>
    <col min="5898" max="5898" width="11.28515625" style="1067" bestFit="1" customWidth="1"/>
    <col min="5899" max="6144" width="9.140625" style="1067"/>
    <col min="6145" max="6145" width="4.140625" style="1067" customWidth="1"/>
    <col min="6146" max="6146" width="51.8554687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1.5703125" style="1067" customWidth="1"/>
    <col min="6151" max="6151" width="12.5703125" style="1067" customWidth="1"/>
    <col min="6152" max="6152" width="8.7109375" style="1067" customWidth="1"/>
    <col min="6153" max="6153" width="11.7109375" style="1067" customWidth="1"/>
    <col min="6154" max="6154" width="11.28515625" style="1067" bestFit="1" customWidth="1"/>
    <col min="6155" max="6400" width="9.140625" style="1067"/>
    <col min="6401" max="6401" width="4.140625" style="1067" customWidth="1"/>
    <col min="6402" max="6402" width="51.8554687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1.5703125" style="1067" customWidth="1"/>
    <col min="6407" max="6407" width="12.5703125" style="1067" customWidth="1"/>
    <col min="6408" max="6408" width="8.7109375" style="1067" customWidth="1"/>
    <col min="6409" max="6409" width="11.7109375" style="1067" customWidth="1"/>
    <col min="6410" max="6410" width="11.28515625" style="1067" bestFit="1" customWidth="1"/>
    <col min="6411" max="6656" width="9.140625" style="1067"/>
    <col min="6657" max="6657" width="4.140625" style="1067" customWidth="1"/>
    <col min="6658" max="6658" width="51.8554687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1.5703125" style="1067" customWidth="1"/>
    <col min="6663" max="6663" width="12.5703125" style="1067" customWidth="1"/>
    <col min="6664" max="6664" width="8.7109375" style="1067" customWidth="1"/>
    <col min="6665" max="6665" width="11.7109375" style="1067" customWidth="1"/>
    <col min="6666" max="6666" width="11.28515625" style="1067" bestFit="1" customWidth="1"/>
    <col min="6667" max="6912" width="9.140625" style="1067"/>
    <col min="6913" max="6913" width="4.140625" style="1067" customWidth="1"/>
    <col min="6914" max="6914" width="51.8554687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1.5703125" style="1067" customWidth="1"/>
    <col min="6919" max="6919" width="12.5703125" style="1067" customWidth="1"/>
    <col min="6920" max="6920" width="8.7109375" style="1067" customWidth="1"/>
    <col min="6921" max="6921" width="11.7109375" style="1067" customWidth="1"/>
    <col min="6922" max="6922" width="11.28515625" style="1067" bestFit="1" customWidth="1"/>
    <col min="6923" max="7168" width="9.140625" style="1067"/>
    <col min="7169" max="7169" width="4.140625" style="1067" customWidth="1"/>
    <col min="7170" max="7170" width="51.8554687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1.5703125" style="1067" customWidth="1"/>
    <col min="7175" max="7175" width="12.5703125" style="1067" customWidth="1"/>
    <col min="7176" max="7176" width="8.7109375" style="1067" customWidth="1"/>
    <col min="7177" max="7177" width="11.7109375" style="1067" customWidth="1"/>
    <col min="7178" max="7178" width="11.28515625" style="1067" bestFit="1" customWidth="1"/>
    <col min="7179" max="7424" width="9.140625" style="1067"/>
    <col min="7425" max="7425" width="4.140625" style="1067" customWidth="1"/>
    <col min="7426" max="7426" width="51.8554687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1.5703125" style="1067" customWidth="1"/>
    <col min="7431" max="7431" width="12.5703125" style="1067" customWidth="1"/>
    <col min="7432" max="7432" width="8.7109375" style="1067" customWidth="1"/>
    <col min="7433" max="7433" width="11.7109375" style="1067" customWidth="1"/>
    <col min="7434" max="7434" width="11.28515625" style="1067" bestFit="1" customWidth="1"/>
    <col min="7435" max="7680" width="9.140625" style="1067"/>
    <col min="7681" max="7681" width="4.140625" style="1067" customWidth="1"/>
    <col min="7682" max="7682" width="51.8554687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1.5703125" style="1067" customWidth="1"/>
    <col min="7687" max="7687" width="12.5703125" style="1067" customWidth="1"/>
    <col min="7688" max="7688" width="8.7109375" style="1067" customWidth="1"/>
    <col min="7689" max="7689" width="11.7109375" style="1067" customWidth="1"/>
    <col min="7690" max="7690" width="11.28515625" style="1067" bestFit="1" customWidth="1"/>
    <col min="7691" max="7936" width="9.140625" style="1067"/>
    <col min="7937" max="7937" width="4.140625" style="1067" customWidth="1"/>
    <col min="7938" max="7938" width="51.8554687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1.5703125" style="1067" customWidth="1"/>
    <col min="7943" max="7943" width="12.5703125" style="1067" customWidth="1"/>
    <col min="7944" max="7944" width="8.7109375" style="1067" customWidth="1"/>
    <col min="7945" max="7945" width="11.7109375" style="1067" customWidth="1"/>
    <col min="7946" max="7946" width="11.28515625" style="1067" bestFit="1" customWidth="1"/>
    <col min="7947" max="8192" width="9.140625" style="1067"/>
    <col min="8193" max="8193" width="4.140625" style="1067" customWidth="1"/>
    <col min="8194" max="8194" width="51.8554687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1.5703125" style="1067" customWidth="1"/>
    <col min="8199" max="8199" width="12.5703125" style="1067" customWidth="1"/>
    <col min="8200" max="8200" width="8.7109375" style="1067" customWidth="1"/>
    <col min="8201" max="8201" width="11.7109375" style="1067" customWidth="1"/>
    <col min="8202" max="8202" width="11.28515625" style="1067" bestFit="1" customWidth="1"/>
    <col min="8203" max="8448" width="9.140625" style="1067"/>
    <col min="8449" max="8449" width="4.140625" style="1067" customWidth="1"/>
    <col min="8450" max="8450" width="51.8554687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1.5703125" style="1067" customWidth="1"/>
    <col min="8455" max="8455" width="12.5703125" style="1067" customWidth="1"/>
    <col min="8456" max="8456" width="8.7109375" style="1067" customWidth="1"/>
    <col min="8457" max="8457" width="11.7109375" style="1067" customWidth="1"/>
    <col min="8458" max="8458" width="11.28515625" style="1067" bestFit="1" customWidth="1"/>
    <col min="8459" max="8704" width="9.140625" style="1067"/>
    <col min="8705" max="8705" width="4.140625" style="1067" customWidth="1"/>
    <col min="8706" max="8706" width="51.8554687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1.5703125" style="1067" customWidth="1"/>
    <col min="8711" max="8711" width="12.5703125" style="1067" customWidth="1"/>
    <col min="8712" max="8712" width="8.7109375" style="1067" customWidth="1"/>
    <col min="8713" max="8713" width="11.7109375" style="1067" customWidth="1"/>
    <col min="8714" max="8714" width="11.28515625" style="1067" bestFit="1" customWidth="1"/>
    <col min="8715" max="8960" width="9.140625" style="1067"/>
    <col min="8961" max="8961" width="4.140625" style="1067" customWidth="1"/>
    <col min="8962" max="8962" width="51.8554687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1.5703125" style="1067" customWidth="1"/>
    <col min="8967" max="8967" width="12.5703125" style="1067" customWidth="1"/>
    <col min="8968" max="8968" width="8.7109375" style="1067" customWidth="1"/>
    <col min="8969" max="8969" width="11.7109375" style="1067" customWidth="1"/>
    <col min="8970" max="8970" width="11.28515625" style="1067" bestFit="1" customWidth="1"/>
    <col min="8971" max="9216" width="9.140625" style="1067"/>
    <col min="9217" max="9217" width="4.140625" style="1067" customWidth="1"/>
    <col min="9218" max="9218" width="51.8554687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1.5703125" style="1067" customWidth="1"/>
    <col min="9223" max="9223" width="12.5703125" style="1067" customWidth="1"/>
    <col min="9224" max="9224" width="8.7109375" style="1067" customWidth="1"/>
    <col min="9225" max="9225" width="11.7109375" style="1067" customWidth="1"/>
    <col min="9226" max="9226" width="11.28515625" style="1067" bestFit="1" customWidth="1"/>
    <col min="9227" max="9472" width="9.140625" style="1067"/>
    <col min="9473" max="9473" width="4.140625" style="1067" customWidth="1"/>
    <col min="9474" max="9474" width="51.8554687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1.5703125" style="1067" customWidth="1"/>
    <col min="9479" max="9479" width="12.5703125" style="1067" customWidth="1"/>
    <col min="9480" max="9480" width="8.7109375" style="1067" customWidth="1"/>
    <col min="9481" max="9481" width="11.7109375" style="1067" customWidth="1"/>
    <col min="9482" max="9482" width="11.28515625" style="1067" bestFit="1" customWidth="1"/>
    <col min="9483" max="9728" width="9.140625" style="1067"/>
    <col min="9729" max="9729" width="4.140625" style="1067" customWidth="1"/>
    <col min="9730" max="9730" width="51.8554687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1.5703125" style="1067" customWidth="1"/>
    <col min="9735" max="9735" width="12.5703125" style="1067" customWidth="1"/>
    <col min="9736" max="9736" width="8.7109375" style="1067" customWidth="1"/>
    <col min="9737" max="9737" width="11.7109375" style="1067" customWidth="1"/>
    <col min="9738" max="9738" width="11.28515625" style="1067" bestFit="1" customWidth="1"/>
    <col min="9739" max="9984" width="9.140625" style="1067"/>
    <col min="9985" max="9985" width="4.140625" style="1067" customWidth="1"/>
    <col min="9986" max="9986" width="51.8554687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1.5703125" style="1067" customWidth="1"/>
    <col min="9991" max="9991" width="12.5703125" style="1067" customWidth="1"/>
    <col min="9992" max="9992" width="8.7109375" style="1067" customWidth="1"/>
    <col min="9993" max="9993" width="11.7109375" style="1067" customWidth="1"/>
    <col min="9994" max="9994" width="11.28515625" style="1067" bestFit="1" customWidth="1"/>
    <col min="9995" max="10240" width="9.140625" style="1067"/>
    <col min="10241" max="10241" width="4.140625" style="1067" customWidth="1"/>
    <col min="10242" max="10242" width="51.8554687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1.5703125" style="1067" customWidth="1"/>
    <col min="10247" max="10247" width="12.5703125" style="1067" customWidth="1"/>
    <col min="10248" max="10248" width="8.7109375" style="1067" customWidth="1"/>
    <col min="10249" max="10249" width="11.7109375" style="1067" customWidth="1"/>
    <col min="10250" max="10250" width="11.28515625" style="1067" bestFit="1" customWidth="1"/>
    <col min="10251" max="10496" width="9.140625" style="1067"/>
    <col min="10497" max="10497" width="4.140625" style="1067" customWidth="1"/>
    <col min="10498" max="10498" width="51.8554687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1.5703125" style="1067" customWidth="1"/>
    <col min="10503" max="10503" width="12.5703125" style="1067" customWidth="1"/>
    <col min="10504" max="10504" width="8.7109375" style="1067" customWidth="1"/>
    <col min="10505" max="10505" width="11.7109375" style="1067" customWidth="1"/>
    <col min="10506" max="10506" width="11.28515625" style="1067" bestFit="1" customWidth="1"/>
    <col min="10507" max="10752" width="9.140625" style="1067"/>
    <col min="10753" max="10753" width="4.140625" style="1067" customWidth="1"/>
    <col min="10754" max="10754" width="51.8554687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1.5703125" style="1067" customWidth="1"/>
    <col min="10759" max="10759" width="12.5703125" style="1067" customWidth="1"/>
    <col min="10760" max="10760" width="8.7109375" style="1067" customWidth="1"/>
    <col min="10761" max="10761" width="11.7109375" style="1067" customWidth="1"/>
    <col min="10762" max="10762" width="11.28515625" style="1067" bestFit="1" customWidth="1"/>
    <col min="10763" max="11008" width="9.140625" style="1067"/>
    <col min="11009" max="11009" width="4.140625" style="1067" customWidth="1"/>
    <col min="11010" max="11010" width="51.8554687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1.5703125" style="1067" customWidth="1"/>
    <col min="11015" max="11015" width="12.5703125" style="1067" customWidth="1"/>
    <col min="11016" max="11016" width="8.7109375" style="1067" customWidth="1"/>
    <col min="11017" max="11017" width="11.7109375" style="1067" customWidth="1"/>
    <col min="11018" max="11018" width="11.28515625" style="1067" bestFit="1" customWidth="1"/>
    <col min="11019" max="11264" width="9.140625" style="1067"/>
    <col min="11265" max="11265" width="4.140625" style="1067" customWidth="1"/>
    <col min="11266" max="11266" width="51.8554687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1.5703125" style="1067" customWidth="1"/>
    <col min="11271" max="11271" width="12.5703125" style="1067" customWidth="1"/>
    <col min="11272" max="11272" width="8.7109375" style="1067" customWidth="1"/>
    <col min="11273" max="11273" width="11.7109375" style="1067" customWidth="1"/>
    <col min="11274" max="11274" width="11.28515625" style="1067" bestFit="1" customWidth="1"/>
    <col min="11275" max="11520" width="9.140625" style="1067"/>
    <col min="11521" max="11521" width="4.140625" style="1067" customWidth="1"/>
    <col min="11522" max="11522" width="51.8554687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1.5703125" style="1067" customWidth="1"/>
    <col min="11527" max="11527" width="12.5703125" style="1067" customWidth="1"/>
    <col min="11528" max="11528" width="8.7109375" style="1067" customWidth="1"/>
    <col min="11529" max="11529" width="11.7109375" style="1067" customWidth="1"/>
    <col min="11530" max="11530" width="11.28515625" style="1067" bestFit="1" customWidth="1"/>
    <col min="11531" max="11776" width="9.140625" style="1067"/>
    <col min="11777" max="11777" width="4.140625" style="1067" customWidth="1"/>
    <col min="11778" max="11778" width="51.8554687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1.5703125" style="1067" customWidth="1"/>
    <col min="11783" max="11783" width="12.5703125" style="1067" customWidth="1"/>
    <col min="11784" max="11784" width="8.7109375" style="1067" customWidth="1"/>
    <col min="11785" max="11785" width="11.7109375" style="1067" customWidth="1"/>
    <col min="11786" max="11786" width="11.28515625" style="1067" bestFit="1" customWidth="1"/>
    <col min="11787" max="12032" width="9.140625" style="1067"/>
    <col min="12033" max="12033" width="4.140625" style="1067" customWidth="1"/>
    <col min="12034" max="12034" width="51.8554687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1.5703125" style="1067" customWidth="1"/>
    <col min="12039" max="12039" width="12.5703125" style="1067" customWidth="1"/>
    <col min="12040" max="12040" width="8.7109375" style="1067" customWidth="1"/>
    <col min="12041" max="12041" width="11.7109375" style="1067" customWidth="1"/>
    <col min="12042" max="12042" width="11.28515625" style="1067" bestFit="1" customWidth="1"/>
    <col min="12043" max="12288" width="9.140625" style="1067"/>
    <col min="12289" max="12289" width="4.140625" style="1067" customWidth="1"/>
    <col min="12290" max="12290" width="51.8554687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1.5703125" style="1067" customWidth="1"/>
    <col min="12295" max="12295" width="12.5703125" style="1067" customWidth="1"/>
    <col min="12296" max="12296" width="8.7109375" style="1067" customWidth="1"/>
    <col min="12297" max="12297" width="11.7109375" style="1067" customWidth="1"/>
    <col min="12298" max="12298" width="11.28515625" style="1067" bestFit="1" customWidth="1"/>
    <col min="12299" max="12544" width="9.140625" style="1067"/>
    <col min="12545" max="12545" width="4.140625" style="1067" customWidth="1"/>
    <col min="12546" max="12546" width="51.8554687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1.5703125" style="1067" customWidth="1"/>
    <col min="12551" max="12551" width="12.5703125" style="1067" customWidth="1"/>
    <col min="12552" max="12552" width="8.7109375" style="1067" customWidth="1"/>
    <col min="12553" max="12553" width="11.7109375" style="1067" customWidth="1"/>
    <col min="12554" max="12554" width="11.28515625" style="1067" bestFit="1" customWidth="1"/>
    <col min="12555" max="12800" width="9.140625" style="1067"/>
    <col min="12801" max="12801" width="4.140625" style="1067" customWidth="1"/>
    <col min="12802" max="12802" width="51.8554687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1.5703125" style="1067" customWidth="1"/>
    <col min="12807" max="12807" width="12.5703125" style="1067" customWidth="1"/>
    <col min="12808" max="12808" width="8.7109375" style="1067" customWidth="1"/>
    <col min="12809" max="12809" width="11.7109375" style="1067" customWidth="1"/>
    <col min="12810" max="12810" width="11.28515625" style="1067" bestFit="1" customWidth="1"/>
    <col min="12811" max="13056" width="9.140625" style="1067"/>
    <col min="13057" max="13057" width="4.140625" style="1067" customWidth="1"/>
    <col min="13058" max="13058" width="51.8554687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1.5703125" style="1067" customWidth="1"/>
    <col min="13063" max="13063" width="12.5703125" style="1067" customWidth="1"/>
    <col min="13064" max="13064" width="8.7109375" style="1067" customWidth="1"/>
    <col min="13065" max="13065" width="11.7109375" style="1067" customWidth="1"/>
    <col min="13066" max="13066" width="11.28515625" style="1067" bestFit="1" customWidth="1"/>
    <col min="13067" max="13312" width="9.140625" style="1067"/>
    <col min="13313" max="13313" width="4.140625" style="1067" customWidth="1"/>
    <col min="13314" max="13314" width="51.8554687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1.5703125" style="1067" customWidth="1"/>
    <col min="13319" max="13319" width="12.5703125" style="1067" customWidth="1"/>
    <col min="13320" max="13320" width="8.7109375" style="1067" customWidth="1"/>
    <col min="13321" max="13321" width="11.7109375" style="1067" customWidth="1"/>
    <col min="13322" max="13322" width="11.28515625" style="1067" bestFit="1" customWidth="1"/>
    <col min="13323" max="13568" width="9.140625" style="1067"/>
    <col min="13569" max="13569" width="4.140625" style="1067" customWidth="1"/>
    <col min="13570" max="13570" width="51.8554687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1.5703125" style="1067" customWidth="1"/>
    <col min="13575" max="13575" width="12.5703125" style="1067" customWidth="1"/>
    <col min="13576" max="13576" width="8.7109375" style="1067" customWidth="1"/>
    <col min="13577" max="13577" width="11.7109375" style="1067" customWidth="1"/>
    <col min="13578" max="13578" width="11.28515625" style="1067" bestFit="1" customWidth="1"/>
    <col min="13579" max="13824" width="9.140625" style="1067"/>
    <col min="13825" max="13825" width="4.140625" style="1067" customWidth="1"/>
    <col min="13826" max="13826" width="51.8554687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1.5703125" style="1067" customWidth="1"/>
    <col min="13831" max="13831" width="12.5703125" style="1067" customWidth="1"/>
    <col min="13832" max="13832" width="8.7109375" style="1067" customWidth="1"/>
    <col min="13833" max="13833" width="11.7109375" style="1067" customWidth="1"/>
    <col min="13834" max="13834" width="11.28515625" style="1067" bestFit="1" customWidth="1"/>
    <col min="13835" max="14080" width="9.140625" style="1067"/>
    <col min="14081" max="14081" width="4.140625" style="1067" customWidth="1"/>
    <col min="14082" max="14082" width="51.8554687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1.5703125" style="1067" customWidth="1"/>
    <col min="14087" max="14087" width="12.5703125" style="1067" customWidth="1"/>
    <col min="14088" max="14088" width="8.7109375" style="1067" customWidth="1"/>
    <col min="14089" max="14089" width="11.7109375" style="1067" customWidth="1"/>
    <col min="14090" max="14090" width="11.28515625" style="1067" bestFit="1" customWidth="1"/>
    <col min="14091" max="14336" width="9.140625" style="1067"/>
    <col min="14337" max="14337" width="4.140625" style="1067" customWidth="1"/>
    <col min="14338" max="14338" width="51.8554687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1.5703125" style="1067" customWidth="1"/>
    <col min="14343" max="14343" width="12.5703125" style="1067" customWidth="1"/>
    <col min="14344" max="14344" width="8.7109375" style="1067" customWidth="1"/>
    <col min="14345" max="14345" width="11.7109375" style="1067" customWidth="1"/>
    <col min="14346" max="14346" width="11.28515625" style="1067" bestFit="1" customWidth="1"/>
    <col min="14347" max="14592" width="9.140625" style="1067"/>
    <col min="14593" max="14593" width="4.140625" style="1067" customWidth="1"/>
    <col min="14594" max="14594" width="51.8554687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1.5703125" style="1067" customWidth="1"/>
    <col min="14599" max="14599" width="12.5703125" style="1067" customWidth="1"/>
    <col min="14600" max="14600" width="8.7109375" style="1067" customWidth="1"/>
    <col min="14601" max="14601" width="11.7109375" style="1067" customWidth="1"/>
    <col min="14602" max="14602" width="11.28515625" style="1067" bestFit="1" customWidth="1"/>
    <col min="14603" max="14848" width="9.140625" style="1067"/>
    <col min="14849" max="14849" width="4.140625" style="1067" customWidth="1"/>
    <col min="14850" max="14850" width="51.8554687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1.5703125" style="1067" customWidth="1"/>
    <col min="14855" max="14855" width="12.5703125" style="1067" customWidth="1"/>
    <col min="14856" max="14856" width="8.7109375" style="1067" customWidth="1"/>
    <col min="14857" max="14857" width="11.7109375" style="1067" customWidth="1"/>
    <col min="14858" max="14858" width="11.28515625" style="1067" bestFit="1" customWidth="1"/>
    <col min="14859" max="15104" width="9.140625" style="1067"/>
    <col min="15105" max="15105" width="4.140625" style="1067" customWidth="1"/>
    <col min="15106" max="15106" width="51.8554687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1.5703125" style="1067" customWidth="1"/>
    <col min="15111" max="15111" width="12.5703125" style="1067" customWidth="1"/>
    <col min="15112" max="15112" width="8.7109375" style="1067" customWidth="1"/>
    <col min="15113" max="15113" width="11.7109375" style="1067" customWidth="1"/>
    <col min="15114" max="15114" width="11.28515625" style="1067" bestFit="1" customWidth="1"/>
    <col min="15115" max="15360" width="9.140625" style="1067"/>
    <col min="15361" max="15361" width="4.140625" style="1067" customWidth="1"/>
    <col min="15362" max="15362" width="51.8554687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1.5703125" style="1067" customWidth="1"/>
    <col min="15367" max="15367" width="12.5703125" style="1067" customWidth="1"/>
    <col min="15368" max="15368" width="8.7109375" style="1067" customWidth="1"/>
    <col min="15369" max="15369" width="11.7109375" style="1067" customWidth="1"/>
    <col min="15370" max="15370" width="11.28515625" style="1067" bestFit="1" customWidth="1"/>
    <col min="15371" max="15616" width="9.140625" style="1067"/>
    <col min="15617" max="15617" width="4.140625" style="1067" customWidth="1"/>
    <col min="15618" max="15618" width="51.8554687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1.5703125" style="1067" customWidth="1"/>
    <col min="15623" max="15623" width="12.5703125" style="1067" customWidth="1"/>
    <col min="15624" max="15624" width="8.7109375" style="1067" customWidth="1"/>
    <col min="15625" max="15625" width="11.7109375" style="1067" customWidth="1"/>
    <col min="15626" max="15626" width="11.28515625" style="1067" bestFit="1" customWidth="1"/>
    <col min="15627" max="15872" width="9.140625" style="1067"/>
    <col min="15873" max="15873" width="4.140625" style="1067" customWidth="1"/>
    <col min="15874" max="15874" width="51.8554687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1.5703125" style="1067" customWidth="1"/>
    <col min="15879" max="15879" width="12.5703125" style="1067" customWidth="1"/>
    <col min="15880" max="15880" width="8.7109375" style="1067" customWidth="1"/>
    <col min="15881" max="15881" width="11.7109375" style="1067" customWidth="1"/>
    <col min="15882" max="15882" width="11.28515625" style="1067" bestFit="1" customWidth="1"/>
    <col min="15883" max="16128" width="9.140625" style="1067"/>
    <col min="16129" max="16129" width="4.140625" style="1067" customWidth="1"/>
    <col min="16130" max="16130" width="51.8554687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1.5703125" style="1067" customWidth="1"/>
    <col min="16135" max="16135" width="12.5703125" style="1067" customWidth="1"/>
    <col min="16136" max="16136" width="8.7109375" style="1067" customWidth="1"/>
    <col min="16137" max="16137" width="11.7109375" style="1067" customWidth="1"/>
    <col min="16138" max="16138" width="11.28515625" style="1067" bestFit="1" customWidth="1"/>
    <col min="16139" max="16384" width="9.140625" style="1067"/>
  </cols>
  <sheetData>
    <row r="1" spans="1:10" ht="15" customHeight="1" x14ac:dyDescent="0.25">
      <c r="A1" s="1739" t="s">
        <v>803</v>
      </c>
      <c r="B1" s="1739"/>
      <c r="C1" s="1739"/>
      <c r="D1" s="1739"/>
      <c r="E1" s="1739"/>
      <c r="F1" s="1739"/>
      <c r="G1" s="1739"/>
      <c r="H1" s="1411"/>
      <c r="I1" s="1411"/>
    </row>
    <row r="2" spans="1:10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10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145" t="s">
        <v>9</v>
      </c>
    </row>
    <row r="4" spans="1:10" ht="27.75" customHeight="1" x14ac:dyDescent="0.25">
      <c r="A4" s="1387"/>
      <c r="B4" s="1132" t="s">
        <v>46</v>
      </c>
      <c r="C4" s="1732" t="s">
        <v>706</v>
      </c>
      <c r="D4" s="1732"/>
      <c r="E4" s="1732"/>
      <c r="F4" s="1732"/>
      <c r="G4" s="1732"/>
    </row>
    <row r="5" spans="1:10" ht="29.45" customHeight="1" x14ac:dyDescent="0.25">
      <c r="A5" s="1074" t="s">
        <v>64</v>
      </c>
      <c r="B5" s="1080" t="s">
        <v>574</v>
      </c>
      <c r="C5" s="1244" t="s">
        <v>707</v>
      </c>
      <c r="D5" s="1069" t="s">
        <v>576</v>
      </c>
      <c r="E5" s="1245">
        <v>1</v>
      </c>
      <c r="F5" s="1246">
        <v>1235</v>
      </c>
      <c r="G5" s="1152">
        <f t="shared" ref="G5:G8" si="0">F5*E5</f>
        <v>1235</v>
      </c>
    </row>
    <row r="6" spans="1:10" ht="84.6" customHeight="1" x14ac:dyDescent="0.25">
      <c r="A6" s="1074" t="s">
        <v>617</v>
      </c>
      <c r="B6" s="1080" t="s">
        <v>708</v>
      </c>
      <c r="C6" s="1247" t="s">
        <v>709</v>
      </c>
      <c r="D6" s="1069" t="s">
        <v>576</v>
      </c>
      <c r="E6" s="1121">
        <v>1</v>
      </c>
      <c r="F6" s="1096">
        <v>8550</v>
      </c>
      <c r="G6" s="1152">
        <f t="shared" si="0"/>
        <v>8550</v>
      </c>
    </row>
    <row r="7" spans="1:10" ht="90.75" customHeight="1" x14ac:dyDescent="0.25">
      <c r="A7" s="1074" t="s">
        <v>618</v>
      </c>
      <c r="B7" s="1080" t="s">
        <v>710</v>
      </c>
      <c r="C7" s="1247" t="s">
        <v>711</v>
      </c>
      <c r="D7" s="1069" t="s">
        <v>576</v>
      </c>
      <c r="E7" s="1121">
        <v>1</v>
      </c>
      <c r="F7" s="1096">
        <v>4180</v>
      </c>
      <c r="G7" s="1152">
        <f t="shared" si="0"/>
        <v>4180</v>
      </c>
    </row>
    <row r="8" spans="1:10" ht="24.6" customHeight="1" x14ac:dyDescent="0.25">
      <c r="A8" s="1074" t="s">
        <v>622</v>
      </c>
      <c r="B8" s="1080" t="s">
        <v>712</v>
      </c>
      <c r="C8" s="1247" t="s">
        <v>713</v>
      </c>
      <c r="D8" s="1069" t="s">
        <v>576</v>
      </c>
      <c r="E8" s="1121">
        <v>1</v>
      </c>
      <c r="F8" s="1096">
        <v>7220</v>
      </c>
      <c r="G8" s="1152">
        <f t="shared" si="0"/>
        <v>7220</v>
      </c>
    </row>
    <row r="9" spans="1:10" ht="24" customHeight="1" x14ac:dyDescent="0.25">
      <c r="A9" s="1085"/>
      <c r="B9" s="1086" t="s">
        <v>714</v>
      </c>
      <c r="C9" s="1087"/>
      <c r="D9" s="1087"/>
      <c r="E9" s="1407"/>
      <c r="F9" s="1248"/>
      <c r="G9" s="1152">
        <f>SUM(G5:G8)</f>
        <v>21185</v>
      </c>
    </row>
    <row r="10" spans="1:10" ht="36.6" customHeight="1" x14ac:dyDescent="0.25">
      <c r="A10" s="1095"/>
      <c r="B10" s="1737" t="s">
        <v>603</v>
      </c>
      <c r="C10" s="1738"/>
      <c r="D10" s="420" t="s">
        <v>601</v>
      </c>
      <c r="E10" s="420"/>
      <c r="F10" s="1142"/>
      <c r="G10" s="1096">
        <f>ROUND(G9*0.23,2)</f>
        <v>4872.55</v>
      </c>
    </row>
    <row r="11" spans="1:10" ht="21" customHeight="1" x14ac:dyDescent="0.25">
      <c r="A11" s="1095"/>
      <c r="B11" s="1097" t="s">
        <v>194</v>
      </c>
      <c r="C11" s="1390"/>
      <c r="D11" s="1098" t="s">
        <v>601</v>
      </c>
      <c r="E11" s="420"/>
      <c r="F11" s="1088"/>
      <c r="G11" s="1313">
        <f>G10</f>
        <v>4872.55</v>
      </c>
      <c r="I11" s="1249"/>
      <c r="J11" s="1249"/>
    </row>
    <row r="12" spans="1:10" ht="16.899999999999999" customHeight="1" x14ac:dyDescent="0.25">
      <c r="A12" s="438"/>
      <c r="B12" s="1143" t="s">
        <v>21</v>
      </c>
      <c r="C12" s="1100"/>
      <c r="D12" s="1101" t="s">
        <v>601</v>
      </c>
      <c r="E12" s="1101"/>
      <c r="F12" s="1088"/>
      <c r="G12" s="1160">
        <f>ROUND(G11*0.18,2)</f>
        <v>877.06</v>
      </c>
    </row>
    <row r="13" spans="1:10" ht="19.899999999999999" customHeight="1" x14ac:dyDescent="0.25">
      <c r="A13" s="438"/>
      <c r="B13" s="1103" t="s">
        <v>604</v>
      </c>
      <c r="C13" s="1104"/>
      <c r="D13" s="1098" t="s">
        <v>601</v>
      </c>
      <c r="E13" s="1101"/>
      <c r="F13" s="1105"/>
      <c r="G13" s="1161">
        <f>G11+G12</f>
        <v>5749.6100000000006</v>
      </c>
    </row>
    <row r="14" spans="1:10" ht="18" hidden="1" customHeight="1" x14ac:dyDescent="0.25">
      <c r="A14" s="1122"/>
      <c r="B14" s="1752"/>
      <c r="C14" s="1753"/>
      <c r="D14" s="1754"/>
      <c r="E14" s="1755"/>
      <c r="F14" s="1756"/>
      <c r="G14" s="1162"/>
      <c r="H14" s="1122"/>
      <c r="I14" s="1124"/>
    </row>
    <row r="15" spans="1:10" ht="18" hidden="1" customHeight="1" x14ac:dyDescent="0.25">
      <c r="A15" s="438"/>
      <c r="B15" s="1749"/>
      <c r="C15" s="1750"/>
      <c r="D15" s="1751"/>
      <c r="E15" s="1125"/>
      <c r="F15" s="1126"/>
      <c r="G15" s="1163"/>
      <c r="H15" s="398"/>
      <c r="I15" s="1128"/>
    </row>
    <row r="16" spans="1:10" ht="18" customHeight="1" x14ac:dyDescent="0.25">
      <c r="A16" s="1107"/>
      <c r="B16" s="1108"/>
      <c r="C16" s="1108"/>
      <c r="D16" s="1108"/>
      <c r="E16" s="1109"/>
      <c r="F16" s="1109"/>
      <c r="G16" s="1164"/>
      <c r="H16" s="1129"/>
      <c r="I16" s="1130"/>
    </row>
    <row r="17" spans="1:9" ht="21" customHeight="1" x14ac:dyDescent="0.25">
      <c r="A17" s="1111" t="s">
        <v>798</v>
      </c>
      <c r="B17" s="1402"/>
      <c r="C17" s="1112"/>
      <c r="E17" s="1403"/>
      <c r="F17" s="1067" t="s">
        <v>799</v>
      </c>
      <c r="G17" s="1067"/>
      <c r="H17" s="158"/>
    </row>
    <row r="18" spans="1:9" x14ac:dyDescent="0.25">
      <c r="A18" s="1111"/>
      <c r="B18" s="1402"/>
      <c r="C18" s="1112"/>
      <c r="E18" s="1403"/>
      <c r="G18" s="1114"/>
      <c r="H18" s="1412"/>
      <c r="I18" s="1114"/>
    </row>
    <row r="19" spans="1:9" x14ac:dyDescent="0.25">
      <c r="A19" s="1114"/>
      <c r="B19" s="1402"/>
      <c r="C19" s="1115"/>
      <c r="D19" s="1114"/>
      <c r="E19" s="1403"/>
      <c r="F19" s="1114"/>
      <c r="G19" s="1067"/>
      <c r="H19" s="1412"/>
    </row>
    <row r="20" spans="1:9" s="1250" customFormat="1" x14ac:dyDescent="0.25">
      <c r="A20" s="1067" t="s">
        <v>800</v>
      </c>
      <c r="B20" s="1402"/>
      <c r="C20" s="1067"/>
      <c r="D20" s="1067"/>
      <c r="E20" s="1403"/>
      <c r="F20" s="1067" t="s">
        <v>703</v>
      </c>
      <c r="G20" s="1067"/>
      <c r="H20" s="1412"/>
    </row>
    <row r="21" spans="1:9" s="1250" customFormat="1" x14ac:dyDescent="0.25">
      <c r="G21" s="1251"/>
    </row>
    <row r="22" spans="1:9" s="1250" customFormat="1" x14ac:dyDescent="0.25">
      <c r="G22" s="1251"/>
    </row>
    <row r="23" spans="1:9" s="1250" customFormat="1" x14ac:dyDescent="0.25">
      <c r="G23" s="1251"/>
    </row>
    <row r="24" spans="1:9" s="1250" customFormat="1" x14ac:dyDescent="0.25">
      <c r="F24" s="1252"/>
      <c r="G24" s="1251"/>
    </row>
    <row r="25" spans="1:9" s="1250" customFormat="1" x14ac:dyDescent="0.25">
      <c r="F25" s="1252"/>
      <c r="G25" s="1251"/>
    </row>
    <row r="26" spans="1:9" s="1250" customFormat="1" x14ac:dyDescent="0.25">
      <c r="F26" s="1252"/>
      <c r="G26" s="1251"/>
    </row>
    <row r="27" spans="1:9" s="1250" customFormat="1" x14ac:dyDescent="0.25">
      <c r="F27" s="1252"/>
      <c r="G27" s="1251"/>
    </row>
    <row r="28" spans="1:9" s="1250" customFormat="1" x14ac:dyDescent="0.25">
      <c r="F28" s="1252"/>
      <c r="G28" s="1251"/>
    </row>
    <row r="29" spans="1:9" s="1250" customFormat="1" x14ac:dyDescent="0.25">
      <c r="F29" s="1252"/>
      <c r="G29" s="1251"/>
    </row>
    <row r="30" spans="1:9" s="1250" customFormat="1" x14ac:dyDescent="0.25">
      <c r="F30" s="1253"/>
      <c r="G30" s="1254"/>
    </row>
    <row r="31" spans="1:9" s="1250" customFormat="1" x14ac:dyDescent="0.25">
      <c r="G31" s="1255"/>
    </row>
    <row r="32" spans="1:9" s="1250" customFormat="1" x14ac:dyDescent="0.25">
      <c r="G32" s="1251"/>
    </row>
    <row r="33" spans="7:7" s="1250" customFormat="1" x14ac:dyDescent="0.25">
      <c r="G33" s="1251"/>
    </row>
  </sheetData>
  <mergeCells count="11">
    <mergeCell ref="C4:G4"/>
    <mergeCell ref="B10:C10"/>
    <mergeCell ref="B14:D14"/>
    <mergeCell ref="E14:F14"/>
    <mergeCell ref="B15:D15"/>
    <mergeCell ref="A1:G1"/>
    <mergeCell ref="A2:A3"/>
    <mergeCell ref="B2:B3"/>
    <mergeCell ref="D2:D3"/>
    <mergeCell ref="E2:E3"/>
    <mergeCell ref="F2:G2"/>
  </mergeCells>
  <pageMargins left="0.19685039370078741" right="0.19685039370078741" top="0.59055118110236227" bottom="0.39370078740157483" header="0.31496062992125984" footer="0.31496062992125984"/>
  <pageSetup paperSize="9" scale="94" orientation="portrait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4" zoomScaleNormal="100" workbookViewId="0">
      <selection activeCell="D17" sqref="D17"/>
    </sheetView>
  </sheetViews>
  <sheetFormatPr defaultRowHeight="15.75" x14ac:dyDescent="0.25"/>
  <cols>
    <col min="1" max="1" width="4.140625" style="1067" customWidth="1"/>
    <col min="2" max="2" width="51.8554687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1.5703125" style="1067" customWidth="1"/>
    <col min="7" max="7" width="12.5703125" style="1144" customWidth="1"/>
    <col min="8" max="8" width="8.7109375" style="1067" customWidth="1"/>
    <col min="9" max="9" width="11.7109375" style="1067" customWidth="1"/>
    <col min="10" max="10" width="11.28515625" style="1067" bestFit="1" customWidth="1"/>
    <col min="11" max="256" width="9.140625" style="1067"/>
    <col min="257" max="257" width="4.140625" style="1067" customWidth="1"/>
    <col min="258" max="258" width="51.8554687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1.5703125" style="1067" customWidth="1"/>
    <col min="263" max="263" width="12.5703125" style="1067" customWidth="1"/>
    <col min="264" max="264" width="8.7109375" style="1067" customWidth="1"/>
    <col min="265" max="265" width="11.7109375" style="1067" customWidth="1"/>
    <col min="266" max="266" width="11.28515625" style="1067" bestFit="1" customWidth="1"/>
    <col min="267" max="512" width="9.140625" style="1067"/>
    <col min="513" max="513" width="4.140625" style="1067" customWidth="1"/>
    <col min="514" max="514" width="51.8554687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1.5703125" style="1067" customWidth="1"/>
    <col min="519" max="519" width="12.5703125" style="1067" customWidth="1"/>
    <col min="520" max="520" width="8.7109375" style="1067" customWidth="1"/>
    <col min="521" max="521" width="11.7109375" style="1067" customWidth="1"/>
    <col min="522" max="522" width="11.28515625" style="1067" bestFit="1" customWidth="1"/>
    <col min="523" max="768" width="9.140625" style="1067"/>
    <col min="769" max="769" width="4.140625" style="1067" customWidth="1"/>
    <col min="770" max="770" width="51.8554687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1.5703125" style="1067" customWidth="1"/>
    <col min="775" max="775" width="12.5703125" style="1067" customWidth="1"/>
    <col min="776" max="776" width="8.7109375" style="1067" customWidth="1"/>
    <col min="777" max="777" width="11.7109375" style="1067" customWidth="1"/>
    <col min="778" max="778" width="11.28515625" style="1067" bestFit="1" customWidth="1"/>
    <col min="779" max="1024" width="9.140625" style="1067"/>
    <col min="1025" max="1025" width="4.140625" style="1067" customWidth="1"/>
    <col min="1026" max="1026" width="51.8554687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1.5703125" style="1067" customWidth="1"/>
    <col min="1031" max="1031" width="12.5703125" style="1067" customWidth="1"/>
    <col min="1032" max="1032" width="8.7109375" style="1067" customWidth="1"/>
    <col min="1033" max="1033" width="11.7109375" style="1067" customWidth="1"/>
    <col min="1034" max="1034" width="11.28515625" style="1067" bestFit="1" customWidth="1"/>
    <col min="1035" max="1280" width="9.140625" style="1067"/>
    <col min="1281" max="1281" width="4.140625" style="1067" customWidth="1"/>
    <col min="1282" max="1282" width="51.8554687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1.5703125" style="1067" customWidth="1"/>
    <col min="1287" max="1287" width="12.5703125" style="1067" customWidth="1"/>
    <col min="1288" max="1288" width="8.7109375" style="1067" customWidth="1"/>
    <col min="1289" max="1289" width="11.7109375" style="1067" customWidth="1"/>
    <col min="1290" max="1290" width="11.28515625" style="1067" bestFit="1" customWidth="1"/>
    <col min="1291" max="1536" width="9.140625" style="1067"/>
    <col min="1537" max="1537" width="4.140625" style="1067" customWidth="1"/>
    <col min="1538" max="1538" width="51.8554687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1.5703125" style="1067" customWidth="1"/>
    <col min="1543" max="1543" width="12.5703125" style="1067" customWidth="1"/>
    <col min="1544" max="1544" width="8.7109375" style="1067" customWidth="1"/>
    <col min="1545" max="1545" width="11.7109375" style="1067" customWidth="1"/>
    <col min="1546" max="1546" width="11.28515625" style="1067" bestFit="1" customWidth="1"/>
    <col min="1547" max="1792" width="9.140625" style="1067"/>
    <col min="1793" max="1793" width="4.140625" style="1067" customWidth="1"/>
    <col min="1794" max="1794" width="51.8554687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1.5703125" style="1067" customWidth="1"/>
    <col min="1799" max="1799" width="12.5703125" style="1067" customWidth="1"/>
    <col min="1800" max="1800" width="8.7109375" style="1067" customWidth="1"/>
    <col min="1801" max="1801" width="11.7109375" style="1067" customWidth="1"/>
    <col min="1802" max="1802" width="11.28515625" style="1067" bestFit="1" customWidth="1"/>
    <col min="1803" max="2048" width="9.140625" style="1067"/>
    <col min="2049" max="2049" width="4.140625" style="1067" customWidth="1"/>
    <col min="2050" max="2050" width="51.8554687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1.5703125" style="1067" customWidth="1"/>
    <col min="2055" max="2055" width="12.5703125" style="1067" customWidth="1"/>
    <col min="2056" max="2056" width="8.7109375" style="1067" customWidth="1"/>
    <col min="2057" max="2057" width="11.7109375" style="1067" customWidth="1"/>
    <col min="2058" max="2058" width="11.28515625" style="1067" bestFit="1" customWidth="1"/>
    <col min="2059" max="2304" width="9.140625" style="1067"/>
    <col min="2305" max="2305" width="4.140625" style="1067" customWidth="1"/>
    <col min="2306" max="2306" width="51.8554687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1.5703125" style="1067" customWidth="1"/>
    <col min="2311" max="2311" width="12.5703125" style="1067" customWidth="1"/>
    <col min="2312" max="2312" width="8.7109375" style="1067" customWidth="1"/>
    <col min="2313" max="2313" width="11.7109375" style="1067" customWidth="1"/>
    <col min="2314" max="2314" width="11.28515625" style="1067" bestFit="1" customWidth="1"/>
    <col min="2315" max="2560" width="9.140625" style="1067"/>
    <col min="2561" max="2561" width="4.140625" style="1067" customWidth="1"/>
    <col min="2562" max="2562" width="51.8554687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1.5703125" style="1067" customWidth="1"/>
    <col min="2567" max="2567" width="12.5703125" style="1067" customWidth="1"/>
    <col min="2568" max="2568" width="8.7109375" style="1067" customWidth="1"/>
    <col min="2569" max="2569" width="11.7109375" style="1067" customWidth="1"/>
    <col min="2570" max="2570" width="11.28515625" style="1067" bestFit="1" customWidth="1"/>
    <col min="2571" max="2816" width="9.140625" style="1067"/>
    <col min="2817" max="2817" width="4.140625" style="1067" customWidth="1"/>
    <col min="2818" max="2818" width="51.8554687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1.5703125" style="1067" customWidth="1"/>
    <col min="2823" max="2823" width="12.5703125" style="1067" customWidth="1"/>
    <col min="2824" max="2824" width="8.7109375" style="1067" customWidth="1"/>
    <col min="2825" max="2825" width="11.7109375" style="1067" customWidth="1"/>
    <col min="2826" max="2826" width="11.28515625" style="1067" bestFit="1" customWidth="1"/>
    <col min="2827" max="3072" width="9.140625" style="1067"/>
    <col min="3073" max="3073" width="4.140625" style="1067" customWidth="1"/>
    <col min="3074" max="3074" width="51.8554687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1.5703125" style="1067" customWidth="1"/>
    <col min="3079" max="3079" width="12.5703125" style="1067" customWidth="1"/>
    <col min="3080" max="3080" width="8.7109375" style="1067" customWidth="1"/>
    <col min="3081" max="3081" width="11.7109375" style="1067" customWidth="1"/>
    <col min="3082" max="3082" width="11.28515625" style="1067" bestFit="1" customWidth="1"/>
    <col min="3083" max="3328" width="9.140625" style="1067"/>
    <col min="3329" max="3329" width="4.140625" style="1067" customWidth="1"/>
    <col min="3330" max="3330" width="51.8554687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1.5703125" style="1067" customWidth="1"/>
    <col min="3335" max="3335" width="12.5703125" style="1067" customWidth="1"/>
    <col min="3336" max="3336" width="8.7109375" style="1067" customWidth="1"/>
    <col min="3337" max="3337" width="11.7109375" style="1067" customWidth="1"/>
    <col min="3338" max="3338" width="11.28515625" style="1067" bestFit="1" customWidth="1"/>
    <col min="3339" max="3584" width="9.140625" style="1067"/>
    <col min="3585" max="3585" width="4.140625" style="1067" customWidth="1"/>
    <col min="3586" max="3586" width="51.8554687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1.5703125" style="1067" customWidth="1"/>
    <col min="3591" max="3591" width="12.5703125" style="1067" customWidth="1"/>
    <col min="3592" max="3592" width="8.7109375" style="1067" customWidth="1"/>
    <col min="3593" max="3593" width="11.7109375" style="1067" customWidth="1"/>
    <col min="3594" max="3594" width="11.28515625" style="1067" bestFit="1" customWidth="1"/>
    <col min="3595" max="3840" width="9.140625" style="1067"/>
    <col min="3841" max="3841" width="4.140625" style="1067" customWidth="1"/>
    <col min="3842" max="3842" width="51.8554687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1.5703125" style="1067" customWidth="1"/>
    <col min="3847" max="3847" width="12.5703125" style="1067" customWidth="1"/>
    <col min="3848" max="3848" width="8.7109375" style="1067" customWidth="1"/>
    <col min="3849" max="3849" width="11.7109375" style="1067" customWidth="1"/>
    <col min="3850" max="3850" width="11.28515625" style="1067" bestFit="1" customWidth="1"/>
    <col min="3851" max="4096" width="9.140625" style="1067"/>
    <col min="4097" max="4097" width="4.140625" style="1067" customWidth="1"/>
    <col min="4098" max="4098" width="51.8554687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1.5703125" style="1067" customWidth="1"/>
    <col min="4103" max="4103" width="12.5703125" style="1067" customWidth="1"/>
    <col min="4104" max="4104" width="8.7109375" style="1067" customWidth="1"/>
    <col min="4105" max="4105" width="11.7109375" style="1067" customWidth="1"/>
    <col min="4106" max="4106" width="11.28515625" style="1067" bestFit="1" customWidth="1"/>
    <col min="4107" max="4352" width="9.140625" style="1067"/>
    <col min="4353" max="4353" width="4.140625" style="1067" customWidth="1"/>
    <col min="4354" max="4354" width="51.8554687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1.5703125" style="1067" customWidth="1"/>
    <col min="4359" max="4359" width="12.5703125" style="1067" customWidth="1"/>
    <col min="4360" max="4360" width="8.7109375" style="1067" customWidth="1"/>
    <col min="4361" max="4361" width="11.7109375" style="1067" customWidth="1"/>
    <col min="4362" max="4362" width="11.28515625" style="1067" bestFit="1" customWidth="1"/>
    <col min="4363" max="4608" width="9.140625" style="1067"/>
    <col min="4609" max="4609" width="4.140625" style="1067" customWidth="1"/>
    <col min="4610" max="4610" width="51.8554687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1.5703125" style="1067" customWidth="1"/>
    <col min="4615" max="4615" width="12.5703125" style="1067" customWidth="1"/>
    <col min="4616" max="4616" width="8.7109375" style="1067" customWidth="1"/>
    <col min="4617" max="4617" width="11.7109375" style="1067" customWidth="1"/>
    <col min="4618" max="4618" width="11.28515625" style="1067" bestFit="1" customWidth="1"/>
    <col min="4619" max="4864" width="9.140625" style="1067"/>
    <col min="4865" max="4865" width="4.140625" style="1067" customWidth="1"/>
    <col min="4866" max="4866" width="51.8554687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1.5703125" style="1067" customWidth="1"/>
    <col min="4871" max="4871" width="12.5703125" style="1067" customWidth="1"/>
    <col min="4872" max="4872" width="8.7109375" style="1067" customWidth="1"/>
    <col min="4873" max="4873" width="11.7109375" style="1067" customWidth="1"/>
    <col min="4874" max="4874" width="11.28515625" style="1067" bestFit="1" customWidth="1"/>
    <col min="4875" max="5120" width="9.140625" style="1067"/>
    <col min="5121" max="5121" width="4.140625" style="1067" customWidth="1"/>
    <col min="5122" max="5122" width="51.8554687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1.5703125" style="1067" customWidth="1"/>
    <col min="5127" max="5127" width="12.5703125" style="1067" customWidth="1"/>
    <col min="5128" max="5128" width="8.7109375" style="1067" customWidth="1"/>
    <col min="5129" max="5129" width="11.7109375" style="1067" customWidth="1"/>
    <col min="5130" max="5130" width="11.28515625" style="1067" bestFit="1" customWidth="1"/>
    <col min="5131" max="5376" width="9.140625" style="1067"/>
    <col min="5377" max="5377" width="4.140625" style="1067" customWidth="1"/>
    <col min="5378" max="5378" width="51.8554687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1.5703125" style="1067" customWidth="1"/>
    <col min="5383" max="5383" width="12.5703125" style="1067" customWidth="1"/>
    <col min="5384" max="5384" width="8.7109375" style="1067" customWidth="1"/>
    <col min="5385" max="5385" width="11.7109375" style="1067" customWidth="1"/>
    <col min="5386" max="5386" width="11.28515625" style="1067" bestFit="1" customWidth="1"/>
    <col min="5387" max="5632" width="9.140625" style="1067"/>
    <col min="5633" max="5633" width="4.140625" style="1067" customWidth="1"/>
    <col min="5634" max="5634" width="51.8554687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1.5703125" style="1067" customWidth="1"/>
    <col min="5639" max="5639" width="12.5703125" style="1067" customWidth="1"/>
    <col min="5640" max="5640" width="8.7109375" style="1067" customWidth="1"/>
    <col min="5641" max="5641" width="11.7109375" style="1067" customWidth="1"/>
    <col min="5642" max="5642" width="11.28515625" style="1067" bestFit="1" customWidth="1"/>
    <col min="5643" max="5888" width="9.140625" style="1067"/>
    <col min="5889" max="5889" width="4.140625" style="1067" customWidth="1"/>
    <col min="5890" max="5890" width="51.8554687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1.5703125" style="1067" customWidth="1"/>
    <col min="5895" max="5895" width="12.5703125" style="1067" customWidth="1"/>
    <col min="5896" max="5896" width="8.7109375" style="1067" customWidth="1"/>
    <col min="5897" max="5897" width="11.7109375" style="1067" customWidth="1"/>
    <col min="5898" max="5898" width="11.28515625" style="1067" bestFit="1" customWidth="1"/>
    <col min="5899" max="6144" width="9.140625" style="1067"/>
    <col min="6145" max="6145" width="4.140625" style="1067" customWidth="1"/>
    <col min="6146" max="6146" width="51.8554687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1.5703125" style="1067" customWidth="1"/>
    <col min="6151" max="6151" width="12.5703125" style="1067" customWidth="1"/>
    <col min="6152" max="6152" width="8.7109375" style="1067" customWidth="1"/>
    <col min="6153" max="6153" width="11.7109375" style="1067" customWidth="1"/>
    <col min="6154" max="6154" width="11.28515625" style="1067" bestFit="1" customWidth="1"/>
    <col min="6155" max="6400" width="9.140625" style="1067"/>
    <col min="6401" max="6401" width="4.140625" style="1067" customWidth="1"/>
    <col min="6402" max="6402" width="51.8554687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1.5703125" style="1067" customWidth="1"/>
    <col min="6407" max="6407" width="12.5703125" style="1067" customWidth="1"/>
    <col min="6408" max="6408" width="8.7109375" style="1067" customWidth="1"/>
    <col min="6409" max="6409" width="11.7109375" style="1067" customWidth="1"/>
    <col min="6410" max="6410" width="11.28515625" style="1067" bestFit="1" customWidth="1"/>
    <col min="6411" max="6656" width="9.140625" style="1067"/>
    <col min="6657" max="6657" width="4.140625" style="1067" customWidth="1"/>
    <col min="6658" max="6658" width="51.8554687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1.5703125" style="1067" customWidth="1"/>
    <col min="6663" max="6663" width="12.5703125" style="1067" customWidth="1"/>
    <col min="6664" max="6664" width="8.7109375" style="1067" customWidth="1"/>
    <col min="6665" max="6665" width="11.7109375" style="1067" customWidth="1"/>
    <col min="6666" max="6666" width="11.28515625" style="1067" bestFit="1" customWidth="1"/>
    <col min="6667" max="6912" width="9.140625" style="1067"/>
    <col min="6913" max="6913" width="4.140625" style="1067" customWidth="1"/>
    <col min="6914" max="6914" width="51.8554687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1.5703125" style="1067" customWidth="1"/>
    <col min="6919" max="6919" width="12.5703125" style="1067" customWidth="1"/>
    <col min="6920" max="6920" width="8.7109375" style="1067" customWidth="1"/>
    <col min="6921" max="6921" width="11.7109375" style="1067" customWidth="1"/>
    <col min="6922" max="6922" width="11.28515625" style="1067" bestFit="1" customWidth="1"/>
    <col min="6923" max="7168" width="9.140625" style="1067"/>
    <col min="7169" max="7169" width="4.140625" style="1067" customWidth="1"/>
    <col min="7170" max="7170" width="51.8554687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1.5703125" style="1067" customWidth="1"/>
    <col min="7175" max="7175" width="12.5703125" style="1067" customWidth="1"/>
    <col min="7176" max="7176" width="8.7109375" style="1067" customWidth="1"/>
    <col min="7177" max="7177" width="11.7109375" style="1067" customWidth="1"/>
    <col min="7178" max="7178" width="11.28515625" style="1067" bestFit="1" customWidth="1"/>
    <col min="7179" max="7424" width="9.140625" style="1067"/>
    <col min="7425" max="7425" width="4.140625" style="1067" customWidth="1"/>
    <col min="7426" max="7426" width="51.8554687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1.5703125" style="1067" customWidth="1"/>
    <col min="7431" max="7431" width="12.5703125" style="1067" customWidth="1"/>
    <col min="7432" max="7432" width="8.7109375" style="1067" customWidth="1"/>
    <col min="7433" max="7433" width="11.7109375" style="1067" customWidth="1"/>
    <col min="7434" max="7434" width="11.28515625" style="1067" bestFit="1" customWidth="1"/>
    <col min="7435" max="7680" width="9.140625" style="1067"/>
    <col min="7681" max="7681" width="4.140625" style="1067" customWidth="1"/>
    <col min="7682" max="7682" width="51.8554687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1.5703125" style="1067" customWidth="1"/>
    <col min="7687" max="7687" width="12.5703125" style="1067" customWidth="1"/>
    <col min="7688" max="7688" width="8.7109375" style="1067" customWidth="1"/>
    <col min="7689" max="7689" width="11.7109375" style="1067" customWidth="1"/>
    <col min="7690" max="7690" width="11.28515625" style="1067" bestFit="1" customWidth="1"/>
    <col min="7691" max="7936" width="9.140625" style="1067"/>
    <col min="7937" max="7937" width="4.140625" style="1067" customWidth="1"/>
    <col min="7938" max="7938" width="51.8554687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1.5703125" style="1067" customWidth="1"/>
    <col min="7943" max="7943" width="12.5703125" style="1067" customWidth="1"/>
    <col min="7944" max="7944" width="8.7109375" style="1067" customWidth="1"/>
    <col min="7945" max="7945" width="11.7109375" style="1067" customWidth="1"/>
    <col min="7946" max="7946" width="11.28515625" style="1067" bestFit="1" customWidth="1"/>
    <col min="7947" max="8192" width="9.140625" style="1067"/>
    <col min="8193" max="8193" width="4.140625" style="1067" customWidth="1"/>
    <col min="8194" max="8194" width="51.8554687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1.5703125" style="1067" customWidth="1"/>
    <col min="8199" max="8199" width="12.5703125" style="1067" customWidth="1"/>
    <col min="8200" max="8200" width="8.7109375" style="1067" customWidth="1"/>
    <col min="8201" max="8201" width="11.7109375" style="1067" customWidth="1"/>
    <col min="8202" max="8202" width="11.28515625" style="1067" bestFit="1" customWidth="1"/>
    <col min="8203" max="8448" width="9.140625" style="1067"/>
    <col min="8449" max="8449" width="4.140625" style="1067" customWidth="1"/>
    <col min="8450" max="8450" width="51.8554687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1.5703125" style="1067" customWidth="1"/>
    <col min="8455" max="8455" width="12.5703125" style="1067" customWidth="1"/>
    <col min="8456" max="8456" width="8.7109375" style="1067" customWidth="1"/>
    <col min="8457" max="8457" width="11.7109375" style="1067" customWidth="1"/>
    <col min="8458" max="8458" width="11.28515625" style="1067" bestFit="1" customWidth="1"/>
    <col min="8459" max="8704" width="9.140625" style="1067"/>
    <col min="8705" max="8705" width="4.140625" style="1067" customWidth="1"/>
    <col min="8706" max="8706" width="51.8554687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1.5703125" style="1067" customWidth="1"/>
    <col min="8711" max="8711" width="12.5703125" style="1067" customWidth="1"/>
    <col min="8712" max="8712" width="8.7109375" style="1067" customWidth="1"/>
    <col min="8713" max="8713" width="11.7109375" style="1067" customWidth="1"/>
    <col min="8714" max="8714" width="11.28515625" style="1067" bestFit="1" customWidth="1"/>
    <col min="8715" max="8960" width="9.140625" style="1067"/>
    <col min="8961" max="8961" width="4.140625" style="1067" customWidth="1"/>
    <col min="8962" max="8962" width="51.8554687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1.5703125" style="1067" customWidth="1"/>
    <col min="8967" max="8967" width="12.5703125" style="1067" customWidth="1"/>
    <col min="8968" max="8968" width="8.7109375" style="1067" customWidth="1"/>
    <col min="8969" max="8969" width="11.7109375" style="1067" customWidth="1"/>
    <col min="8970" max="8970" width="11.28515625" style="1067" bestFit="1" customWidth="1"/>
    <col min="8971" max="9216" width="9.140625" style="1067"/>
    <col min="9217" max="9217" width="4.140625" style="1067" customWidth="1"/>
    <col min="9218" max="9218" width="51.8554687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1.5703125" style="1067" customWidth="1"/>
    <col min="9223" max="9223" width="12.5703125" style="1067" customWidth="1"/>
    <col min="9224" max="9224" width="8.7109375" style="1067" customWidth="1"/>
    <col min="9225" max="9225" width="11.7109375" style="1067" customWidth="1"/>
    <col min="9226" max="9226" width="11.28515625" style="1067" bestFit="1" customWidth="1"/>
    <col min="9227" max="9472" width="9.140625" style="1067"/>
    <col min="9473" max="9473" width="4.140625" style="1067" customWidth="1"/>
    <col min="9474" max="9474" width="51.8554687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1.5703125" style="1067" customWidth="1"/>
    <col min="9479" max="9479" width="12.5703125" style="1067" customWidth="1"/>
    <col min="9480" max="9480" width="8.7109375" style="1067" customWidth="1"/>
    <col min="9481" max="9481" width="11.7109375" style="1067" customWidth="1"/>
    <col min="9482" max="9482" width="11.28515625" style="1067" bestFit="1" customWidth="1"/>
    <col min="9483" max="9728" width="9.140625" style="1067"/>
    <col min="9729" max="9729" width="4.140625" style="1067" customWidth="1"/>
    <col min="9730" max="9730" width="51.8554687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1.5703125" style="1067" customWidth="1"/>
    <col min="9735" max="9735" width="12.5703125" style="1067" customWidth="1"/>
    <col min="9736" max="9736" width="8.7109375" style="1067" customWidth="1"/>
    <col min="9737" max="9737" width="11.7109375" style="1067" customWidth="1"/>
    <col min="9738" max="9738" width="11.28515625" style="1067" bestFit="1" customWidth="1"/>
    <col min="9739" max="9984" width="9.140625" style="1067"/>
    <col min="9985" max="9985" width="4.140625" style="1067" customWidth="1"/>
    <col min="9986" max="9986" width="51.8554687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1.5703125" style="1067" customWidth="1"/>
    <col min="9991" max="9991" width="12.5703125" style="1067" customWidth="1"/>
    <col min="9992" max="9992" width="8.7109375" style="1067" customWidth="1"/>
    <col min="9993" max="9993" width="11.7109375" style="1067" customWidth="1"/>
    <col min="9994" max="9994" width="11.28515625" style="1067" bestFit="1" customWidth="1"/>
    <col min="9995" max="10240" width="9.140625" style="1067"/>
    <col min="10241" max="10241" width="4.140625" style="1067" customWidth="1"/>
    <col min="10242" max="10242" width="51.8554687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1.5703125" style="1067" customWidth="1"/>
    <col min="10247" max="10247" width="12.5703125" style="1067" customWidth="1"/>
    <col min="10248" max="10248" width="8.7109375" style="1067" customWidth="1"/>
    <col min="10249" max="10249" width="11.7109375" style="1067" customWidth="1"/>
    <col min="10250" max="10250" width="11.28515625" style="1067" bestFit="1" customWidth="1"/>
    <col min="10251" max="10496" width="9.140625" style="1067"/>
    <col min="10497" max="10497" width="4.140625" style="1067" customWidth="1"/>
    <col min="10498" max="10498" width="51.8554687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1.5703125" style="1067" customWidth="1"/>
    <col min="10503" max="10503" width="12.5703125" style="1067" customWidth="1"/>
    <col min="10504" max="10504" width="8.7109375" style="1067" customWidth="1"/>
    <col min="10505" max="10505" width="11.7109375" style="1067" customWidth="1"/>
    <col min="10506" max="10506" width="11.28515625" style="1067" bestFit="1" customWidth="1"/>
    <col min="10507" max="10752" width="9.140625" style="1067"/>
    <col min="10753" max="10753" width="4.140625" style="1067" customWidth="1"/>
    <col min="10754" max="10754" width="51.8554687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1.5703125" style="1067" customWidth="1"/>
    <col min="10759" max="10759" width="12.5703125" style="1067" customWidth="1"/>
    <col min="10760" max="10760" width="8.7109375" style="1067" customWidth="1"/>
    <col min="10761" max="10761" width="11.7109375" style="1067" customWidth="1"/>
    <col min="10762" max="10762" width="11.28515625" style="1067" bestFit="1" customWidth="1"/>
    <col min="10763" max="11008" width="9.140625" style="1067"/>
    <col min="11009" max="11009" width="4.140625" style="1067" customWidth="1"/>
    <col min="11010" max="11010" width="51.8554687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1.5703125" style="1067" customWidth="1"/>
    <col min="11015" max="11015" width="12.5703125" style="1067" customWidth="1"/>
    <col min="11016" max="11016" width="8.7109375" style="1067" customWidth="1"/>
    <col min="11017" max="11017" width="11.7109375" style="1067" customWidth="1"/>
    <col min="11018" max="11018" width="11.28515625" style="1067" bestFit="1" customWidth="1"/>
    <col min="11019" max="11264" width="9.140625" style="1067"/>
    <col min="11265" max="11265" width="4.140625" style="1067" customWidth="1"/>
    <col min="11266" max="11266" width="51.8554687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1.5703125" style="1067" customWidth="1"/>
    <col min="11271" max="11271" width="12.5703125" style="1067" customWidth="1"/>
    <col min="11272" max="11272" width="8.7109375" style="1067" customWidth="1"/>
    <col min="11273" max="11273" width="11.7109375" style="1067" customWidth="1"/>
    <col min="11274" max="11274" width="11.28515625" style="1067" bestFit="1" customWidth="1"/>
    <col min="11275" max="11520" width="9.140625" style="1067"/>
    <col min="11521" max="11521" width="4.140625" style="1067" customWidth="1"/>
    <col min="11522" max="11522" width="51.8554687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1.5703125" style="1067" customWidth="1"/>
    <col min="11527" max="11527" width="12.5703125" style="1067" customWidth="1"/>
    <col min="11528" max="11528" width="8.7109375" style="1067" customWidth="1"/>
    <col min="11529" max="11529" width="11.7109375" style="1067" customWidth="1"/>
    <col min="11530" max="11530" width="11.28515625" style="1067" bestFit="1" customWidth="1"/>
    <col min="11531" max="11776" width="9.140625" style="1067"/>
    <col min="11777" max="11777" width="4.140625" style="1067" customWidth="1"/>
    <col min="11778" max="11778" width="51.8554687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1.5703125" style="1067" customWidth="1"/>
    <col min="11783" max="11783" width="12.5703125" style="1067" customWidth="1"/>
    <col min="11784" max="11784" width="8.7109375" style="1067" customWidth="1"/>
    <col min="11785" max="11785" width="11.7109375" style="1067" customWidth="1"/>
    <col min="11786" max="11786" width="11.28515625" style="1067" bestFit="1" customWidth="1"/>
    <col min="11787" max="12032" width="9.140625" style="1067"/>
    <col min="12033" max="12033" width="4.140625" style="1067" customWidth="1"/>
    <col min="12034" max="12034" width="51.8554687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1.5703125" style="1067" customWidth="1"/>
    <col min="12039" max="12039" width="12.5703125" style="1067" customWidth="1"/>
    <col min="12040" max="12040" width="8.7109375" style="1067" customWidth="1"/>
    <col min="12041" max="12041" width="11.7109375" style="1067" customWidth="1"/>
    <col min="12042" max="12042" width="11.28515625" style="1067" bestFit="1" customWidth="1"/>
    <col min="12043" max="12288" width="9.140625" style="1067"/>
    <col min="12289" max="12289" width="4.140625" style="1067" customWidth="1"/>
    <col min="12290" max="12290" width="51.8554687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1.5703125" style="1067" customWidth="1"/>
    <col min="12295" max="12295" width="12.5703125" style="1067" customWidth="1"/>
    <col min="12296" max="12296" width="8.7109375" style="1067" customWidth="1"/>
    <col min="12297" max="12297" width="11.7109375" style="1067" customWidth="1"/>
    <col min="12298" max="12298" width="11.28515625" style="1067" bestFit="1" customWidth="1"/>
    <col min="12299" max="12544" width="9.140625" style="1067"/>
    <col min="12545" max="12545" width="4.140625" style="1067" customWidth="1"/>
    <col min="12546" max="12546" width="51.8554687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1.5703125" style="1067" customWidth="1"/>
    <col min="12551" max="12551" width="12.5703125" style="1067" customWidth="1"/>
    <col min="12552" max="12552" width="8.7109375" style="1067" customWidth="1"/>
    <col min="12553" max="12553" width="11.7109375" style="1067" customWidth="1"/>
    <col min="12554" max="12554" width="11.28515625" style="1067" bestFit="1" customWidth="1"/>
    <col min="12555" max="12800" width="9.140625" style="1067"/>
    <col min="12801" max="12801" width="4.140625" style="1067" customWidth="1"/>
    <col min="12802" max="12802" width="51.8554687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1.5703125" style="1067" customWidth="1"/>
    <col min="12807" max="12807" width="12.5703125" style="1067" customWidth="1"/>
    <col min="12808" max="12808" width="8.7109375" style="1067" customWidth="1"/>
    <col min="12809" max="12809" width="11.7109375" style="1067" customWidth="1"/>
    <col min="12810" max="12810" width="11.28515625" style="1067" bestFit="1" customWidth="1"/>
    <col min="12811" max="13056" width="9.140625" style="1067"/>
    <col min="13057" max="13057" width="4.140625" style="1067" customWidth="1"/>
    <col min="13058" max="13058" width="51.8554687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1.5703125" style="1067" customWidth="1"/>
    <col min="13063" max="13063" width="12.5703125" style="1067" customWidth="1"/>
    <col min="13064" max="13064" width="8.7109375" style="1067" customWidth="1"/>
    <col min="13065" max="13065" width="11.7109375" style="1067" customWidth="1"/>
    <col min="13066" max="13066" width="11.28515625" style="1067" bestFit="1" customWidth="1"/>
    <col min="13067" max="13312" width="9.140625" style="1067"/>
    <col min="13313" max="13313" width="4.140625" style="1067" customWidth="1"/>
    <col min="13314" max="13314" width="51.8554687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1.5703125" style="1067" customWidth="1"/>
    <col min="13319" max="13319" width="12.5703125" style="1067" customWidth="1"/>
    <col min="13320" max="13320" width="8.7109375" style="1067" customWidth="1"/>
    <col min="13321" max="13321" width="11.7109375" style="1067" customWidth="1"/>
    <col min="13322" max="13322" width="11.28515625" style="1067" bestFit="1" customWidth="1"/>
    <col min="13323" max="13568" width="9.140625" style="1067"/>
    <col min="13569" max="13569" width="4.140625" style="1067" customWidth="1"/>
    <col min="13570" max="13570" width="51.8554687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1.5703125" style="1067" customWidth="1"/>
    <col min="13575" max="13575" width="12.5703125" style="1067" customWidth="1"/>
    <col min="13576" max="13576" width="8.7109375" style="1067" customWidth="1"/>
    <col min="13577" max="13577" width="11.7109375" style="1067" customWidth="1"/>
    <col min="13578" max="13578" width="11.28515625" style="1067" bestFit="1" customWidth="1"/>
    <col min="13579" max="13824" width="9.140625" style="1067"/>
    <col min="13825" max="13825" width="4.140625" style="1067" customWidth="1"/>
    <col min="13826" max="13826" width="51.8554687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1.5703125" style="1067" customWidth="1"/>
    <col min="13831" max="13831" width="12.5703125" style="1067" customWidth="1"/>
    <col min="13832" max="13832" width="8.7109375" style="1067" customWidth="1"/>
    <col min="13833" max="13833" width="11.7109375" style="1067" customWidth="1"/>
    <col min="13834" max="13834" width="11.28515625" style="1067" bestFit="1" customWidth="1"/>
    <col min="13835" max="14080" width="9.140625" style="1067"/>
    <col min="14081" max="14081" width="4.140625" style="1067" customWidth="1"/>
    <col min="14082" max="14082" width="51.8554687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1.5703125" style="1067" customWidth="1"/>
    <col min="14087" max="14087" width="12.5703125" style="1067" customWidth="1"/>
    <col min="14088" max="14088" width="8.7109375" style="1067" customWidth="1"/>
    <col min="14089" max="14089" width="11.7109375" style="1067" customWidth="1"/>
    <col min="14090" max="14090" width="11.28515625" style="1067" bestFit="1" customWidth="1"/>
    <col min="14091" max="14336" width="9.140625" style="1067"/>
    <col min="14337" max="14337" width="4.140625" style="1067" customWidth="1"/>
    <col min="14338" max="14338" width="51.8554687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1.5703125" style="1067" customWidth="1"/>
    <col min="14343" max="14343" width="12.5703125" style="1067" customWidth="1"/>
    <col min="14344" max="14344" width="8.7109375" style="1067" customWidth="1"/>
    <col min="14345" max="14345" width="11.7109375" style="1067" customWidth="1"/>
    <col min="14346" max="14346" width="11.28515625" style="1067" bestFit="1" customWidth="1"/>
    <col min="14347" max="14592" width="9.140625" style="1067"/>
    <col min="14593" max="14593" width="4.140625" style="1067" customWidth="1"/>
    <col min="14594" max="14594" width="51.8554687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1.5703125" style="1067" customWidth="1"/>
    <col min="14599" max="14599" width="12.5703125" style="1067" customWidth="1"/>
    <col min="14600" max="14600" width="8.7109375" style="1067" customWidth="1"/>
    <col min="14601" max="14601" width="11.7109375" style="1067" customWidth="1"/>
    <col min="14602" max="14602" width="11.28515625" style="1067" bestFit="1" customWidth="1"/>
    <col min="14603" max="14848" width="9.140625" style="1067"/>
    <col min="14849" max="14849" width="4.140625" style="1067" customWidth="1"/>
    <col min="14850" max="14850" width="51.8554687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1.5703125" style="1067" customWidth="1"/>
    <col min="14855" max="14855" width="12.5703125" style="1067" customWidth="1"/>
    <col min="14856" max="14856" width="8.7109375" style="1067" customWidth="1"/>
    <col min="14857" max="14857" width="11.7109375" style="1067" customWidth="1"/>
    <col min="14858" max="14858" width="11.28515625" style="1067" bestFit="1" customWidth="1"/>
    <col min="14859" max="15104" width="9.140625" style="1067"/>
    <col min="15105" max="15105" width="4.140625" style="1067" customWidth="1"/>
    <col min="15106" max="15106" width="51.8554687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1.5703125" style="1067" customWidth="1"/>
    <col min="15111" max="15111" width="12.5703125" style="1067" customWidth="1"/>
    <col min="15112" max="15112" width="8.7109375" style="1067" customWidth="1"/>
    <col min="15113" max="15113" width="11.7109375" style="1067" customWidth="1"/>
    <col min="15114" max="15114" width="11.28515625" style="1067" bestFit="1" customWidth="1"/>
    <col min="15115" max="15360" width="9.140625" style="1067"/>
    <col min="15361" max="15361" width="4.140625" style="1067" customWidth="1"/>
    <col min="15362" max="15362" width="51.8554687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1.5703125" style="1067" customWidth="1"/>
    <col min="15367" max="15367" width="12.5703125" style="1067" customWidth="1"/>
    <col min="15368" max="15368" width="8.7109375" style="1067" customWidth="1"/>
    <col min="15369" max="15369" width="11.7109375" style="1067" customWidth="1"/>
    <col min="15370" max="15370" width="11.28515625" style="1067" bestFit="1" customWidth="1"/>
    <col min="15371" max="15616" width="9.140625" style="1067"/>
    <col min="15617" max="15617" width="4.140625" style="1067" customWidth="1"/>
    <col min="15618" max="15618" width="51.8554687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1.5703125" style="1067" customWidth="1"/>
    <col min="15623" max="15623" width="12.5703125" style="1067" customWidth="1"/>
    <col min="15624" max="15624" width="8.7109375" style="1067" customWidth="1"/>
    <col min="15625" max="15625" width="11.7109375" style="1067" customWidth="1"/>
    <col min="15626" max="15626" width="11.28515625" style="1067" bestFit="1" customWidth="1"/>
    <col min="15627" max="15872" width="9.140625" style="1067"/>
    <col min="15873" max="15873" width="4.140625" style="1067" customWidth="1"/>
    <col min="15874" max="15874" width="51.8554687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1.5703125" style="1067" customWidth="1"/>
    <col min="15879" max="15879" width="12.5703125" style="1067" customWidth="1"/>
    <col min="15880" max="15880" width="8.7109375" style="1067" customWidth="1"/>
    <col min="15881" max="15881" width="11.7109375" style="1067" customWidth="1"/>
    <col min="15882" max="15882" width="11.28515625" style="1067" bestFit="1" customWidth="1"/>
    <col min="15883" max="16128" width="9.140625" style="1067"/>
    <col min="16129" max="16129" width="4.140625" style="1067" customWidth="1"/>
    <col min="16130" max="16130" width="51.8554687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1.5703125" style="1067" customWidth="1"/>
    <col min="16135" max="16135" width="12.5703125" style="1067" customWidth="1"/>
    <col min="16136" max="16136" width="8.7109375" style="1067" customWidth="1"/>
    <col min="16137" max="16137" width="11.7109375" style="1067" customWidth="1"/>
    <col min="16138" max="16138" width="11.28515625" style="1067" bestFit="1" customWidth="1"/>
    <col min="16139" max="16384" width="9.140625" style="1067"/>
  </cols>
  <sheetData>
    <row r="1" spans="1:10" ht="15" customHeight="1" x14ac:dyDescent="0.25">
      <c r="A1" s="1739" t="s">
        <v>804</v>
      </c>
      <c r="B1" s="1739"/>
      <c r="C1" s="1739"/>
      <c r="D1" s="1739"/>
      <c r="E1" s="1739"/>
      <c r="F1" s="1739"/>
      <c r="G1" s="1739"/>
      <c r="H1" s="1411"/>
      <c r="I1" s="1411"/>
    </row>
    <row r="2" spans="1:10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10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145" t="s">
        <v>9</v>
      </c>
    </row>
    <row r="4" spans="1:10" ht="27.75" customHeight="1" x14ac:dyDescent="0.25">
      <c r="A4" s="1387"/>
      <c r="B4" s="1132" t="s">
        <v>46</v>
      </c>
      <c r="C4" s="1732" t="s">
        <v>706</v>
      </c>
      <c r="D4" s="1732"/>
      <c r="E4" s="1732"/>
      <c r="F4" s="1732"/>
      <c r="G4" s="1732"/>
    </row>
    <row r="5" spans="1:10" ht="29.45" customHeight="1" x14ac:dyDescent="0.25">
      <c r="A5" s="1074" t="s">
        <v>64</v>
      </c>
      <c r="B5" s="1080" t="s">
        <v>574</v>
      </c>
      <c r="C5" s="1244" t="s">
        <v>707</v>
      </c>
      <c r="D5" s="1069" t="s">
        <v>576</v>
      </c>
      <c r="E5" s="1245">
        <v>1</v>
      </c>
      <c r="F5" s="1246">
        <v>1235</v>
      </c>
      <c r="G5" s="1152">
        <f t="shared" ref="G5:G9" si="0">F5*E5</f>
        <v>1235</v>
      </c>
    </row>
    <row r="6" spans="1:10" ht="84.6" customHeight="1" x14ac:dyDescent="0.25">
      <c r="A6" s="1074" t="s">
        <v>617</v>
      </c>
      <c r="B6" s="1080" t="s">
        <v>708</v>
      </c>
      <c r="C6" s="1247" t="s">
        <v>709</v>
      </c>
      <c r="D6" s="1069" t="s">
        <v>576</v>
      </c>
      <c r="E6" s="1121">
        <v>1</v>
      </c>
      <c r="F6" s="1096">
        <v>8550</v>
      </c>
      <c r="G6" s="1152">
        <f t="shared" si="0"/>
        <v>8550</v>
      </c>
    </row>
    <row r="7" spans="1:10" ht="90.75" customHeight="1" x14ac:dyDescent="0.25">
      <c r="A7" s="1074" t="s">
        <v>618</v>
      </c>
      <c r="B7" s="1080" t="s">
        <v>710</v>
      </c>
      <c r="C7" s="1247" t="s">
        <v>711</v>
      </c>
      <c r="D7" s="1069" t="s">
        <v>576</v>
      </c>
      <c r="E7" s="1121">
        <v>1</v>
      </c>
      <c r="F7" s="1096">
        <v>4180</v>
      </c>
      <c r="G7" s="1152">
        <f t="shared" si="0"/>
        <v>4180</v>
      </c>
    </row>
    <row r="8" spans="1:10" ht="70.150000000000006" customHeight="1" x14ac:dyDescent="0.25">
      <c r="A8" s="1074" t="s">
        <v>619</v>
      </c>
      <c r="B8" s="1080" t="s">
        <v>715</v>
      </c>
      <c r="C8" s="1247" t="s">
        <v>716</v>
      </c>
      <c r="D8" s="1069" t="s">
        <v>576</v>
      </c>
      <c r="E8" s="1121">
        <v>1</v>
      </c>
      <c r="F8" s="1096">
        <v>10070</v>
      </c>
      <c r="G8" s="1152">
        <f t="shared" si="0"/>
        <v>10070</v>
      </c>
    </row>
    <row r="9" spans="1:10" ht="24.6" customHeight="1" x14ac:dyDescent="0.25">
      <c r="A9" s="1074" t="s">
        <v>622</v>
      </c>
      <c r="B9" s="1080" t="s">
        <v>712</v>
      </c>
      <c r="C9" s="1247" t="s">
        <v>713</v>
      </c>
      <c r="D9" s="1069" t="s">
        <v>576</v>
      </c>
      <c r="E9" s="1121">
        <v>1</v>
      </c>
      <c r="F9" s="1096">
        <v>7220</v>
      </c>
      <c r="G9" s="1152">
        <f t="shared" si="0"/>
        <v>7220</v>
      </c>
    </row>
    <row r="10" spans="1:10" ht="24" customHeight="1" x14ac:dyDescent="0.25">
      <c r="A10" s="1085"/>
      <c r="B10" s="1086" t="s">
        <v>714</v>
      </c>
      <c r="C10" s="1087"/>
      <c r="D10" s="1087"/>
      <c r="E10" s="1407"/>
      <c r="F10" s="1248"/>
      <c r="G10" s="1152">
        <f>SUM(G5:G9)</f>
        <v>31255</v>
      </c>
    </row>
    <row r="11" spans="1:10" ht="36.6" customHeight="1" x14ac:dyDescent="0.25">
      <c r="A11" s="1095"/>
      <c r="B11" s="1737" t="s">
        <v>603</v>
      </c>
      <c r="C11" s="1738"/>
      <c r="D11" s="420" t="s">
        <v>601</v>
      </c>
      <c r="E11" s="420"/>
      <c r="F11" s="1142"/>
      <c r="G11" s="1096">
        <f>ROUND(G10*0.23,2)</f>
        <v>7188.65</v>
      </c>
    </row>
    <row r="12" spans="1:10" ht="21" customHeight="1" x14ac:dyDescent="0.25">
      <c r="A12" s="1095"/>
      <c r="B12" s="1097" t="s">
        <v>194</v>
      </c>
      <c r="C12" s="1390"/>
      <c r="D12" s="1098" t="s">
        <v>601</v>
      </c>
      <c r="E12" s="420"/>
      <c r="F12" s="1088"/>
      <c r="G12" s="1313">
        <f>G11</f>
        <v>7188.65</v>
      </c>
      <c r="I12" s="1249"/>
      <c r="J12" s="1249"/>
    </row>
    <row r="13" spans="1:10" ht="16.899999999999999" customHeight="1" x14ac:dyDescent="0.25">
      <c r="A13" s="438"/>
      <c r="B13" s="1143" t="s">
        <v>21</v>
      </c>
      <c r="C13" s="1100"/>
      <c r="D13" s="1101" t="s">
        <v>601</v>
      </c>
      <c r="E13" s="1101"/>
      <c r="F13" s="1088"/>
      <c r="G13" s="1160">
        <f>ROUND(G12*0.18,2)</f>
        <v>1293.96</v>
      </c>
    </row>
    <row r="14" spans="1:10" ht="19.899999999999999" customHeight="1" x14ac:dyDescent="0.25">
      <c r="A14" s="438"/>
      <c r="B14" s="1103" t="s">
        <v>604</v>
      </c>
      <c r="C14" s="1104"/>
      <c r="D14" s="1098" t="s">
        <v>601</v>
      </c>
      <c r="E14" s="1101"/>
      <c r="F14" s="1105"/>
      <c r="G14" s="1161">
        <f>G12+G13</f>
        <v>8482.61</v>
      </c>
    </row>
    <row r="15" spans="1:10" ht="18" hidden="1" customHeight="1" x14ac:dyDescent="0.25">
      <c r="A15" s="1122"/>
      <c r="B15" s="1752"/>
      <c r="C15" s="1753"/>
      <c r="D15" s="1754"/>
      <c r="E15" s="1755"/>
      <c r="F15" s="1756"/>
      <c r="G15" s="1162"/>
      <c r="H15" s="1122"/>
      <c r="I15" s="1124"/>
    </row>
    <row r="16" spans="1:10" ht="18" hidden="1" customHeight="1" x14ac:dyDescent="0.25">
      <c r="A16" s="438"/>
      <c r="B16" s="1749"/>
      <c r="C16" s="1750"/>
      <c r="D16" s="1751"/>
      <c r="E16" s="1125"/>
      <c r="F16" s="1126"/>
      <c r="G16" s="1163"/>
      <c r="H16" s="398"/>
      <c r="I16" s="1128"/>
    </row>
    <row r="17" spans="1:9" ht="18" customHeight="1" x14ac:dyDescent="0.25">
      <c r="A17" s="1107"/>
      <c r="B17" s="1108"/>
      <c r="C17" s="1108"/>
      <c r="D17" s="1108"/>
      <c r="E17" s="1109"/>
      <c r="F17" s="1109"/>
      <c r="G17" s="1164"/>
      <c r="H17" s="1129"/>
      <c r="I17" s="1130"/>
    </row>
    <row r="18" spans="1:9" ht="21" customHeight="1" x14ac:dyDescent="0.25">
      <c r="A18" s="1111" t="s">
        <v>798</v>
      </c>
      <c r="B18" s="1402"/>
      <c r="C18" s="1112"/>
      <c r="E18" s="1403"/>
      <c r="F18" s="1067" t="s">
        <v>799</v>
      </c>
      <c r="G18" s="1067"/>
    </row>
    <row r="19" spans="1:9" x14ac:dyDescent="0.25">
      <c r="A19" s="1111"/>
      <c r="B19" s="1402"/>
      <c r="C19" s="1112"/>
      <c r="E19" s="1403"/>
      <c r="G19" s="1114"/>
      <c r="H19" s="1114"/>
      <c r="I19" s="1114"/>
    </row>
    <row r="20" spans="1:9" x14ac:dyDescent="0.25">
      <c r="A20" s="1114"/>
      <c r="B20" s="1402"/>
      <c r="C20" s="1115"/>
      <c r="D20" s="1114"/>
      <c r="E20" s="1403"/>
      <c r="F20" s="1114"/>
      <c r="G20" s="1067"/>
    </row>
    <row r="21" spans="1:9" s="1250" customFormat="1" x14ac:dyDescent="0.25">
      <c r="A21" s="1067" t="s">
        <v>800</v>
      </c>
      <c r="B21" s="1402"/>
      <c r="C21" s="1067"/>
      <c r="D21" s="1067"/>
      <c r="E21" s="1403"/>
      <c r="F21" s="1067" t="s">
        <v>703</v>
      </c>
      <c r="G21" s="1067"/>
    </row>
    <row r="22" spans="1:9" s="1250" customFormat="1" x14ac:dyDescent="0.25">
      <c r="G22" s="1251"/>
    </row>
    <row r="23" spans="1:9" s="1250" customFormat="1" x14ac:dyDescent="0.25">
      <c r="G23" s="1251"/>
    </row>
    <row r="24" spans="1:9" s="1250" customFormat="1" x14ac:dyDescent="0.25">
      <c r="G24" s="1251"/>
    </row>
    <row r="25" spans="1:9" s="1250" customFormat="1" x14ac:dyDescent="0.25">
      <c r="F25" s="1252"/>
      <c r="G25" s="1251"/>
    </row>
    <row r="26" spans="1:9" s="1250" customFormat="1" x14ac:dyDescent="0.25">
      <c r="F26" s="1252"/>
      <c r="G26" s="1251"/>
    </row>
    <row r="27" spans="1:9" s="1250" customFormat="1" x14ac:dyDescent="0.25">
      <c r="F27" s="1252"/>
      <c r="G27" s="1251"/>
    </row>
    <row r="28" spans="1:9" s="1250" customFormat="1" x14ac:dyDescent="0.25">
      <c r="F28" s="1252"/>
      <c r="G28" s="1251"/>
    </row>
    <row r="29" spans="1:9" s="1250" customFormat="1" x14ac:dyDescent="0.25">
      <c r="F29" s="1252"/>
      <c r="G29" s="1251"/>
    </row>
    <row r="30" spans="1:9" s="1250" customFormat="1" x14ac:dyDescent="0.25">
      <c r="F30" s="1252"/>
      <c r="G30" s="1251"/>
    </row>
    <row r="31" spans="1:9" s="1250" customFormat="1" x14ac:dyDescent="0.25">
      <c r="F31" s="1253"/>
      <c r="G31" s="1254"/>
    </row>
    <row r="32" spans="1:9" s="1250" customFormat="1" x14ac:dyDescent="0.25">
      <c r="G32" s="1255"/>
    </row>
    <row r="33" spans="7:7" s="1250" customFormat="1" x14ac:dyDescent="0.25">
      <c r="G33" s="1251"/>
    </row>
    <row r="34" spans="7:7" s="1250" customFormat="1" x14ac:dyDescent="0.25">
      <c r="G34" s="1251"/>
    </row>
  </sheetData>
  <mergeCells count="11">
    <mergeCell ref="C4:G4"/>
    <mergeCell ref="B11:C11"/>
    <mergeCell ref="B15:D15"/>
    <mergeCell ref="E15:F15"/>
    <mergeCell ref="B16:D16"/>
    <mergeCell ref="A1:G1"/>
    <mergeCell ref="A2:A3"/>
    <mergeCell ref="B2:B3"/>
    <mergeCell ref="D2:D3"/>
    <mergeCell ref="E2:E3"/>
    <mergeCell ref="F2:G2"/>
  </mergeCells>
  <pageMargins left="0.19685039370078741" right="0.19685039370078741" top="0.59055118110236227" bottom="0.39370078740157483" header="0.31496062992125984" footer="0.31496062992125984"/>
  <pageSetup paperSize="9" scale="94" orientation="portrait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Normal="100" workbookViewId="0">
      <selection activeCell="D17" sqref="D17"/>
    </sheetView>
  </sheetViews>
  <sheetFormatPr defaultRowHeight="15.75" x14ac:dyDescent="0.25"/>
  <cols>
    <col min="1" max="1" width="4.140625" style="1067" customWidth="1"/>
    <col min="2" max="2" width="51.8554687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1.5703125" style="1067" customWidth="1"/>
    <col min="7" max="7" width="12.5703125" style="1144" customWidth="1"/>
    <col min="8" max="8" width="8.7109375" style="1067" customWidth="1"/>
    <col min="9" max="9" width="11.7109375" style="1067" customWidth="1"/>
    <col min="10" max="10" width="11.28515625" style="1067" bestFit="1" customWidth="1"/>
    <col min="11" max="256" width="9.140625" style="1067"/>
    <col min="257" max="257" width="4.140625" style="1067" customWidth="1"/>
    <col min="258" max="258" width="51.8554687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11.5703125" style="1067" customWidth="1"/>
    <col min="263" max="263" width="12.5703125" style="1067" customWidth="1"/>
    <col min="264" max="264" width="8.7109375" style="1067" customWidth="1"/>
    <col min="265" max="265" width="11.7109375" style="1067" customWidth="1"/>
    <col min="266" max="266" width="11.28515625" style="1067" bestFit="1" customWidth="1"/>
    <col min="267" max="512" width="9.140625" style="1067"/>
    <col min="513" max="513" width="4.140625" style="1067" customWidth="1"/>
    <col min="514" max="514" width="51.8554687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11.5703125" style="1067" customWidth="1"/>
    <col min="519" max="519" width="12.5703125" style="1067" customWidth="1"/>
    <col min="520" max="520" width="8.7109375" style="1067" customWidth="1"/>
    <col min="521" max="521" width="11.7109375" style="1067" customWidth="1"/>
    <col min="522" max="522" width="11.28515625" style="1067" bestFit="1" customWidth="1"/>
    <col min="523" max="768" width="9.140625" style="1067"/>
    <col min="769" max="769" width="4.140625" style="1067" customWidth="1"/>
    <col min="770" max="770" width="51.8554687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11.5703125" style="1067" customWidth="1"/>
    <col min="775" max="775" width="12.5703125" style="1067" customWidth="1"/>
    <col min="776" max="776" width="8.7109375" style="1067" customWidth="1"/>
    <col min="777" max="777" width="11.7109375" style="1067" customWidth="1"/>
    <col min="778" max="778" width="11.28515625" style="1067" bestFit="1" customWidth="1"/>
    <col min="779" max="1024" width="9.140625" style="1067"/>
    <col min="1025" max="1025" width="4.140625" style="1067" customWidth="1"/>
    <col min="1026" max="1026" width="51.8554687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11.5703125" style="1067" customWidth="1"/>
    <col min="1031" max="1031" width="12.5703125" style="1067" customWidth="1"/>
    <col min="1032" max="1032" width="8.7109375" style="1067" customWidth="1"/>
    <col min="1033" max="1033" width="11.7109375" style="1067" customWidth="1"/>
    <col min="1034" max="1034" width="11.28515625" style="1067" bestFit="1" customWidth="1"/>
    <col min="1035" max="1280" width="9.140625" style="1067"/>
    <col min="1281" max="1281" width="4.140625" style="1067" customWidth="1"/>
    <col min="1282" max="1282" width="51.8554687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11.5703125" style="1067" customWidth="1"/>
    <col min="1287" max="1287" width="12.5703125" style="1067" customWidth="1"/>
    <col min="1288" max="1288" width="8.7109375" style="1067" customWidth="1"/>
    <col min="1289" max="1289" width="11.7109375" style="1067" customWidth="1"/>
    <col min="1290" max="1290" width="11.28515625" style="1067" bestFit="1" customWidth="1"/>
    <col min="1291" max="1536" width="9.140625" style="1067"/>
    <col min="1537" max="1537" width="4.140625" style="1067" customWidth="1"/>
    <col min="1538" max="1538" width="51.8554687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11.5703125" style="1067" customWidth="1"/>
    <col min="1543" max="1543" width="12.5703125" style="1067" customWidth="1"/>
    <col min="1544" max="1544" width="8.7109375" style="1067" customWidth="1"/>
    <col min="1545" max="1545" width="11.7109375" style="1067" customWidth="1"/>
    <col min="1546" max="1546" width="11.28515625" style="1067" bestFit="1" customWidth="1"/>
    <col min="1547" max="1792" width="9.140625" style="1067"/>
    <col min="1793" max="1793" width="4.140625" style="1067" customWidth="1"/>
    <col min="1794" max="1794" width="51.8554687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11.5703125" style="1067" customWidth="1"/>
    <col min="1799" max="1799" width="12.5703125" style="1067" customWidth="1"/>
    <col min="1800" max="1800" width="8.7109375" style="1067" customWidth="1"/>
    <col min="1801" max="1801" width="11.7109375" style="1067" customWidth="1"/>
    <col min="1802" max="1802" width="11.28515625" style="1067" bestFit="1" customWidth="1"/>
    <col min="1803" max="2048" width="9.140625" style="1067"/>
    <col min="2049" max="2049" width="4.140625" style="1067" customWidth="1"/>
    <col min="2050" max="2050" width="51.8554687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11.5703125" style="1067" customWidth="1"/>
    <col min="2055" max="2055" width="12.5703125" style="1067" customWidth="1"/>
    <col min="2056" max="2056" width="8.7109375" style="1067" customWidth="1"/>
    <col min="2057" max="2057" width="11.7109375" style="1067" customWidth="1"/>
    <col min="2058" max="2058" width="11.28515625" style="1067" bestFit="1" customWidth="1"/>
    <col min="2059" max="2304" width="9.140625" style="1067"/>
    <col min="2305" max="2305" width="4.140625" style="1067" customWidth="1"/>
    <col min="2306" max="2306" width="51.8554687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11.5703125" style="1067" customWidth="1"/>
    <col min="2311" max="2311" width="12.5703125" style="1067" customWidth="1"/>
    <col min="2312" max="2312" width="8.7109375" style="1067" customWidth="1"/>
    <col min="2313" max="2313" width="11.7109375" style="1067" customWidth="1"/>
    <col min="2314" max="2314" width="11.28515625" style="1067" bestFit="1" customWidth="1"/>
    <col min="2315" max="2560" width="9.140625" style="1067"/>
    <col min="2561" max="2561" width="4.140625" style="1067" customWidth="1"/>
    <col min="2562" max="2562" width="51.8554687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11.5703125" style="1067" customWidth="1"/>
    <col min="2567" max="2567" width="12.5703125" style="1067" customWidth="1"/>
    <col min="2568" max="2568" width="8.7109375" style="1067" customWidth="1"/>
    <col min="2569" max="2569" width="11.7109375" style="1067" customWidth="1"/>
    <col min="2570" max="2570" width="11.28515625" style="1067" bestFit="1" customWidth="1"/>
    <col min="2571" max="2816" width="9.140625" style="1067"/>
    <col min="2817" max="2817" width="4.140625" style="1067" customWidth="1"/>
    <col min="2818" max="2818" width="51.8554687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11.5703125" style="1067" customWidth="1"/>
    <col min="2823" max="2823" width="12.5703125" style="1067" customWidth="1"/>
    <col min="2824" max="2824" width="8.7109375" style="1067" customWidth="1"/>
    <col min="2825" max="2825" width="11.7109375" style="1067" customWidth="1"/>
    <col min="2826" max="2826" width="11.28515625" style="1067" bestFit="1" customWidth="1"/>
    <col min="2827" max="3072" width="9.140625" style="1067"/>
    <col min="3073" max="3073" width="4.140625" style="1067" customWidth="1"/>
    <col min="3074" max="3074" width="51.8554687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11.5703125" style="1067" customWidth="1"/>
    <col min="3079" max="3079" width="12.5703125" style="1067" customWidth="1"/>
    <col min="3080" max="3080" width="8.7109375" style="1067" customWidth="1"/>
    <col min="3081" max="3081" width="11.7109375" style="1067" customWidth="1"/>
    <col min="3082" max="3082" width="11.28515625" style="1067" bestFit="1" customWidth="1"/>
    <col min="3083" max="3328" width="9.140625" style="1067"/>
    <col min="3329" max="3329" width="4.140625" style="1067" customWidth="1"/>
    <col min="3330" max="3330" width="51.8554687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11.5703125" style="1067" customWidth="1"/>
    <col min="3335" max="3335" width="12.5703125" style="1067" customWidth="1"/>
    <col min="3336" max="3336" width="8.7109375" style="1067" customWidth="1"/>
    <col min="3337" max="3337" width="11.7109375" style="1067" customWidth="1"/>
    <col min="3338" max="3338" width="11.28515625" style="1067" bestFit="1" customWidth="1"/>
    <col min="3339" max="3584" width="9.140625" style="1067"/>
    <col min="3585" max="3585" width="4.140625" style="1067" customWidth="1"/>
    <col min="3586" max="3586" width="51.8554687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11.5703125" style="1067" customWidth="1"/>
    <col min="3591" max="3591" width="12.5703125" style="1067" customWidth="1"/>
    <col min="3592" max="3592" width="8.7109375" style="1067" customWidth="1"/>
    <col min="3593" max="3593" width="11.7109375" style="1067" customWidth="1"/>
    <col min="3594" max="3594" width="11.28515625" style="1067" bestFit="1" customWidth="1"/>
    <col min="3595" max="3840" width="9.140625" style="1067"/>
    <col min="3841" max="3841" width="4.140625" style="1067" customWidth="1"/>
    <col min="3842" max="3842" width="51.8554687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11.5703125" style="1067" customWidth="1"/>
    <col min="3847" max="3847" width="12.5703125" style="1067" customWidth="1"/>
    <col min="3848" max="3848" width="8.7109375" style="1067" customWidth="1"/>
    <col min="3849" max="3849" width="11.7109375" style="1067" customWidth="1"/>
    <col min="3850" max="3850" width="11.28515625" style="1067" bestFit="1" customWidth="1"/>
    <col min="3851" max="4096" width="9.140625" style="1067"/>
    <col min="4097" max="4097" width="4.140625" style="1067" customWidth="1"/>
    <col min="4098" max="4098" width="51.8554687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11.5703125" style="1067" customWidth="1"/>
    <col min="4103" max="4103" width="12.5703125" style="1067" customWidth="1"/>
    <col min="4104" max="4104" width="8.7109375" style="1067" customWidth="1"/>
    <col min="4105" max="4105" width="11.7109375" style="1067" customWidth="1"/>
    <col min="4106" max="4106" width="11.28515625" style="1067" bestFit="1" customWidth="1"/>
    <col min="4107" max="4352" width="9.140625" style="1067"/>
    <col min="4353" max="4353" width="4.140625" style="1067" customWidth="1"/>
    <col min="4354" max="4354" width="51.8554687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11.5703125" style="1067" customWidth="1"/>
    <col min="4359" max="4359" width="12.5703125" style="1067" customWidth="1"/>
    <col min="4360" max="4360" width="8.7109375" style="1067" customWidth="1"/>
    <col min="4361" max="4361" width="11.7109375" style="1067" customWidth="1"/>
    <col min="4362" max="4362" width="11.28515625" style="1067" bestFit="1" customWidth="1"/>
    <col min="4363" max="4608" width="9.140625" style="1067"/>
    <col min="4609" max="4609" width="4.140625" style="1067" customWidth="1"/>
    <col min="4610" max="4610" width="51.8554687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11.5703125" style="1067" customWidth="1"/>
    <col min="4615" max="4615" width="12.5703125" style="1067" customWidth="1"/>
    <col min="4616" max="4616" width="8.7109375" style="1067" customWidth="1"/>
    <col min="4617" max="4617" width="11.7109375" style="1067" customWidth="1"/>
    <col min="4618" max="4618" width="11.28515625" style="1067" bestFit="1" customWidth="1"/>
    <col min="4619" max="4864" width="9.140625" style="1067"/>
    <col min="4865" max="4865" width="4.140625" style="1067" customWidth="1"/>
    <col min="4866" max="4866" width="51.8554687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11.5703125" style="1067" customWidth="1"/>
    <col min="4871" max="4871" width="12.5703125" style="1067" customWidth="1"/>
    <col min="4872" max="4872" width="8.7109375" style="1067" customWidth="1"/>
    <col min="4873" max="4873" width="11.7109375" style="1067" customWidth="1"/>
    <col min="4874" max="4874" width="11.28515625" style="1067" bestFit="1" customWidth="1"/>
    <col min="4875" max="5120" width="9.140625" style="1067"/>
    <col min="5121" max="5121" width="4.140625" style="1067" customWidth="1"/>
    <col min="5122" max="5122" width="51.8554687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11.5703125" style="1067" customWidth="1"/>
    <col min="5127" max="5127" width="12.5703125" style="1067" customWidth="1"/>
    <col min="5128" max="5128" width="8.7109375" style="1067" customWidth="1"/>
    <col min="5129" max="5129" width="11.7109375" style="1067" customWidth="1"/>
    <col min="5130" max="5130" width="11.28515625" style="1067" bestFit="1" customWidth="1"/>
    <col min="5131" max="5376" width="9.140625" style="1067"/>
    <col min="5377" max="5377" width="4.140625" style="1067" customWidth="1"/>
    <col min="5378" max="5378" width="51.8554687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11.5703125" style="1067" customWidth="1"/>
    <col min="5383" max="5383" width="12.5703125" style="1067" customWidth="1"/>
    <col min="5384" max="5384" width="8.7109375" style="1067" customWidth="1"/>
    <col min="5385" max="5385" width="11.7109375" style="1067" customWidth="1"/>
    <col min="5386" max="5386" width="11.28515625" style="1067" bestFit="1" customWidth="1"/>
    <col min="5387" max="5632" width="9.140625" style="1067"/>
    <col min="5633" max="5633" width="4.140625" style="1067" customWidth="1"/>
    <col min="5634" max="5634" width="51.8554687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11.5703125" style="1067" customWidth="1"/>
    <col min="5639" max="5639" width="12.5703125" style="1067" customWidth="1"/>
    <col min="5640" max="5640" width="8.7109375" style="1067" customWidth="1"/>
    <col min="5641" max="5641" width="11.7109375" style="1067" customWidth="1"/>
    <col min="5642" max="5642" width="11.28515625" style="1067" bestFit="1" customWidth="1"/>
    <col min="5643" max="5888" width="9.140625" style="1067"/>
    <col min="5889" max="5889" width="4.140625" style="1067" customWidth="1"/>
    <col min="5890" max="5890" width="51.8554687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11.5703125" style="1067" customWidth="1"/>
    <col min="5895" max="5895" width="12.5703125" style="1067" customWidth="1"/>
    <col min="5896" max="5896" width="8.7109375" style="1067" customWidth="1"/>
    <col min="5897" max="5897" width="11.7109375" style="1067" customWidth="1"/>
    <col min="5898" max="5898" width="11.28515625" style="1067" bestFit="1" customWidth="1"/>
    <col min="5899" max="6144" width="9.140625" style="1067"/>
    <col min="6145" max="6145" width="4.140625" style="1067" customWidth="1"/>
    <col min="6146" max="6146" width="51.8554687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11.5703125" style="1067" customWidth="1"/>
    <col min="6151" max="6151" width="12.5703125" style="1067" customWidth="1"/>
    <col min="6152" max="6152" width="8.7109375" style="1067" customWidth="1"/>
    <col min="6153" max="6153" width="11.7109375" style="1067" customWidth="1"/>
    <col min="6154" max="6154" width="11.28515625" style="1067" bestFit="1" customWidth="1"/>
    <col min="6155" max="6400" width="9.140625" style="1067"/>
    <col min="6401" max="6401" width="4.140625" style="1067" customWidth="1"/>
    <col min="6402" max="6402" width="51.8554687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11.5703125" style="1067" customWidth="1"/>
    <col min="6407" max="6407" width="12.5703125" style="1067" customWidth="1"/>
    <col min="6408" max="6408" width="8.7109375" style="1067" customWidth="1"/>
    <col min="6409" max="6409" width="11.7109375" style="1067" customWidth="1"/>
    <col min="6410" max="6410" width="11.28515625" style="1067" bestFit="1" customWidth="1"/>
    <col min="6411" max="6656" width="9.140625" style="1067"/>
    <col min="6657" max="6657" width="4.140625" style="1067" customWidth="1"/>
    <col min="6658" max="6658" width="51.8554687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11.5703125" style="1067" customWidth="1"/>
    <col min="6663" max="6663" width="12.5703125" style="1067" customWidth="1"/>
    <col min="6664" max="6664" width="8.7109375" style="1067" customWidth="1"/>
    <col min="6665" max="6665" width="11.7109375" style="1067" customWidth="1"/>
    <col min="6666" max="6666" width="11.28515625" style="1067" bestFit="1" customWidth="1"/>
    <col min="6667" max="6912" width="9.140625" style="1067"/>
    <col min="6913" max="6913" width="4.140625" style="1067" customWidth="1"/>
    <col min="6914" max="6914" width="51.8554687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11.5703125" style="1067" customWidth="1"/>
    <col min="6919" max="6919" width="12.5703125" style="1067" customWidth="1"/>
    <col min="6920" max="6920" width="8.7109375" style="1067" customWidth="1"/>
    <col min="6921" max="6921" width="11.7109375" style="1067" customWidth="1"/>
    <col min="6922" max="6922" width="11.28515625" style="1067" bestFit="1" customWidth="1"/>
    <col min="6923" max="7168" width="9.140625" style="1067"/>
    <col min="7169" max="7169" width="4.140625" style="1067" customWidth="1"/>
    <col min="7170" max="7170" width="51.8554687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11.5703125" style="1067" customWidth="1"/>
    <col min="7175" max="7175" width="12.5703125" style="1067" customWidth="1"/>
    <col min="7176" max="7176" width="8.7109375" style="1067" customWidth="1"/>
    <col min="7177" max="7177" width="11.7109375" style="1067" customWidth="1"/>
    <col min="7178" max="7178" width="11.28515625" style="1067" bestFit="1" customWidth="1"/>
    <col min="7179" max="7424" width="9.140625" style="1067"/>
    <col min="7425" max="7425" width="4.140625" style="1067" customWidth="1"/>
    <col min="7426" max="7426" width="51.8554687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11.5703125" style="1067" customWidth="1"/>
    <col min="7431" max="7431" width="12.5703125" style="1067" customWidth="1"/>
    <col min="7432" max="7432" width="8.7109375" style="1067" customWidth="1"/>
    <col min="7433" max="7433" width="11.7109375" style="1067" customWidth="1"/>
    <col min="7434" max="7434" width="11.28515625" style="1067" bestFit="1" customWidth="1"/>
    <col min="7435" max="7680" width="9.140625" style="1067"/>
    <col min="7681" max="7681" width="4.140625" style="1067" customWidth="1"/>
    <col min="7682" max="7682" width="51.8554687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11.5703125" style="1067" customWidth="1"/>
    <col min="7687" max="7687" width="12.5703125" style="1067" customWidth="1"/>
    <col min="7688" max="7688" width="8.7109375" style="1067" customWidth="1"/>
    <col min="7689" max="7689" width="11.7109375" style="1067" customWidth="1"/>
    <col min="7690" max="7690" width="11.28515625" style="1067" bestFit="1" customWidth="1"/>
    <col min="7691" max="7936" width="9.140625" style="1067"/>
    <col min="7937" max="7937" width="4.140625" style="1067" customWidth="1"/>
    <col min="7938" max="7938" width="51.8554687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11.5703125" style="1067" customWidth="1"/>
    <col min="7943" max="7943" width="12.5703125" style="1067" customWidth="1"/>
    <col min="7944" max="7944" width="8.7109375" style="1067" customWidth="1"/>
    <col min="7945" max="7945" width="11.7109375" style="1067" customWidth="1"/>
    <col min="7946" max="7946" width="11.28515625" style="1067" bestFit="1" customWidth="1"/>
    <col min="7947" max="8192" width="9.140625" style="1067"/>
    <col min="8193" max="8193" width="4.140625" style="1067" customWidth="1"/>
    <col min="8194" max="8194" width="51.8554687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11.5703125" style="1067" customWidth="1"/>
    <col min="8199" max="8199" width="12.5703125" style="1067" customWidth="1"/>
    <col min="8200" max="8200" width="8.7109375" style="1067" customWidth="1"/>
    <col min="8201" max="8201" width="11.7109375" style="1067" customWidth="1"/>
    <col min="8202" max="8202" width="11.28515625" style="1067" bestFit="1" customWidth="1"/>
    <col min="8203" max="8448" width="9.140625" style="1067"/>
    <col min="8449" max="8449" width="4.140625" style="1067" customWidth="1"/>
    <col min="8450" max="8450" width="51.8554687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11.5703125" style="1067" customWidth="1"/>
    <col min="8455" max="8455" width="12.5703125" style="1067" customWidth="1"/>
    <col min="8456" max="8456" width="8.7109375" style="1067" customWidth="1"/>
    <col min="8457" max="8457" width="11.7109375" style="1067" customWidth="1"/>
    <col min="8458" max="8458" width="11.28515625" style="1067" bestFit="1" customWidth="1"/>
    <col min="8459" max="8704" width="9.140625" style="1067"/>
    <col min="8705" max="8705" width="4.140625" style="1067" customWidth="1"/>
    <col min="8706" max="8706" width="51.8554687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11.5703125" style="1067" customWidth="1"/>
    <col min="8711" max="8711" width="12.5703125" style="1067" customWidth="1"/>
    <col min="8712" max="8712" width="8.7109375" style="1067" customWidth="1"/>
    <col min="8713" max="8713" width="11.7109375" style="1067" customWidth="1"/>
    <col min="8714" max="8714" width="11.28515625" style="1067" bestFit="1" customWidth="1"/>
    <col min="8715" max="8960" width="9.140625" style="1067"/>
    <col min="8961" max="8961" width="4.140625" style="1067" customWidth="1"/>
    <col min="8962" max="8962" width="51.8554687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11.5703125" style="1067" customWidth="1"/>
    <col min="8967" max="8967" width="12.5703125" style="1067" customWidth="1"/>
    <col min="8968" max="8968" width="8.7109375" style="1067" customWidth="1"/>
    <col min="8969" max="8969" width="11.7109375" style="1067" customWidth="1"/>
    <col min="8970" max="8970" width="11.28515625" style="1067" bestFit="1" customWidth="1"/>
    <col min="8971" max="9216" width="9.140625" style="1067"/>
    <col min="9217" max="9217" width="4.140625" style="1067" customWidth="1"/>
    <col min="9218" max="9218" width="51.8554687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11.5703125" style="1067" customWidth="1"/>
    <col min="9223" max="9223" width="12.5703125" style="1067" customWidth="1"/>
    <col min="9224" max="9224" width="8.7109375" style="1067" customWidth="1"/>
    <col min="9225" max="9225" width="11.7109375" style="1067" customWidth="1"/>
    <col min="9226" max="9226" width="11.28515625" style="1067" bestFit="1" customWidth="1"/>
    <col min="9227" max="9472" width="9.140625" style="1067"/>
    <col min="9473" max="9473" width="4.140625" style="1067" customWidth="1"/>
    <col min="9474" max="9474" width="51.8554687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11.5703125" style="1067" customWidth="1"/>
    <col min="9479" max="9479" width="12.5703125" style="1067" customWidth="1"/>
    <col min="9480" max="9480" width="8.7109375" style="1067" customWidth="1"/>
    <col min="9481" max="9481" width="11.7109375" style="1067" customWidth="1"/>
    <col min="9482" max="9482" width="11.28515625" style="1067" bestFit="1" customWidth="1"/>
    <col min="9483" max="9728" width="9.140625" style="1067"/>
    <col min="9729" max="9729" width="4.140625" style="1067" customWidth="1"/>
    <col min="9730" max="9730" width="51.8554687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11.5703125" style="1067" customWidth="1"/>
    <col min="9735" max="9735" width="12.5703125" style="1067" customWidth="1"/>
    <col min="9736" max="9736" width="8.7109375" style="1067" customWidth="1"/>
    <col min="9737" max="9737" width="11.7109375" style="1067" customWidth="1"/>
    <col min="9738" max="9738" width="11.28515625" style="1067" bestFit="1" customWidth="1"/>
    <col min="9739" max="9984" width="9.140625" style="1067"/>
    <col min="9985" max="9985" width="4.140625" style="1067" customWidth="1"/>
    <col min="9986" max="9986" width="51.8554687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11.5703125" style="1067" customWidth="1"/>
    <col min="9991" max="9991" width="12.5703125" style="1067" customWidth="1"/>
    <col min="9992" max="9992" width="8.7109375" style="1067" customWidth="1"/>
    <col min="9993" max="9993" width="11.7109375" style="1067" customWidth="1"/>
    <col min="9994" max="9994" width="11.28515625" style="1067" bestFit="1" customWidth="1"/>
    <col min="9995" max="10240" width="9.140625" style="1067"/>
    <col min="10241" max="10241" width="4.140625" style="1067" customWidth="1"/>
    <col min="10242" max="10242" width="51.8554687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11.5703125" style="1067" customWidth="1"/>
    <col min="10247" max="10247" width="12.5703125" style="1067" customWidth="1"/>
    <col min="10248" max="10248" width="8.7109375" style="1067" customWidth="1"/>
    <col min="10249" max="10249" width="11.7109375" style="1067" customWidth="1"/>
    <col min="10250" max="10250" width="11.28515625" style="1067" bestFit="1" customWidth="1"/>
    <col min="10251" max="10496" width="9.140625" style="1067"/>
    <col min="10497" max="10497" width="4.140625" style="1067" customWidth="1"/>
    <col min="10498" max="10498" width="51.8554687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11.5703125" style="1067" customWidth="1"/>
    <col min="10503" max="10503" width="12.5703125" style="1067" customWidth="1"/>
    <col min="10504" max="10504" width="8.7109375" style="1067" customWidth="1"/>
    <col min="10505" max="10505" width="11.7109375" style="1067" customWidth="1"/>
    <col min="10506" max="10506" width="11.28515625" style="1067" bestFit="1" customWidth="1"/>
    <col min="10507" max="10752" width="9.140625" style="1067"/>
    <col min="10753" max="10753" width="4.140625" style="1067" customWidth="1"/>
    <col min="10754" max="10754" width="51.8554687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11.5703125" style="1067" customWidth="1"/>
    <col min="10759" max="10759" width="12.5703125" style="1067" customWidth="1"/>
    <col min="10760" max="10760" width="8.7109375" style="1067" customWidth="1"/>
    <col min="10761" max="10761" width="11.7109375" style="1067" customWidth="1"/>
    <col min="10762" max="10762" width="11.28515625" style="1067" bestFit="1" customWidth="1"/>
    <col min="10763" max="11008" width="9.140625" style="1067"/>
    <col min="11009" max="11009" width="4.140625" style="1067" customWidth="1"/>
    <col min="11010" max="11010" width="51.8554687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11.5703125" style="1067" customWidth="1"/>
    <col min="11015" max="11015" width="12.5703125" style="1067" customWidth="1"/>
    <col min="11016" max="11016" width="8.7109375" style="1067" customWidth="1"/>
    <col min="11017" max="11017" width="11.7109375" style="1067" customWidth="1"/>
    <col min="11018" max="11018" width="11.28515625" style="1067" bestFit="1" customWidth="1"/>
    <col min="11019" max="11264" width="9.140625" style="1067"/>
    <col min="11265" max="11265" width="4.140625" style="1067" customWidth="1"/>
    <col min="11266" max="11266" width="51.8554687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11.5703125" style="1067" customWidth="1"/>
    <col min="11271" max="11271" width="12.5703125" style="1067" customWidth="1"/>
    <col min="11272" max="11272" width="8.7109375" style="1067" customWidth="1"/>
    <col min="11273" max="11273" width="11.7109375" style="1067" customWidth="1"/>
    <col min="11274" max="11274" width="11.28515625" style="1067" bestFit="1" customWidth="1"/>
    <col min="11275" max="11520" width="9.140625" style="1067"/>
    <col min="11521" max="11521" width="4.140625" style="1067" customWidth="1"/>
    <col min="11522" max="11522" width="51.8554687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11.5703125" style="1067" customWidth="1"/>
    <col min="11527" max="11527" width="12.5703125" style="1067" customWidth="1"/>
    <col min="11528" max="11528" width="8.7109375" style="1067" customWidth="1"/>
    <col min="11529" max="11529" width="11.7109375" style="1067" customWidth="1"/>
    <col min="11530" max="11530" width="11.28515625" style="1067" bestFit="1" customWidth="1"/>
    <col min="11531" max="11776" width="9.140625" style="1067"/>
    <col min="11777" max="11777" width="4.140625" style="1067" customWidth="1"/>
    <col min="11778" max="11778" width="51.8554687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11.5703125" style="1067" customWidth="1"/>
    <col min="11783" max="11783" width="12.5703125" style="1067" customWidth="1"/>
    <col min="11784" max="11784" width="8.7109375" style="1067" customWidth="1"/>
    <col min="11785" max="11785" width="11.7109375" style="1067" customWidth="1"/>
    <col min="11786" max="11786" width="11.28515625" style="1067" bestFit="1" customWidth="1"/>
    <col min="11787" max="12032" width="9.140625" style="1067"/>
    <col min="12033" max="12033" width="4.140625" style="1067" customWidth="1"/>
    <col min="12034" max="12034" width="51.8554687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11.5703125" style="1067" customWidth="1"/>
    <col min="12039" max="12039" width="12.5703125" style="1067" customWidth="1"/>
    <col min="12040" max="12040" width="8.7109375" style="1067" customWidth="1"/>
    <col min="12041" max="12041" width="11.7109375" style="1067" customWidth="1"/>
    <col min="12042" max="12042" width="11.28515625" style="1067" bestFit="1" customWidth="1"/>
    <col min="12043" max="12288" width="9.140625" style="1067"/>
    <col min="12289" max="12289" width="4.140625" style="1067" customWidth="1"/>
    <col min="12290" max="12290" width="51.8554687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11.5703125" style="1067" customWidth="1"/>
    <col min="12295" max="12295" width="12.5703125" style="1067" customWidth="1"/>
    <col min="12296" max="12296" width="8.7109375" style="1067" customWidth="1"/>
    <col min="12297" max="12297" width="11.7109375" style="1067" customWidth="1"/>
    <col min="12298" max="12298" width="11.28515625" style="1067" bestFit="1" customWidth="1"/>
    <col min="12299" max="12544" width="9.140625" style="1067"/>
    <col min="12545" max="12545" width="4.140625" style="1067" customWidth="1"/>
    <col min="12546" max="12546" width="51.8554687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11.5703125" style="1067" customWidth="1"/>
    <col min="12551" max="12551" width="12.5703125" style="1067" customWidth="1"/>
    <col min="12552" max="12552" width="8.7109375" style="1067" customWidth="1"/>
    <col min="12553" max="12553" width="11.7109375" style="1067" customWidth="1"/>
    <col min="12554" max="12554" width="11.28515625" style="1067" bestFit="1" customWidth="1"/>
    <col min="12555" max="12800" width="9.140625" style="1067"/>
    <col min="12801" max="12801" width="4.140625" style="1067" customWidth="1"/>
    <col min="12802" max="12802" width="51.8554687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11.5703125" style="1067" customWidth="1"/>
    <col min="12807" max="12807" width="12.5703125" style="1067" customWidth="1"/>
    <col min="12808" max="12808" width="8.7109375" style="1067" customWidth="1"/>
    <col min="12809" max="12809" width="11.7109375" style="1067" customWidth="1"/>
    <col min="12810" max="12810" width="11.28515625" style="1067" bestFit="1" customWidth="1"/>
    <col min="12811" max="13056" width="9.140625" style="1067"/>
    <col min="13057" max="13057" width="4.140625" style="1067" customWidth="1"/>
    <col min="13058" max="13058" width="51.8554687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11.5703125" style="1067" customWidth="1"/>
    <col min="13063" max="13063" width="12.5703125" style="1067" customWidth="1"/>
    <col min="13064" max="13064" width="8.7109375" style="1067" customWidth="1"/>
    <col min="13065" max="13065" width="11.7109375" style="1067" customWidth="1"/>
    <col min="13066" max="13066" width="11.28515625" style="1067" bestFit="1" customWidth="1"/>
    <col min="13067" max="13312" width="9.140625" style="1067"/>
    <col min="13313" max="13313" width="4.140625" style="1067" customWidth="1"/>
    <col min="13314" max="13314" width="51.8554687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11.5703125" style="1067" customWidth="1"/>
    <col min="13319" max="13319" width="12.5703125" style="1067" customWidth="1"/>
    <col min="13320" max="13320" width="8.7109375" style="1067" customWidth="1"/>
    <col min="13321" max="13321" width="11.7109375" style="1067" customWidth="1"/>
    <col min="13322" max="13322" width="11.28515625" style="1067" bestFit="1" customWidth="1"/>
    <col min="13323" max="13568" width="9.140625" style="1067"/>
    <col min="13569" max="13569" width="4.140625" style="1067" customWidth="1"/>
    <col min="13570" max="13570" width="51.8554687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11.5703125" style="1067" customWidth="1"/>
    <col min="13575" max="13575" width="12.5703125" style="1067" customWidth="1"/>
    <col min="13576" max="13576" width="8.7109375" style="1067" customWidth="1"/>
    <col min="13577" max="13577" width="11.7109375" style="1067" customWidth="1"/>
    <col min="13578" max="13578" width="11.28515625" style="1067" bestFit="1" customWidth="1"/>
    <col min="13579" max="13824" width="9.140625" style="1067"/>
    <col min="13825" max="13825" width="4.140625" style="1067" customWidth="1"/>
    <col min="13826" max="13826" width="51.8554687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11.5703125" style="1067" customWidth="1"/>
    <col min="13831" max="13831" width="12.5703125" style="1067" customWidth="1"/>
    <col min="13832" max="13832" width="8.7109375" style="1067" customWidth="1"/>
    <col min="13833" max="13833" width="11.7109375" style="1067" customWidth="1"/>
    <col min="13834" max="13834" width="11.28515625" style="1067" bestFit="1" customWidth="1"/>
    <col min="13835" max="14080" width="9.140625" style="1067"/>
    <col min="14081" max="14081" width="4.140625" style="1067" customWidth="1"/>
    <col min="14082" max="14082" width="51.8554687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11.5703125" style="1067" customWidth="1"/>
    <col min="14087" max="14087" width="12.5703125" style="1067" customWidth="1"/>
    <col min="14088" max="14088" width="8.7109375" style="1067" customWidth="1"/>
    <col min="14089" max="14089" width="11.7109375" style="1067" customWidth="1"/>
    <col min="14090" max="14090" width="11.28515625" style="1067" bestFit="1" customWidth="1"/>
    <col min="14091" max="14336" width="9.140625" style="1067"/>
    <col min="14337" max="14337" width="4.140625" style="1067" customWidth="1"/>
    <col min="14338" max="14338" width="51.8554687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11.5703125" style="1067" customWidth="1"/>
    <col min="14343" max="14343" width="12.5703125" style="1067" customWidth="1"/>
    <col min="14344" max="14344" width="8.7109375" style="1067" customWidth="1"/>
    <col min="14345" max="14345" width="11.7109375" style="1067" customWidth="1"/>
    <col min="14346" max="14346" width="11.28515625" style="1067" bestFit="1" customWidth="1"/>
    <col min="14347" max="14592" width="9.140625" style="1067"/>
    <col min="14593" max="14593" width="4.140625" style="1067" customWidth="1"/>
    <col min="14594" max="14594" width="51.8554687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11.5703125" style="1067" customWidth="1"/>
    <col min="14599" max="14599" width="12.5703125" style="1067" customWidth="1"/>
    <col min="14600" max="14600" width="8.7109375" style="1067" customWidth="1"/>
    <col min="14601" max="14601" width="11.7109375" style="1067" customWidth="1"/>
    <col min="14602" max="14602" width="11.28515625" style="1067" bestFit="1" customWidth="1"/>
    <col min="14603" max="14848" width="9.140625" style="1067"/>
    <col min="14849" max="14849" width="4.140625" style="1067" customWidth="1"/>
    <col min="14850" max="14850" width="51.8554687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11.5703125" style="1067" customWidth="1"/>
    <col min="14855" max="14855" width="12.5703125" style="1067" customWidth="1"/>
    <col min="14856" max="14856" width="8.7109375" style="1067" customWidth="1"/>
    <col min="14857" max="14857" width="11.7109375" style="1067" customWidth="1"/>
    <col min="14858" max="14858" width="11.28515625" style="1067" bestFit="1" customWidth="1"/>
    <col min="14859" max="15104" width="9.140625" style="1067"/>
    <col min="15105" max="15105" width="4.140625" style="1067" customWidth="1"/>
    <col min="15106" max="15106" width="51.8554687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11.5703125" style="1067" customWidth="1"/>
    <col min="15111" max="15111" width="12.5703125" style="1067" customWidth="1"/>
    <col min="15112" max="15112" width="8.7109375" style="1067" customWidth="1"/>
    <col min="15113" max="15113" width="11.7109375" style="1067" customWidth="1"/>
    <col min="15114" max="15114" width="11.28515625" style="1067" bestFit="1" customWidth="1"/>
    <col min="15115" max="15360" width="9.140625" style="1067"/>
    <col min="15361" max="15361" width="4.140625" style="1067" customWidth="1"/>
    <col min="15362" max="15362" width="51.8554687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11.5703125" style="1067" customWidth="1"/>
    <col min="15367" max="15367" width="12.5703125" style="1067" customWidth="1"/>
    <col min="15368" max="15368" width="8.7109375" style="1067" customWidth="1"/>
    <col min="15369" max="15369" width="11.7109375" style="1067" customWidth="1"/>
    <col min="15370" max="15370" width="11.28515625" style="1067" bestFit="1" customWidth="1"/>
    <col min="15371" max="15616" width="9.140625" style="1067"/>
    <col min="15617" max="15617" width="4.140625" style="1067" customWidth="1"/>
    <col min="15618" max="15618" width="51.8554687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11.5703125" style="1067" customWidth="1"/>
    <col min="15623" max="15623" width="12.5703125" style="1067" customWidth="1"/>
    <col min="15624" max="15624" width="8.7109375" style="1067" customWidth="1"/>
    <col min="15625" max="15625" width="11.7109375" style="1067" customWidth="1"/>
    <col min="15626" max="15626" width="11.28515625" style="1067" bestFit="1" customWidth="1"/>
    <col min="15627" max="15872" width="9.140625" style="1067"/>
    <col min="15873" max="15873" width="4.140625" style="1067" customWidth="1"/>
    <col min="15874" max="15874" width="51.8554687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11.5703125" style="1067" customWidth="1"/>
    <col min="15879" max="15879" width="12.5703125" style="1067" customWidth="1"/>
    <col min="15880" max="15880" width="8.7109375" style="1067" customWidth="1"/>
    <col min="15881" max="15881" width="11.7109375" style="1067" customWidth="1"/>
    <col min="15882" max="15882" width="11.28515625" style="1067" bestFit="1" customWidth="1"/>
    <col min="15883" max="16128" width="9.140625" style="1067"/>
    <col min="16129" max="16129" width="4.140625" style="1067" customWidth="1"/>
    <col min="16130" max="16130" width="51.8554687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11.5703125" style="1067" customWidth="1"/>
    <col min="16135" max="16135" width="12.5703125" style="1067" customWidth="1"/>
    <col min="16136" max="16136" width="8.7109375" style="1067" customWidth="1"/>
    <col min="16137" max="16137" width="11.7109375" style="1067" customWidth="1"/>
    <col min="16138" max="16138" width="11.28515625" style="1067" bestFit="1" customWidth="1"/>
    <col min="16139" max="16384" width="9.140625" style="1067"/>
  </cols>
  <sheetData>
    <row r="1" spans="1:10" ht="15" customHeight="1" x14ac:dyDescent="0.25">
      <c r="A1" s="1739" t="s">
        <v>805</v>
      </c>
      <c r="B1" s="1739"/>
      <c r="C1" s="1739"/>
      <c r="D1" s="1739"/>
      <c r="E1" s="1739"/>
      <c r="F1" s="1739"/>
      <c r="G1" s="1739"/>
      <c r="H1" s="1411"/>
      <c r="I1" s="1411"/>
    </row>
    <row r="2" spans="1:10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10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145" t="s">
        <v>9</v>
      </c>
    </row>
    <row r="4" spans="1:10" ht="27.75" customHeight="1" x14ac:dyDescent="0.25">
      <c r="A4" s="1387"/>
      <c r="B4" s="1132" t="s">
        <v>46</v>
      </c>
      <c r="C4" s="1732" t="s">
        <v>706</v>
      </c>
      <c r="D4" s="1732"/>
      <c r="E4" s="1732"/>
      <c r="F4" s="1732"/>
      <c r="G4" s="1732"/>
    </row>
    <row r="5" spans="1:10" ht="29.45" customHeight="1" x14ac:dyDescent="0.25">
      <c r="A5" s="1074" t="s">
        <v>64</v>
      </c>
      <c r="B5" s="1080" t="s">
        <v>574</v>
      </c>
      <c r="C5" s="1244" t="s">
        <v>707</v>
      </c>
      <c r="D5" s="1069" t="s">
        <v>576</v>
      </c>
      <c r="E5" s="1245">
        <v>1</v>
      </c>
      <c r="F5" s="1246">
        <v>1235</v>
      </c>
      <c r="G5" s="1152">
        <f t="shared" ref="G5:G10" si="0">F5*E5</f>
        <v>1235</v>
      </c>
    </row>
    <row r="6" spans="1:10" ht="84.6" customHeight="1" x14ac:dyDescent="0.25">
      <c r="A6" s="1074" t="s">
        <v>617</v>
      </c>
      <c r="B6" s="1080" t="s">
        <v>708</v>
      </c>
      <c r="C6" s="1247" t="s">
        <v>709</v>
      </c>
      <c r="D6" s="1069" t="s">
        <v>576</v>
      </c>
      <c r="E6" s="1121">
        <v>1</v>
      </c>
      <c r="F6" s="1096">
        <v>8550</v>
      </c>
      <c r="G6" s="1152">
        <f t="shared" si="0"/>
        <v>8550</v>
      </c>
    </row>
    <row r="7" spans="1:10" ht="90.75" customHeight="1" x14ac:dyDescent="0.25">
      <c r="A7" s="1074" t="s">
        <v>618</v>
      </c>
      <c r="B7" s="1080" t="s">
        <v>710</v>
      </c>
      <c r="C7" s="1247" t="s">
        <v>711</v>
      </c>
      <c r="D7" s="1069" t="s">
        <v>576</v>
      </c>
      <c r="E7" s="1121">
        <v>1</v>
      </c>
      <c r="F7" s="1096">
        <v>4180</v>
      </c>
      <c r="G7" s="1152">
        <f t="shared" si="0"/>
        <v>4180</v>
      </c>
    </row>
    <row r="8" spans="1:10" ht="70.150000000000006" customHeight="1" x14ac:dyDescent="0.25">
      <c r="A8" s="1074" t="s">
        <v>619</v>
      </c>
      <c r="B8" s="1080" t="s">
        <v>715</v>
      </c>
      <c r="C8" s="1247" t="s">
        <v>716</v>
      </c>
      <c r="D8" s="1069" t="s">
        <v>576</v>
      </c>
      <c r="E8" s="1121">
        <v>1</v>
      </c>
      <c r="F8" s="1096">
        <v>10070</v>
      </c>
      <c r="G8" s="1152">
        <f t="shared" si="0"/>
        <v>10070</v>
      </c>
    </row>
    <row r="9" spans="1:10" ht="78.75" customHeight="1" x14ac:dyDescent="0.25">
      <c r="A9" s="1074" t="s">
        <v>621</v>
      </c>
      <c r="B9" s="1080" t="s">
        <v>717</v>
      </c>
      <c r="C9" s="1247" t="s">
        <v>718</v>
      </c>
      <c r="D9" s="1069" t="s">
        <v>576</v>
      </c>
      <c r="E9" s="1121">
        <v>1</v>
      </c>
      <c r="F9" s="1096">
        <v>10450</v>
      </c>
      <c r="G9" s="1152">
        <f t="shared" si="0"/>
        <v>10450</v>
      </c>
    </row>
    <row r="10" spans="1:10" ht="24.6" customHeight="1" x14ac:dyDescent="0.25">
      <c r="A10" s="1074" t="s">
        <v>622</v>
      </c>
      <c r="B10" s="1080" t="s">
        <v>712</v>
      </c>
      <c r="C10" s="1247" t="s">
        <v>713</v>
      </c>
      <c r="D10" s="1069" t="s">
        <v>576</v>
      </c>
      <c r="E10" s="1121">
        <v>1</v>
      </c>
      <c r="F10" s="1096">
        <v>7220</v>
      </c>
      <c r="G10" s="1152">
        <f t="shared" si="0"/>
        <v>7220</v>
      </c>
    </row>
    <row r="11" spans="1:10" ht="24" customHeight="1" x14ac:dyDescent="0.25">
      <c r="A11" s="1085"/>
      <c r="B11" s="1086" t="s">
        <v>714</v>
      </c>
      <c r="C11" s="1087"/>
      <c r="D11" s="1087"/>
      <c r="E11" s="1407"/>
      <c r="F11" s="1248"/>
      <c r="G11" s="1152">
        <f>SUM(G5:G10)</f>
        <v>41705</v>
      </c>
    </row>
    <row r="12" spans="1:10" ht="36.6" customHeight="1" x14ac:dyDescent="0.25">
      <c r="A12" s="1095"/>
      <c r="B12" s="1737" t="s">
        <v>603</v>
      </c>
      <c r="C12" s="1738"/>
      <c r="D12" s="420" t="s">
        <v>601</v>
      </c>
      <c r="E12" s="420"/>
      <c r="F12" s="1142"/>
      <c r="G12" s="1096">
        <f>ROUND(G11*0.23,2)</f>
        <v>9592.15</v>
      </c>
    </row>
    <row r="13" spans="1:10" ht="21" customHeight="1" x14ac:dyDescent="0.25">
      <c r="A13" s="1095"/>
      <c r="B13" s="1097" t="s">
        <v>194</v>
      </c>
      <c r="C13" s="1390"/>
      <c r="D13" s="1098" t="s">
        <v>601</v>
      </c>
      <c r="E13" s="420"/>
      <c r="F13" s="1088"/>
      <c r="G13" s="1313">
        <f>G12</f>
        <v>9592.15</v>
      </c>
      <c r="I13" s="1249"/>
      <c r="J13" s="1249"/>
    </row>
    <row r="14" spans="1:10" ht="16.899999999999999" customHeight="1" x14ac:dyDescent="0.25">
      <c r="A14" s="438"/>
      <c r="B14" s="1143" t="s">
        <v>21</v>
      </c>
      <c r="C14" s="1100"/>
      <c r="D14" s="1101" t="s">
        <v>601</v>
      </c>
      <c r="E14" s="1101"/>
      <c r="F14" s="1088"/>
      <c r="G14" s="1160">
        <f>ROUND(G13*0.18,2)</f>
        <v>1726.59</v>
      </c>
    </row>
    <row r="15" spans="1:10" ht="19.899999999999999" customHeight="1" x14ac:dyDescent="0.25">
      <c r="A15" s="438"/>
      <c r="B15" s="1103" t="s">
        <v>604</v>
      </c>
      <c r="C15" s="1104"/>
      <c r="D15" s="1098" t="s">
        <v>601</v>
      </c>
      <c r="E15" s="1101"/>
      <c r="F15" s="1105"/>
      <c r="G15" s="1161">
        <f>G13+G14</f>
        <v>11318.74</v>
      </c>
    </row>
    <row r="16" spans="1:10" ht="18" hidden="1" customHeight="1" x14ac:dyDescent="0.25">
      <c r="A16" s="1122"/>
      <c r="B16" s="1752"/>
      <c r="C16" s="1753"/>
      <c r="D16" s="1754"/>
      <c r="E16" s="1755"/>
      <c r="F16" s="1756"/>
      <c r="G16" s="1162"/>
      <c r="H16" s="1122"/>
      <c r="I16" s="1124"/>
    </row>
    <row r="17" spans="1:9" ht="18" hidden="1" customHeight="1" x14ac:dyDescent="0.25">
      <c r="A17" s="438"/>
      <c r="B17" s="1749"/>
      <c r="C17" s="1750"/>
      <c r="D17" s="1751"/>
      <c r="E17" s="1125"/>
      <c r="F17" s="1126"/>
      <c r="G17" s="1163"/>
      <c r="H17" s="398"/>
      <c r="I17" s="1128"/>
    </row>
    <row r="18" spans="1:9" ht="18" customHeight="1" x14ac:dyDescent="0.25">
      <c r="A18" s="1107"/>
      <c r="B18" s="1108"/>
      <c r="C18" s="1108"/>
      <c r="D18" s="1108"/>
      <c r="E18" s="1109"/>
      <c r="F18" s="1109"/>
      <c r="G18" s="1164"/>
      <c r="H18" s="1129"/>
      <c r="I18" s="1130"/>
    </row>
    <row r="19" spans="1:9" ht="21" customHeight="1" x14ac:dyDescent="0.25">
      <c r="A19" s="1111" t="s">
        <v>798</v>
      </c>
      <c r="B19" s="1402"/>
      <c r="C19" s="1112"/>
      <c r="E19" s="1403"/>
      <c r="F19" s="1067" t="s">
        <v>799</v>
      </c>
      <c r="G19" s="1067"/>
    </row>
    <row r="20" spans="1:9" x14ac:dyDescent="0.25">
      <c r="A20" s="1111"/>
      <c r="B20" s="1402"/>
      <c r="C20" s="1112"/>
      <c r="E20" s="1403"/>
      <c r="G20" s="1114"/>
      <c r="H20" s="1114"/>
      <c r="I20" s="1114"/>
    </row>
    <row r="21" spans="1:9" x14ac:dyDescent="0.25">
      <c r="A21" s="1114"/>
      <c r="B21" s="1402"/>
      <c r="C21" s="1115"/>
      <c r="D21" s="1114"/>
      <c r="E21" s="1403"/>
      <c r="F21" s="1114"/>
      <c r="G21" s="1067"/>
    </row>
    <row r="22" spans="1:9" s="1250" customFormat="1" x14ac:dyDescent="0.25">
      <c r="A22" s="1067" t="s">
        <v>800</v>
      </c>
      <c r="B22" s="1402"/>
      <c r="C22" s="1067"/>
      <c r="D22" s="1067"/>
      <c r="E22" s="1403"/>
      <c r="F22" s="1067" t="s">
        <v>703</v>
      </c>
      <c r="G22" s="1067"/>
    </row>
    <row r="23" spans="1:9" s="1250" customFormat="1" x14ac:dyDescent="0.25">
      <c r="G23" s="1251"/>
    </row>
    <row r="24" spans="1:9" s="1250" customFormat="1" x14ac:dyDescent="0.25">
      <c r="G24" s="1251"/>
    </row>
    <row r="25" spans="1:9" s="1250" customFormat="1" x14ac:dyDescent="0.25">
      <c r="G25" s="1251"/>
    </row>
    <row r="26" spans="1:9" s="1250" customFormat="1" x14ac:dyDescent="0.25">
      <c r="F26" s="1252"/>
      <c r="G26" s="1251"/>
    </row>
    <row r="27" spans="1:9" s="1250" customFormat="1" x14ac:dyDescent="0.25">
      <c r="F27" s="1252"/>
      <c r="G27" s="1251"/>
    </row>
    <row r="28" spans="1:9" s="1250" customFormat="1" x14ac:dyDescent="0.25">
      <c r="F28" s="1252"/>
      <c r="G28" s="1251"/>
    </row>
    <row r="29" spans="1:9" s="1250" customFormat="1" x14ac:dyDescent="0.25">
      <c r="F29" s="1252"/>
      <c r="G29" s="1251"/>
    </row>
    <row r="30" spans="1:9" s="1250" customFormat="1" x14ac:dyDescent="0.25">
      <c r="F30" s="1252"/>
      <c r="G30" s="1251"/>
    </row>
    <row r="31" spans="1:9" s="1250" customFormat="1" x14ac:dyDescent="0.25">
      <c r="F31" s="1252"/>
      <c r="G31" s="1251"/>
    </row>
    <row r="32" spans="1:9" s="1250" customFormat="1" x14ac:dyDescent="0.25">
      <c r="F32" s="1253"/>
      <c r="G32" s="1254"/>
    </row>
    <row r="33" spans="7:7" s="1250" customFormat="1" x14ac:dyDescent="0.25">
      <c r="G33" s="1255"/>
    </row>
    <row r="34" spans="7:7" s="1250" customFormat="1" x14ac:dyDescent="0.25">
      <c r="G34" s="1251"/>
    </row>
    <row r="35" spans="7:7" s="1250" customFormat="1" x14ac:dyDescent="0.25">
      <c r="G35" s="1251"/>
    </row>
  </sheetData>
  <mergeCells count="11">
    <mergeCell ref="C4:G4"/>
    <mergeCell ref="B12:C12"/>
    <mergeCell ref="B16:D16"/>
    <mergeCell ref="E16:F16"/>
    <mergeCell ref="B17:D17"/>
    <mergeCell ref="A1:G1"/>
    <mergeCell ref="A2:A3"/>
    <mergeCell ref="B2:B3"/>
    <mergeCell ref="D2:D3"/>
    <mergeCell ref="E2:E3"/>
    <mergeCell ref="F2:G2"/>
  </mergeCells>
  <pageMargins left="0.19685039370078741" right="0.19685039370078741" top="0.59055118110236227" bottom="0.39370078740157483" header="0.31496062992125984" footer="0.31496062992125984"/>
  <pageSetup paperSize="9" scale="94" orientation="portrait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D17" sqref="D17"/>
    </sheetView>
  </sheetViews>
  <sheetFormatPr defaultColWidth="10.28515625" defaultRowHeight="15.75" x14ac:dyDescent="0.25"/>
  <cols>
    <col min="1" max="1" width="4.5703125" style="1067" customWidth="1"/>
    <col min="2" max="2" width="43.5703125" style="1067" customWidth="1"/>
    <col min="3" max="3" width="10.42578125" style="1067" customWidth="1"/>
    <col min="4" max="4" width="7.7109375" style="1067" customWidth="1"/>
    <col min="5" max="5" width="7" style="1067" customWidth="1"/>
    <col min="6" max="6" width="11" style="1067" customWidth="1"/>
    <col min="7" max="7" width="13.42578125" style="1067" customWidth="1"/>
    <col min="8" max="16384" width="10.28515625" style="1067"/>
  </cols>
  <sheetData>
    <row r="1" spans="1:7" ht="26.25" customHeight="1" x14ac:dyDescent="0.25">
      <c r="A1" s="1739" t="s">
        <v>745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30.6" customHeight="1" x14ac:dyDescent="0.25">
      <c r="A4" s="1387"/>
      <c r="B4" s="1132" t="s">
        <v>46</v>
      </c>
      <c r="C4" s="1732" t="s">
        <v>746</v>
      </c>
      <c r="D4" s="1732"/>
      <c r="E4" s="1732"/>
      <c r="F4" s="1732"/>
      <c r="G4" s="1732"/>
    </row>
    <row r="5" spans="1:7" ht="36.75" customHeight="1" x14ac:dyDescent="0.25">
      <c r="A5" s="1074" t="s">
        <v>64</v>
      </c>
      <c r="B5" s="1080" t="s">
        <v>574</v>
      </c>
      <c r="C5" s="1136" t="s">
        <v>747</v>
      </c>
      <c r="D5" s="1069" t="s">
        <v>576</v>
      </c>
      <c r="E5" s="1069">
        <v>1</v>
      </c>
      <c r="F5" s="1137">
        <v>19380</v>
      </c>
      <c r="G5" s="1089">
        <f>F5*E5</f>
        <v>19380</v>
      </c>
    </row>
    <row r="6" spans="1:7" ht="89.45" customHeight="1" x14ac:dyDescent="0.25">
      <c r="A6" s="1074" t="s">
        <v>617</v>
      </c>
      <c r="B6" s="1080" t="s">
        <v>748</v>
      </c>
      <c r="C6" s="1136" t="s">
        <v>749</v>
      </c>
      <c r="D6" s="1069" t="s">
        <v>576</v>
      </c>
      <c r="E6" s="1069">
        <v>1</v>
      </c>
      <c r="F6" s="1137">
        <v>41420</v>
      </c>
      <c r="G6" s="1089">
        <f t="shared" ref="G6:G15" si="0">F6*E6</f>
        <v>41420</v>
      </c>
    </row>
    <row r="7" spans="1:7" ht="60.75" customHeight="1" x14ac:dyDescent="0.25">
      <c r="A7" s="1074" t="s">
        <v>618</v>
      </c>
      <c r="B7" s="1080" t="s">
        <v>750</v>
      </c>
      <c r="C7" s="1069" t="s">
        <v>751</v>
      </c>
      <c r="D7" s="1069" t="s">
        <v>576</v>
      </c>
      <c r="E7" s="1069">
        <v>2</v>
      </c>
      <c r="F7" s="1137">
        <v>80750</v>
      </c>
      <c r="G7" s="1089">
        <f t="shared" si="0"/>
        <v>161500</v>
      </c>
    </row>
    <row r="8" spans="1:7" ht="45" customHeight="1" x14ac:dyDescent="0.25">
      <c r="A8" s="1074" t="s">
        <v>244</v>
      </c>
      <c r="B8" s="1080" t="s">
        <v>752</v>
      </c>
      <c r="C8" s="1069" t="s">
        <v>753</v>
      </c>
      <c r="D8" s="1069" t="s">
        <v>576</v>
      </c>
      <c r="E8" s="1069">
        <v>2</v>
      </c>
      <c r="F8" s="1137">
        <v>163970</v>
      </c>
      <c r="G8" s="1089">
        <f t="shared" si="0"/>
        <v>327940</v>
      </c>
    </row>
    <row r="9" spans="1:7" ht="30" customHeight="1" x14ac:dyDescent="0.25">
      <c r="A9" s="1074" t="s">
        <v>587</v>
      </c>
      <c r="B9" s="1080" t="s">
        <v>754</v>
      </c>
      <c r="C9" s="1069" t="s">
        <v>755</v>
      </c>
      <c r="D9" s="1069" t="s">
        <v>576</v>
      </c>
      <c r="E9" s="1069">
        <v>2</v>
      </c>
      <c r="F9" s="1137">
        <v>21850</v>
      </c>
      <c r="G9" s="1089">
        <f t="shared" si="0"/>
        <v>43700</v>
      </c>
    </row>
    <row r="10" spans="1:7" ht="56.45" customHeight="1" x14ac:dyDescent="0.25">
      <c r="A10" s="1074" t="s">
        <v>590</v>
      </c>
      <c r="B10" s="1080" t="s">
        <v>756</v>
      </c>
      <c r="C10" s="1069" t="s">
        <v>757</v>
      </c>
      <c r="D10" s="1069" t="s">
        <v>576</v>
      </c>
      <c r="E10" s="1069">
        <v>2</v>
      </c>
      <c r="F10" s="1137">
        <v>48260</v>
      </c>
      <c r="G10" s="1089">
        <f t="shared" si="0"/>
        <v>96520</v>
      </c>
    </row>
    <row r="11" spans="1:7" ht="40.15" customHeight="1" x14ac:dyDescent="0.25">
      <c r="A11" s="1074" t="s">
        <v>593</v>
      </c>
      <c r="B11" s="1080" t="s">
        <v>758</v>
      </c>
      <c r="C11" s="1069" t="s">
        <v>759</v>
      </c>
      <c r="D11" s="1069" t="s">
        <v>576</v>
      </c>
      <c r="E11" s="1069">
        <v>2</v>
      </c>
      <c r="F11" s="1137">
        <v>127870</v>
      </c>
      <c r="G11" s="1089">
        <f t="shared" si="0"/>
        <v>255740</v>
      </c>
    </row>
    <row r="12" spans="1:7" ht="57.6" customHeight="1" x14ac:dyDescent="0.25">
      <c r="A12" s="1074" t="s">
        <v>596</v>
      </c>
      <c r="B12" s="1080" t="s">
        <v>760</v>
      </c>
      <c r="C12" s="1069" t="s">
        <v>761</v>
      </c>
      <c r="D12" s="1069" t="s">
        <v>576</v>
      </c>
      <c r="E12" s="1069">
        <v>2</v>
      </c>
      <c r="F12" s="1137">
        <v>54910</v>
      </c>
      <c r="G12" s="1089">
        <f t="shared" si="0"/>
        <v>109820</v>
      </c>
    </row>
    <row r="13" spans="1:7" ht="28.15" customHeight="1" x14ac:dyDescent="0.25">
      <c r="A13" s="1074" t="s">
        <v>762</v>
      </c>
      <c r="B13" s="1080" t="s">
        <v>763</v>
      </c>
      <c r="C13" s="1069" t="s">
        <v>764</v>
      </c>
      <c r="D13" s="1069" t="s">
        <v>576</v>
      </c>
      <c r="E13" s="1069">
        <v>2</v>
      </c>
      <c r="F13" s="1137">
        <v>58710</v>
      </c>
      <c r="G13" s="1089">
        <f t="shared" si="0"/>
        <v>117420</v>
      </c>
    </row>
    <row r="14" spans="1:7" ht="28.15" customHeight="1" x14ac:dyDescent="0.25">
      <c r="A14" s="1074" t="s">
        <v>765</v>
      </c>
      <c r="B14" s="1080" t="s">
        <v>766</v>
      </c>
      <c r="C14" s="1069" t="s">
        <v>767</v>
      </c>
      <c r="D14" s="1069" t="s">
        <v>576</v>
      </c>
      <c r="E14" s="1069">
        <v>2</v>
      </c>
      <c r="F14" s="1137">
        <v>56240</v>
      </c>
      <c r="G14" s="1089">
        <f t="shared" si="0"/>
        <v>112480</v>
      </c>
    </row>
    <row r="15" spans="1:7" ht="18" customHeight="1" x14ac:dyDescent="0.25">
      <c r="A15" s="1074" t="s">
        <v>768</v>
      </c>
      <c r="B15" s="1080" t="s">
        <v>712</v>
      </c>
      <c r="C15" s="1069" t="s">
        <v>769</v>
      </c>
      <c r="D15" s="1069" t="s">
        <v>576</v>
      </c>
      <c r="E15" s="1069">
        <v>2</v>
      </c>
      <c r="F15" s="1137">
        <v>34865</v>
      </c>
      <c r="G15" s="1089">
        <f t="shared" si="0"/>
        <v>69730</v>
      </c>
    </row>
    <row r="16" spans="1:7" ht="16.899999999999999" customHeight="1" x14ac:dyDescent="0.25">
      <c r="A16" s="1085"/>
      <c r="B16" s="1086" t="s">
        <v>675</v>
      </c>
      <c r="C16" s="1120"/>
      <c r="D16" s="1087"/>
      <c r="E16" s="1407"/>
      <c r="F16" s="1121"/>
      <c r="G16" s="1089">
        <f>SUM(G5:G15)</f>
        <v>1355650</v>
      </c>
    </row>
    <row r="17" spans="1:7" ht="32.25" customHeight="1" x14ac:dyDescent="0.25">
      <c r="A17" s="1085"/>
      <c r="B17" s="1733" t="s">
        <v>770</v>
      </c>
      <c r="C17" s="1734"/>
      <c r="D17" s="420"/>
      <c r="E17" s="420"/>
      <c r="F17" s="1284"/>
      <c r="G17" s="1285">
        <f>ROUND(G16*0.65,2)</f>
        <v>881172.5</v>
      </c>
    </row>
    <row r="18" spans="1:7" ht="99" customHeight="1" x14ac:dyDescent="0.25">
      <c r="A18" s="1085"/>
      <c r="B18" s="1733" t="s">
        <v>771</v>
      </c>
      <c r="C18" s="1734"/>
      <c r="D18" s="420"/>
      <c r="E18" s="1148"/>
      <c r="F18" s="1089"/>
      <c r="G18" s="1091">
        <f>ROUND(G17*1.175,2)</f>
        <v>1035377.69</v>
      </c>
    </row>
    <row r="19" spans="1:7" ht="34.9" customHeight="1" x14ac:dyDescent="0.25">
      <c r="A19" s="1286"/>
      <c r="B19" s="1737" t="s">
        <v>603</v>
      </c>
      <c r="C19" s="1738"/>
      <c r="D19" s="1287" t="s">
        <v>601</v>
      </c>
      <c r="E19" s="1287"/>
      <c r="F19" s="1288"/>
      <c r="G19" s="1289">
        <f>ROUND(G18*0.23,2)</f>
        <v>238136.87</v>
      </c>
    </row>
    <row r="20" spans="1:7" x14ac:dyDescent="0.25">
      <c r="A20" s="1095"/>
      <c r="B20" s="1097" t="s">
        <v>194</v>
      </c>
      <c r="C20" s="1390"/>
      <c r="D20" s="1098" t="s">
        <v>601</v>
      </c>
      <c r="E20" s="420"/>
      <c r="F20" s="1088"/>
      <c r="G20" s="1313">
        <f>G19</f>
        <v>238136.87</v>
      </c>
    </row>
    <row r="21" spans="1:7" x14ac:dyDescent="0.25">
      <c r="A21" s="438"/>
      <c r="B21" s="1143" t="s">
        <v>21</v>
      </c>
      <c r="C21" s="1100"/>
      <c r="D21" s="1101" t="s">
        <v>601</v>
      </c>
      <c r="E21" s="1101"/>
      <c r="F21" s="1088"/>
      <c r="G21" s="1102">
        <f>ROUND(G20*0.18,2)</f>
        <v>42864.639999999999</v>
      </c>
    </row>
    <row r="22" spans="1:7" x14ac:dyDescent="0.25">
      <c r="A22" s="438"/>
      <c r="B22" s="1103" t="s">
        <v>604</v>
      </c>
      <c r="C22" s="1104"/>
      <c r="D22" s="1098" t="s">
        <v>601</v>
      </c>
      <c r="E22" s="1101"/>
      <c r="F22" s="1105"/>
      <c r="G22" s="1106">
        <f>G20+G21</f>
        <v>281001.51</v>
      </c>
    </row>
    <row r="23" spans="1:7" x14ac:dyDescent="0.25">
      <c r="A23" s="1107"/>
      <c r="B23" s="1108"/>
      <c r="C23" s="1108"/>
      <c r="D23" s="1108"/>
      <c r="E23" s="1109"/>
      <c r="F23" s="1109"/>
      <c r="G23" s="1110"/>
    </row>
    <row r="24" spans="1:7" x14ac:dyDescent="0.25">
      <c r="A24" s="1113"/>
      <c r="B24" s="1111" t="s">
        <v>798</v>
      </c>
      <c r="C24" s="1112"/>
      <c r="E24" s="1067" t="s">
        <v>799</v>
      </c>
      <c r="G24" s="1114"/>
    </row>
    <row r="25" spans="1:7" x14ac:dyDescent="0.25">
      <c r="B25" s="1114"/>
      <c r="C25" s="1115"/>
      <c r="D25" s="1114"/>
      <c r="E25" s="1114"/>
      <c r="F25" s="1299"/>
    </row>
    <row r="26" spans="1:7" x14ac:dyDescent="0.25">
      <c r="B26" s="1067" t="s">
        <v>800</v>
      </c>
      <c r="E26" s="1067" t="s">
        <v>703</v>
      </c>
      <c r="F26" s="1291"/>
    </row>
  </sheetData>
  <mergeCells count="10">
    <mergeCell ref="C4:G4"/>
    <mergeCell ref="B17:C17"/>
    <mergeCell ref="B18:C18"/>
    <mergeCell ref="B19:C19"/>
    <mergeCell ref="A1:G1"/>
    <mergeCell ref="A2:A3"/>
    <mergeCell ref="B2:B3"/>
    <mergeCell ref="D2:D3"/>
    <mergeCell ref="E2:E3"/>
    <mergeCell ref="F2:G2"/>
  </mergeCells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D17" sqref="D17"/>
    </sheetView>
  </sheetViews>
  <sheetFormatPr defaultRowHeight="15.75" x14ac:dyDescent="0.25"/>
  <cols>
    <col min="1" max="1" width="4.85546875" style="1067" customWidth="1"/>
    <col min="2" max="2" width="53.285156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" style="1291" customWidth="1"/>
    <col min="7" max="7" width="12.28515625" style="1291" customWidth="1"/>
    <col min="8" max="8" width="8.7109375" style="1067" customWidth="1"/>
    <col min="9" max="9" width="11.7109375" style="1067" customWidth="1"/>
    <col min="10" max="16384" width="9.140625" style="1067"/>
  </cols>
  <sheetData>
    <row r="1" spans="1:9" ht="18.75" x14ac:dyDescent="0.25">
      <c r="A1" s="1799" t="s">
        <v>772</v>
      </c>
      <c r="B1" s="1799"/>
      <c r="C1" s="1799"/>
      <c r="D1" s="1799"/>
      <c r="E1" s="1799"/>
      <c r="F1" s="1799"/>
      <c r="G1" s="1799"/>
      <c r="H1" s="1116"/>
      <c r="I1" s="1116"/>
    </row>
    <row r="2" spans="1:9" ht="27.6" customHeight="1" x14ac:dyDescent="0.25">
      <c r="A2" s="1744" t="s">
        <v>568</v>
      </c>
      <c r="B2" s="1744" t="s">
        <v>569</v>
      </c>
      <c r="C2" s="1292" t="s">
        <v>570</v>
      </c>
      <c r="D2" s="1744" t="s">
        <v>571</v>
      </c>
      <c r="E2" s="1744" t="s">
        <v>491</v>
      </c>
      <c r="F2" s="1744" t="s">
        <v>434</v>
      </c>
      <c r="G2" s="1744"/>
    </row>
    <row r="3" spans="1:9" ht="16.899999999999999" customHeight="1" x14ac:dyDescent="0.25">
      <c r="A3" s="1744"/>
      <c r="B3" s="1744"/>
      <c r="C3" s="1292" t="s">
        <v>572</v>
      </c>
      <c r="D3" s="1744"/>
      <c r="E3" s="1744"/>
      <c r="F3" s="1388" t="s">
        <v>8</v>
      </c>
      <c r="G3" s="1388" t="s">
        <v>9</v>
      </c>
    </row>
    <row r="4" spans="1:9" ht="16.5" customHeight="1" x14ac:dyDescent="0.25">
      <c r="A4" s="1387"/>
      <c r="B4" s="1132" t="s">
        <v>46</v>
      </c>
      <c r="C4" s="1293"/>
      <c r="D4" s="1294"/>
      <c r="E4" s="1294"/>
      <c r="F4" s="1294"/>
      <c r="G4" s="1295"/>
    </row>
    <row r="5" spans="1:9" ht="30" customHeight="1" x14ac:dyDescent="0.25">
      <c r="A5" s="1387">
        <v>1</v>
      </c>
      <c r="B5" s="1132" t="s">
        <v>773</v>
      </c>
      <c r="C5" s="1796" t="s">
        <v>774</v>
      </c>
      <c r="D5" s="1797"/>
      <c r="E5" s="1797"/>
      <c r="F5" s="1797"/>
      <c r="G5" s="1798"/>
    </row>
    <row r="6" spans="1:9" ht="30" customHeight="1" x14ac:dyDescent="0.25">
      <c r="A6" s="1074" t="s">
        <v>49</v>
      </c>
      <c r="B6" s="1080" t="s">
        <v>574</v>
      </c>
      <c r="C6" s="1136" t="s">
        <v>747</v>
      </c>
      <c r="D6" s="1069" t="s">
        <v>576</v>
      </c>
      <c r="E6" s="1069">
        <v>1</v>
      </c>
      <c r="F6" s="1089">
        <v>24320</v>
      </c>
      <c r="G6" s="1089">
        <f>F6*E6</f>
        <v>24320</v>
      </c>
    </row>
    <row r="7" spans="1:9" ht="75.75" customHeight="1" x14ac:dyDescent="0.25">
      <c r="A7" s="1074" t="s">
        <v>288</v>
      </c>
      <c r="B7" s="1080" t="s">
        <v>748</v>
      </c>
      <c r="C7" s="1136" t="s">
        <v>749</v>
      </c>
      <c r="D7" s="1069" t="s">
        <v>576</v>
      </c>
      <c r="E7" s="1069">
        <v>1</v>
      </c>
      <c r="F7" s="1089">
        <v>30780</v>
      </c>
      <c r="G7" s="1089">
        <f t="shared" ref="G7:G17" si="0">F7*E7</f>
        <v>30780</v>
      </c>
    </row>
    <row r="8" spans="1:9" ht="75.75" customHeight="1" x14ac:dyDescent="0.25">
      <c r="A8" s="1074" t="s">
        <v>296</v>
      </c>
      <c r="B8" s="1080" t="s">
        <v>775</v>
      </c>
      <c r="C8" s="1069" t="s">
        <v>751</v>
      </c>
      <c r="D8" s="1069" t="s">
        <v>576</v>
      </c>
      <c r="E8" s="1069">
        <v>2</v>
      </c>
      <c r="F8" s="1089">
        <v>113145</v>
      </c>
      <c r="G8" s="1089">
        <f t="shared" si="0"/>
        <v>226290</v>
      </c>
    </row>
    <row r="9" spans="1:9" ht="48.75" customHeight="1" x14ac:dyDescent="0.25">
      <c r="A9" s="1074" t="s">
        <v>300</v>
      </c>
      <c r="B9" s="1080" t="s">
        <v>776</v>
      </c>
      <c r="C9" s="1069" t="s">
        <v>777</v>
      </c>
      <c r="D9" s="1069" t="s">
        <v>576</v>
      </c>
      <c r="E9" s="1069">
        <v>2</v>
      </c>
      <c r="F9" s="1137">
        <v>64790</v>
      </c>
      <c r="G9" s="1091">
        <f t="shared" ref="G9:G10" si="1">ROUND(E9*F9,2)</f>
        <v>129580</v>
      </c>
    </row>
    <row r="10" spans="1:9" ht="36" customHeight="1" x14ac:dyDescent="0.25">
      <c r="A10" s="1074" t="s">
        <v>318</v>
      </c>
      <c r="B10" s="1080" t="s">
        <v>752</v>
      </c>
      <c r="C10" s="1069" t="s">
        <v>753</v>
      </c>
      <c r="D10" s="1069" t="s">
        <v>576</v>
      </c>
      <c r="E10" s="1069">
        <v>2</v>
      </c>
      <c r="F10" s="1137">
        <v>175560</v>
      </c>
      <c r="G10" s="1091">
        <f t="shared" si="1"/>
        <v>351120</v>
      </c>
    </row>
    <row r="11" spans="1:9" ht="36" customHeight="1" x14ac:dyDescent="0.25">
      <c r="A11" s="1074" t="s">
        <v>778</v>
      </c>
      <c r="B11" s="1080" t="s">
        <v>754</v>
      </c>
      <c r="C11" s="1069" t="s">
        <v>755</v>
      </c>
      <c r="D11" s="1069" t="s">
        <v>576</v>
      </c>
      <c r="E11" s="1069">
        <v>2</v>
      </c>
      <c r="F11" s="1089">
        <v>31635</v>
      </c>
      <c r="G11" s="1089">
        <f t="shared" ref="G11" si="2">F11*E11</f>
        <v>63270</v>
      </c>
    </row>
    <row r="12" spans="1:9" ht="49.15" customHeight="1" x14ac:dyDescent="0.25">
      <c r="A12" s="1074" t="s">
        <v>73</v>
      </c>
      <c r="B12" s="1080" t="s">
        <v>756</v>
      </c>
      <c r="C12" s="414" t="s">
        <v>757</v>
      </c>
      <c r="D12" s="1069" t="s">
        <v>576</v>
      </c>
      <c r="E12" s="1069">
        <v>2</v>
      </c>
      <c r="F12" s="1089">
        <v>54815</v>
      </c>
      <c r="G12" s="1089">
        <f t="shared" si="0"/>
        <v>109630</v>
      </c>
    </row>
    <row r="13" spans="1:9" ht="49.15" customHeight="1" x14ac:dyDescent="0.25">
      <c r="A13" s="1074" t="s">
        <v>779</v>
      </c>
      <c r="B13" s="1080" t="s">
        <v>758</v>
      </c>
      <c r="C13" s="1069" t="s">
        <v>759</v>
      </c>
      <c r="D13" s="1069" t="s">
        <v>576</v>
      </c>
      <c r="E13" s="1069">
        <v>2</v>
      </c>
      <c r="F13" s="1084">
        <v>197030</v>
      </c>
      <c r="G13" s="1089">
        <f t="shared" si="0"/>
        <v>394060</v>
      </c>
    </row>
    <row r="14" spans="1:9" ht="49.15" customHeight="1" x14ac:dyDescent="0.25">
      <c r="A14" s="1074" t="s">
        <v>780</v>
      </c>
      <c r="B14" s="1080" t="s">
        <v>760</v>
      </c>
      <c r="C14" s="1069" t="s">
        <v>761</v>
      </c>
      <c r="D14" s="1069" t="s">
        <v>576</v>
      </c>
      <c r="E14" s="1069">
        <v>2</v>
      </c>
      <c r="F14" s="1084">
        <v>69160</v>
      </c>
      <c r="G14" s="1089">
        <f t="shared" si="0"/>
        <v>138320</v>
      </c>
    </row>
    <row r="15" spans="1:9" ht="21.75" customHeight="1" x14ac:dyDescent="0.25">
      <c r="A15" s="1074" t="s">
        <v>323</v>
      </c>
      <c r="B15" s="1080" t="s">
        <v>763</v>
      </c>
      <c r="C15" s="414" t="s">
        <v>764</v>
      </c>
      <c r="D15" s="1069" t="s">
        <v>576</v>
      </c>
      <c r="E15" s="1069">
        <v>2</v>
      </c>
      <c r="F15" s="1089">
        <v>112955</v>
      </c>
      <c r="G15" s="1089">
        <f t="shared" si="0"/>
        <v>225910</v>
      </c>
    </row>
    <row r="16" spans="1:9" ht="20.25" customHeight="1" x14ac:dyDescent="0.25">
      <c r="A16" s="1074" t="s">
        <v>326</v>
      </c>
      <c r="B16" s="1080" t="s">
        <v>766</v>
      </c>
      <c r="C16" s="414" t="s">
        <v>767</v>
      </c>
      <c r="D16" s="1069" t="s">
        <v>576</v>
      </c>
      <c r="E16" s="1069">
        <v>2</v>
      </c>
      <c r="F16" s="1089">
        <v>62415</v>
      </c>
      <c r="G16" s="1089">
        <f t="shared" si="0"/>
        <v>124830</v>
      </c>
    </row>
    <row r="17" spans="1:7" ht="18" customHeight="1" x14ac:dyDescent="0.25">
      <c r="A17" s="1074" t="s">
        <v>781</v>
      </c>
      <c r="B17" s="1080" t="s">
        <v>712</v>
      </c>
      <c r="C17" s="414" t="s">
        <v>769</v>
      </c>
      <c r="D17" s="1069" t="s">
        <v>576</v>
      </c>
      <c r="E17" s="1069">
        <v>2</v>
      </c>
      <c r="F17" s="1089">
        <v>48735</v>
      </c>
      <c r="G17" s="1089">
        <f t="shared" si="0"/>
        <v>97470</v>
      </c>
    </row>
    <row r="18" spans="1:7" ht="18" customHeight="1" x14ac:dyDescent="0.25">
      <c r="A18" s="1085"/>
      <c r="B18" s="1086" t="s">
        <v>782</v>
      </c>
      <c r="C18" s="1087"/>
      <c r="D18" s="1087"/>
      <c r="E18" s="1407"/>
      <c r="F18" s="1089"/>
      <c r="G18" s="1089">
        <f>SUM(G6:G17)</f>
        <v>1915580</v>
      </c>
    </row>
    <row r="19" spans="1:7" ht="24.75" customHeight="1" x14ac:dyDescent="0.25">
      <c r="A19" s="1085"/>
      <c r="B19" s="1733" t="s">
        <v>770</v>
      </c>
      <c r="C19" s="1734"/>
      <c r="D19" s="420"/>
      <c r="E19" s="420"/>
      <c r="F19" s="1284"/>
      <c r="G19" s="1285">
        <f>ROUND(G18*0.65,2)</f>
        <v>1245127</v>
      </c>
    </row>
    <row r="20" spans="1:7" ht="82.5" customHeight="1" x14ac:dyDescent="0.25">
      <c r="A20" s="1085"/>
      <c r="B20" s="1733" t="s">
        <v>771</v>
      </c>
      <c r="C20" s="1734"/>
      <c r="D20" s="420"/>
      <c r="E20" s="1148"/>
      <c r="F20" s="1089"/>
      <c r="G20" s="1091">
        <f>ROUND(G19*1.175,2)</f>
        <v>1463024.23</v>
      </c>
    </row>
    <row r="21" spans="1:7" ht="34.9" customHeight="1" x14ac:dyDescent="0.25">
      <c r="A21" s="1286"/>
      <c r="B21" s="1737" t="s">
        <v>603</v>
      </c>
      <c r="C21" s="1738"/>
      <c r="D21" s="1287" t="s">
        <v>601</v>
      </c>
      <c r="E21" s="1287"/>
      <c r="F21" s="1288"/>
      <c r="G21" s="1289">
        <f>ROUND(G20*0.23,2)</f>
        <v>336495.57</v>
      </c>
    </row>
    <row r="22" spans="1:7" x14ac:dyDescent="0.25">
      <c r="A22" s="1095"/>
      <c r="B22" s="1097" t="s">
        <v>194</v>
      </c>
      <c r="C22" s="1390"/>
      <c r="D22" s="1098" t="s">
        <v>601</v>
      </c>
      <c r="E22" s="420"/>
      <c r="F22" s="1153"/>
      <c r="G22" s="1313">
        <f>G21</f>
        <v>336495.57</v>
      </c>
    </row>
    <row r="23" spans="1:7" x14ac:dyDescent="0.25">
      <c r="A23" s="438"/>
      <c r="B23" s="1143" t="s">
        <v>21</v>
      </c>
      <c r="C23" s="1100"/>
      <c r="D23" s="1101" t="s">
        <v>601</v>
      </c>
      <c r="E23" s="1101"/>
      <c r="F23" s="1153"/>
      <c r="G23" s="1102">
        <f>ROUND(G22*0.18,2)</f>
        <v>60569.2</v>
      </c>
    </row>
    <row r="24" spans="1:7" x14ac:dyDescent="0.25">
      <c r="A24" s="438"/>
      <c r="B24" s="1103" t="s">
        <v>604</v>
      </c>
      <c r="C24" s="1104"/>
      <c r="D24" s="1098" t="s">
        <v>601</v>
      </c>
      <c r="E24" s="1101"/>
      <c r="F24" s="1296"/>
      <c r="G24" s="1106">
        <f>G22+G23</f>
        <v>397064.77</v>
      </c>
    </row>
    <row r="25" spans="1:7" x14ac:dyDescent="0.25">
      <c r="A25" s="1107"/>
      <c r="B25" s="1108"/>
      <c r="C25" s="1108"/>
      <c r="D25" s="1108"/>
      <c r="E25" s="1109"/>
      <c r="F25" s="1297"/>
      <c r="G25" s="1298"/>
    </row>
    <row r="26" spans="1:7" x14ac:dyDescent="0.25">
      <c r="B26" s="1111" t="s">
        <v>798</v>
      </c>
      <c r="C26" s="1112"/>
      <c r="E26" s="1067" t="s">
        <v>799</v>
      </c>
      <c r="F26" s="1067"/>
      <c r="G26" s="1114"/>
    </row>
    <row r="27" spans="1:7" x14ac:dyDescent="0.25">
      <c r="A27" s="1113"/>
      <c r="B27" s="1114"/>
      <c r="C27" s="1115"/>
      <c r="D27" s="1114"/>
      <c r="E27" s="1114"/>
      <c r="F27" s="1299"/>
      <c r="G27" s="1067"/>
    </row>
    <row r="28" spans="1:7" x14ac:dyDescent="0.25">
      <c r="B28" s="1067" t="s">
        <v>800</v>
      </c>
      <c r="E28" s="1067" t="s">
        <v>703</v>
      </c>
      <c r="G28" s="1067"/>
    </row>
    <row r="29" spans="1:7" x14ac:dyDescent="0.25">
      <c r="B29" s="1408"/>
    </row>
  </sheetData>
  <mergeCells count="10">
    <mergeCell ref="C5:G5"/>
    <mergeCell ref="B19:C19"/>
    <mergeCell ref="B20:C20"/>
    <mergeCell ref="B21:C21"/>
    <mergeCell ref="A1:G1"/>
    <mergeCell ref="A2:A3"/>
    <mergeCell ref="B2:B3"/>
    <mergeCell ref="D2:D3"/>
    <mergeCell ref="E2:E3"/>
    <mergeCell ref="F2:G2"/>
  </mergeCells>
  <pageMargins left="0.19685039370078741" right="0.19685039370078741" top="0.19685039370078741" bottom="0.22" header="0.31496062992125984" footer="0.31496062992125984"/>
  <pageSetup paperSize="9" scale="94" orientation="portrait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R15"/>
  <sheetViews>
    <sheetView workbookViewId="0">
      <selection activeCell="D17" sqref="D17"/>
    </sheetView>
  </sheetViews>
  <sheetFormatPr defaultColWidth="10.42578125" defaultRowHeight="12.75" x14ac:dyDescent="0.2"/>
  <cols>
    <col min="1" max="1" width="4.140625" style="1403" customWidth="1"/>
    <col min="2" max="2" width="29.28515625" style="1403" customWidth="1"/>
    <col min="3" max="3" width="11.42578125" style="1403" customWidth="1"/>
    <col min="4" max="4" width="9.42578125" style="1403" customWidth="1"/>
    <col min="5" max="5" width="5.5703125" style="1403" customWidth="1"/>
    <col min="6" max="6" width="8.42578125" style="1403" customWidth="1"/>
    <col min="7" max="7" width="8.85546875" style="1403" customWidth="1"/>
    <col min="8" max="8" width="10.42578125" style="1403" customWidth="1"/>
    <col min="9" max="9" width="11.85546875" style="1403" customWidth="1"/>
    <col min="10" max="10" width="13.85546875" style="6" customWidth="1"/>
    <col min="11" max="256" width="10.42578125" style="6"/>
    <col min="257" max="257" width="4.140625" style="6" customWidth="1"/>
    <col min="258" max="258" width="31.7109375" style="6" customWidth="1"/>
    <col min="259" max="259" width="13.7109375" style="6" customWidth="1"/>
    <col min="260" max="261" width="6.28515625" style="6" customWidth="1"/>
    <col min="262" max="262" width="9.5703125" style="6" customWidth="1"/>
    <col min="263" max="263" width="10.28515625" style="6" customWidth="1"/>
    <col min="264" max="264" width="11" style="6" customWidth="1"/>
    <col min="265" max="265" width="13.140625" style="6" customWidth="1"/>
    <col min="266" max="266" width="13.85546875" style="6" customWidth="1"/>
    <col min="267" max="512" width="10.42578125" style="6"/>
    <col min="513" max="513" width="4.140625" style="6" customWidth="1"/>
    <col min="514" max="514" width="31.7109375" style="6" customWidth="1"/>
    <col min="515" max="515" width="13.7109375" style="6" customWidth="1"/>
    <col min="516" max="517" width="6.28515625" style="6" customWidth="1"/>
    <col min="518" max="518" width="9.5703125" style="6" customWidth="1"/>
    <col min="519" max="519" width="10.28515625" style="6" customWidth="1"/>
    <col min="520" max="520" width="11" style="6" customWidth="1"/>
    <col min="521" max="521" width="13.140625" style="6" customWidth="1"/>
    <col min="522" max="522" width="13.85546875" style="6" customWidth="1"/>
    <col min="523" max="768" width="10.42578125" style="6"/>
    <col min="769" max="769" width="4.140625" style="6" customWidth="1"/>
    <col min="770" max="770" width="31.7109375" style="6" customWidth="1"/>
    <col min="771" max="771" width="13.7109375" style="6" customWidth="1"/>
    <col min="772" max="773" width="6.28515625" style="6" customWidth="1"/>
    <col min="774" max="774" width="9.5703125" style="6" customWidth="1"/>
    <col min="775" max="775" width="10.28515625" style="6" customWidth="1"/>
    <col min="776" max="776" width="11" style="6" customWidth="1"/>
    <col min="777" max="777" width="13.140625" style="6" customWidth="1"/>
    <col min="778" max="778" width="13.85546875" style="6" customWidth="1"/>
    <col min="779" max="1024" width="10.42578125" style="6"/>
    <col min="1025" max="1025" width="4.140625" style="6" customWidth="1"/>
    <col min="1026" max="1026" width="31.7109375" style="6" customWidth="1"/>
    <col min="1027" max="1027" width="13.7109375" style="6" customWidth="1"/>
    <col min="1028" max="1029" width="6.28515625" style="6" customWidth="1"/>
    <col min="1030" max="1030" width="9.5703125" style="6" customWidth="1"/>
    <col min="1031" max="1031" width="10.28515625" style="6" customWidth="1"/>
    <col min="1032" max="1032" width="11" style="6" customWidth="1"/>
    <col min="1033" max="1033" width="13.140625" style="6" customWidth="1"/>
    <col min="1034" max="1034" width="13.85546875" style="6" customWidth="1"/>
    <col min="1035" max="1280" width="10.42578125" style="6"/>
    <col min="1281" max="1281" width="4.140625" style="6" customWidth="1"/>
    <col min="1282" max="1282" width="31.7109375" style="6" customWidth="1"/>
    <col min="1283" max="1283" width="13.7109375" style="6" customWidth="1"/>
    <col min="1284" max="1285" width="6.28515625" style="6" customWidth="1"/>
    <col min="1286" max="1286" width="9.5703125" style="6" customWidth="1"/>
    <col min="1287" max="1287" width="10.28515625" style="6" customWidth="1"/>
    <col min="1288" max="1288" width="11" style="6" customWidth="1"/>
    <col min="1289" max="1289" width="13.140625" style="6" customWidth="1"/>
    <col min="1290" max="1290" width="13.85546875" style="6" customWidth="1"/>
    <col min="1291" max="1536" width="10.42578125" style="6"/>
    <col min="1537" max="1537" width="4.140625" style="6" customWidth="1"/>
    <col min="1538" max="1538" width="31.7109375" style="6" customWidth="1"/>
    <col min="1539" max="1539" width="13.7109375" style="6" customWidth="1"/>
    <col min="1540" max="1541" width="6.28515625" style="6" customWidth="1"/>
    <col min="1542" max="1542" width="9.5703125" style="6" customWidth="1"/>
    <col min="1543" max="1543" width="10.28515625" style="6" customWidth="1"/>
    <col min="1544" max="1544" width="11" style="6" customWidth="1"/>
    <col min="1545" max="1545" width="13.140625" style="6" customWidth="1"/>
    <col min="1546" max="1546" width="13.85546875" style="6" customWidth="1"/>
    <col min="1547" max="1792" width="10.42578125" style="6"/>
    <col min="1793" max="1793" width="4.140625" style="6" customWidth="1"/>
    <col min="1794" max="1794" width="31.7109375" style="6" customWidth="1"/>
    <col min="1795" max="1795" width="13.7109375" style="6" customWidth="1"/>
    <col min="1796" max="1797" width="6.28515625" style="6" customWidth="1"/>
    <col min="1798" max="1798" width="9.5703125" style="6" customWidth="1"/>
    <col min="1799" max="1799" width="10.28515625" style="6" customWidth="1"/>
    <col min="1800" max="1800" width="11" style="6" customWidth="1"/>
    <col min="1801" max="1801" width="13.140625" style="6" customWidth="1"/>
    <col min="1802" max="1802" width="13.85546875" style="6" customWidth="1"/>
    <col min="1803" max="2048" width="10.42578125" style="6"/>
    <col min="2049" max="2049" width="4.140625" style="6" customWidth="1"/>
    <col min="2050" max="2050" width="31.7109375" style="6" customWidth="1"/>
    <col min="2051" max="2051" width="13.7109375" style="6" customWidth="1"/>
    <col min="2052" max="2053" width="6.28515625" style="6" customWidth="1"/>
    <col min="2054" max="2054" width="9.5703125" style="6" customWidth="1"/>
    <col min="2055" max="2055" width="10.28515625" style="6" customWidth="1"/>
    <col min="2056" max="2056" width="11" style="6" customWidth="1"/>
    <col min="2057" max="2057" width="13.140625" style="6" customWidth="1"/>
    <col min="2058" max="2058" width="13.85546875" style="6" customWidth="1"/>
    <col min="2059" max="2304" width="10.42578125" style="6"/>
    <col min="2305" max="2305" width="4.140625" style="6" customWidth="1"/>
    <col min="2306" max="2306" width="31.7109375" style="6" customWidth="1"/>
    <col min="2307" max="2307" width="13.7109375" style="6" customWidth="1"/>
    <col min="2308" max="2309" width="6.28515625" style="6" customWidth="1"/>
    <col min="2310" max="2310" width="9.5703125" style="6" customWidth="1"/>
    <col min="2311" max="2311" width="10.28515625" style="6" customWidth="1"/>
    <col min="2312" max="2312" width="11" style="6" customWidth="1"/>
    <col min="2313" max="2313" width="13.140625" style="6" customWidth="1"/>
    <col min="2314" max="2314" width="13.85546875" style="6" customWidth="1"/>
    <col min="2315" max="2560" width="10.42578125" style="6"/>
    <col min="2561" max="2561" width="4.140625" style="6" customWidth="1"/>
    <col min="2562" max="2562" width="31.7109375" style="6" customWidth="1"/>
    <col min="2563" max="2563" width="13.7109375" style="6" customWidth="1"/>
    <col min="2564" max="2565" width="6.28515625" style="6" customWidth="1"/>
    <col min="2566" max="2566" width="9.5703125" style="6" customWidth="1"/>
    <col min="2567" max="2567" width="10.28515625" style="6" customWidth="1"/>
    <col min="2568" max="2568" width="11" style="6" customWidth="1"/>
    <col min="2569" max="2569" width="13.140625" style="6" customWidth="1"/>
    <col min="2570" max="2570" width="13.85546875" style="6" customWidth="1"/>
    <col min="2571" max="2816" width="10.42578125" style="6"/>
    <col min="2817" max="2817" width="4.140625" style="6" customWidth="1"/>
    <col min="2818" max="2818" width="31.7109375" style="6" customWidth="1"/>
    <col min="2819" max="2819" width="13.7109375" style="6" customWidth="1"/>
    <col min="2820" max="2821" width="6.28515625" style="6" customWidth="1"/>
    <col min="2822" max="2822" width="9.5703125" style="6" customWidth="1"/>
    <col min="2823" max="2823" width="10.28515625" style="6" customWidth="1"/>
    <col min="2824" max="2824" width="11" style="6" customWidth="1"/>
    <col min="2825" max="2825" width="13.140625" style="6" customWidth="1"/>
    <col min="2826" max="2826" width="13.85546875" style="6" customWidth="1"/>
    <col min="2827" max="3072" width="10.42578125" style="6"/>
    <col min="3073" max="3073" width="4.140625" style="6" customWidth="1"/>
    <col min="3074" max="3074" width="31.7109375" style="6" customWidth="1"/>
    <col min="3075" max="3075" width="13.7109375" style="6" customWidth="1"/>
    <col min="3076" max="3077" width="6.28515625" style="6" customWidth="1"/>
    <col min="3078" max="3078" width="9.5703125" style="6" customWidth="1"/>
    <col min="3079" max="3079" width="10.28515625" style="6" customWidth="1"/>
    <col min="3080" max="3080" width="11" style="6" customWidth="1"/>
    <col min="3081" max="3081" width="13.140625" style="6" customWidth="1"/>
    <col min="3082" max="3082" width="13.85546875" style="6" customWidth="1"/>
    <col min="3083" max="3328" width="10.42578125" style="6"/>
    <col min="3329" max="3329" width="4.140625" style="6" customWidth="1"/>
    <col min="3330" max="3330" width="31.7109375" style="6" customWidth="1"/>
    <col min="3331" max="3331" width="13.7109375" style="6" customWidth="1"/>
    <col min="3332" max="3333" width="6.28515625" style="6" customWidth="1"/>
    <col min="3334" max="3334" width="9.5703125" style="6" customWidth="1"/>
    <col min="3335" max="3335" width="10.28515625" style="6" customWidth="1"/>
    <col min="3336" max="3336" width="11" style="6" customWidth="1"/>
    <col min="3337" max="3337" width="13.140625" style="6" customWidth="1"/>
    <col min="3338" max="3338" width="13.85546875" style="6" customWidth="1"/>
    <col min="3339" max="3584" width="10.42578125" style="6"/>
    <col min="3585" max="3585" width="4.140625" style="6" customWidth="1"/>
    <col min="3586" max="3586" width="31.7109375" style="6" customWidth="1"/>
    <col min="3587" max="3587" width="13.7109375" style="6" customWidth="1"/>
    <col min="3588" max="3589" width="6.28515625" style="6" customWidth="1"/>
    <col min="3590" max="3590" width="9.5703125" style="6" customWidth="1"/>
    <col min="3591" max="3591" width="10.28515625" style="6" customWidth="1"/>
    <col min="3592" max="3592" width="11" style="6" customWidth="1"/>
    <col min="3593" max="3593" width="13.140625" style="6" customWidth="1"/>
    <col min="3594" max="3594" width="13.85546875" style="6" customWidth="1"/>
    <col min="3595" max="3840" width="10.42578125" style="6"/>
    <col min="3841" max="3841" width="4.140625" style="6" customWidth="1"/>
    <col min="3842" max="3842" width="31.7109375" style="6" customWidth="1"/>
    <col min="3843" max="3843" width="13.7109375" style="6" customWidth="1"/>
    <col min="3844" max="3845" width="6.28515625" style="6" customWidth="1"/>
    <col min="3846" max="3846" width="9.5703125" style="6" customWidth="1"/>
    <col min="3847" max="3847" width="10.28515625" style="6" customWidth="1"/>
    <col min="3848" max="3848" width="11" style="6" customWidth="1"/>
    <col min="3849" max="3849" width="13.140625" style="6" customWidth="1"/>
    <col min="3850" max="3850" width="13.85546875" style="6" customWidth="1"/>
    <col min="3851" max="4096" width="10.42578125" style="6"/>
    <col min="4097" max="4097" width="4.140625" style="6" customWidth="1"/>
    <col min="4098" max="4098" width="31.7109375" style="6" customWidth="1"/>
    <col min="4099" max="4099" width="13.7109375" style="6" customWidth="1"/>
    <col min="4100" max="4101" width="6.28515625" style="6" customWidth="1"/>
    <col min="4102" max="4102" width="9.5703125" style="6" customWidth="1"/>
    <col min="4103" max="4103" width="10.28515625" style="6" customWidth="1"/>
    <col min="4104" max="4104" width="11" style="6" customWidth="1"/>
    <col min="4105" max="4105" width="13.140625" style="6" customWidth="1"/>
    <col min="4106" max="4106" width="13.85546875" style="6" customWidth="1"/>
    <col min="4107" max="4352" width="10.42578125" style="6"/>
    <col min="4353" max="4353" width="4.140625" style="6" customWidth="1"/>
    <col min="4354" max="4354" width="31.7109375" style="6" customWidth="1"/>
    <col min="4355" max="4355" width="13.7109375" style="6" customWidth="1"/>
    <col min="4356" max="4357" width="6.28515625" style="6" customWidth="1"/>
    <col min="4358" max="4358" width="9.5703125" style="6" customWidth="1"/>
    <col min="4359" max="4359" width="10.28515625" style="6" customWidth="1"/>
    <col min="4360" max="4360" width="11" style="6" customWidth="1"/>
    <col min="4361" max="4361" width="13.140625" style="6" customWidth="1"/>
    <col min="4362" max="4362" width="13.85546875" style="6" customWidth="1"/>
    <col min="4363" max="4608" width="10.42578125" style="6"/>
    <col min="4609" max="4609" width="4.140625" style="6" customWidth="1"/>
    <col min="4610" max="4610" width="31.7109375" style="6" customWidth="1"/>
    <col min="4611" max="4611" width="13.7109375" style="6" customWidth="1"/>
    <col min="4612" max="4613" width="6.28515625" style="6" customWidth="1"/>
    <col min="4614" max="4614" width="9.5703125" style="6" customWidth="1"/>
    <col min="4615" max="4615" width="10.28515625" style="6" customWidth="1"/>
    <col min="4616" max="4616" width="11" style="6" customWidth="1"/>
    <col min="4617" max="4617" width="13.140625" style="6" customWidth="1"/>
    <col min="4618" max="4618" width="13.85546875" style="6" customWidth="1"/>
    <col min="4619" max="4864" width="10.42578125" style="6"/>
    <col min="4865" max="4865" width="4.140625" style="6" customWidth="1"/>
    <col min="4866" max="4866" width="31.7109375" style="6" customWidth="1"/>
    <col min="4867" max="4867" width="13.7109375" style="6" customWidth="1"/>
    <col min="4868" max="4869" width="6.28515625" style="6" customWidth="1"/>
    <col min="4870" max="4870" width="9.5703125" style="6" customWidth="1"/>
    <col min="4871" max="4871" width="10.28515625" style="6" customWidth="1"/>
    <col min="4872" max="4872" width="11" style="6" customWidth="1"/>
    <col min="4873" max="4873" width="13.140625" style="6" customWidth="1"/>
    <col min="4874" max="4874" width="13.85546875" style="6" customWidth="1"/>
    <col min="4875" max="5120" width="10.42578125" style="6"/>
    <col min="5121" max="5121" width="4.140625" style="6" customWidth="1"/>
    <col min="5122" max="5122" width="31.7109375" style="6" customWidth="1"/>
    <col min="5123" max="5123" width="13.7109375" style="6" customWidth="1"/>
    <col min="5124" max="5125" width="6.28515625" style="6" customWidth="1"/>
    <col min="5126" max="5126" width="9.5703125" style="6" customWidth="1"/>
    <col min="5127" max="5127" width="10.28515625" style="6" customWidth="1"/>
    <col min="5128" max="5128" width="11" style="6" customWidth="1"/>
    <col min="5129" max="5129" width="13.140625" style="6" customWidth="1"/>
    <col min="5130" max="5130" width="13.85546875" style="6" customWidth="1"/>
    <col min="5131" max="5376" width="10.42578125" style="6"/>
    <col min="5377" max="5377" width="4.140625" style="6" customWidth="1"/>
    <col min="5378" max="5378" width="31.7109375" style="6" customWidth="1"/>
    <col min="5379" max="5379" width="13.7109375" style="6" customWidth="1"/>
    <col min="5380" max="5381" width="6.28515625" style="6" customWidth="1"/>
    <col min="5382" max="5382" width="9.5703125" style="6" customWidth="1"/>
    <col min="5383" max="5383" width="10.28515625" style="6" customWidth="1"/>
    <col min="5384" max="5384" width="11" style="6" customWidth="1"/>
    <col min="5385" max="5385" width="13.140625" style="6" customWidth="1"/>
    <col min="5386" max="5386" width="13.85546875" style="6" customWidth="1"/>
    <col min="5387" max="5632" width="10.42578125" style="6"/>
    <col min="5633" max="5633" width="4.140625" style="6" customWidth="1"/>
    <col min="5634" max="5634" width="31.7109375" style="6" customWidth="1"/>
    <col min="5635" max="5635" width="13.7109375" style="6" customWidth="1"/>
    <col min="5636" max="5637" width="6.28515625" style="6" customWidth="1"/>
    <col min="5638" max="5638" width="9.5703125" style="6" customWidth="1"/>
    <col min="5639" max="5639" width="10.28515625" style="6" customWidth="1"/>
    <col min="5640" max="5640" width="11" style="6" customWidth="1"/>
    <col min="5641" max="5641" width="13.140625" style="6" customWidth="1"/>
    <col min="5642" max="5642" width="13.85546875" style="6" customWidth="1"/>
    <col min="5643" max="5888" width="10.42578125" style="6"/>
    <col min="5889" max="5889" width="4.140625" style="6" customWidth="1"/>
    <col min="5890" max="5890" width="31.7109375" style="6" customWidth="1"/>
    <col min="5891" max="5891" width="13.7109375" style="6" customWidth="1"/>
    <col min="5892" max="5893" width="6.28515625" style="6" customWidth="1"/>
    <col min="5894" max="5894" width="9.5703125" style="6" customWidth="1"/>
    <col min="5895" max="5895" width="10.28515625" style="6" customWidth="1"/>
    <col min="5896" max="5896" width="11" style="6" customWidth="1"/>
    <col min="5897" max="5897" width="13.140625" style="6" customWidth="1"/>
    <col min="5898" max="5898" width="13.85546875" style="6" customWidth="1"/>
    <col min="5899" max="6144" width="10.42578125" style="6"/>
    <col min="6145" max="6145" width="4.140625" style="6" customWidth="1"/>
    <col min="6146" max="6146" width="31.7109375" style="6" customWidth="1"/>
    <col min="6147" max="6147" width="13.7109375" style="6" customWidth="1"/>
    <col min="6148" max="6149" width="6.28515625" style="6" customWidth="1"/>
    <col min="6150" max="6150" width="9.5703125" style="6" customWidth="1"/>
    <col min="6151" max="6151" width="10.28515625" style="6" customWidth="1"/>
    <col min="6152" max="6152" width="11" style="6" customWidth="1"/>
    <col min="6153" max="6153" width="13.140625" style="6" customWidth="1"/>
    <col min="6154" max="6154" width="13.85546875" style="6" customWidth="1"/>
    <col min="6155" max="6400" width="10.42578125" style="6"/>
    <col min="6401" max="6401" width="4.140625" style="6" customWidth="1"/>
    <col min="6402" max="6402" width="31.7109375" style="6" customWidth="1"/>
    <col min="6403" max="6403" width="13.7109375" style="6" customWidth="1"/>
    <col min="6404" max="6405" width="6.28515625" style="6" customWidth="1"/>
    <col min="6406" max="6406" width="9.5703125" style="6" customWidth="1"/>
    <col min="6407" max="6407" width="10.28515625" style="6" customWidth="1"/>
    <col min="6408" max="6408" width="11" style="6" customWidth="1"/>
    <col min="6409" max="6409" width="13.140625" style="6" customWidth="1"/>
    <col min="6410" max="6410" width="13.85546875" style="6" customWidth="1"/>
    <col min="6411" max="6656" width="10.42578125" style="6"/>
    <col min="6657" max="6657" width="4.140625" style="6" customWidth="1"/>
    <col min="6658" max="6658" width="31.7109375" style="6" customWidth="1"/>
    <col min="6659" max="6659" width="13.7109375" style="6" customWidth="1"/>
    <col min="6660" max="6661" width="6.28515625" style="6" customWidth="1"/>
    <col min="6662" max="6662" width="9.5703125" style="6" customWidth="1"/>
    <col min="6663" max="6663" width="10.28515625" style="6" customWidth="1"/>
    <col min="6664" max="6664" width="11" style="6" customWidth="1"/>
    <col min="6665" max="6665" width="13.140625" style="6" customWidth="1"/>
    <col min="6666" max="6666" width="13.85546875" style="6" customWidth="1"/>
    <col min="6667" max="6912" width="10.42578125" style="6"/>
    <col min="6913" max="6913" width="4.140625" style="6" customWidth="1"/>
    <col min="6914" max="6914" width="31.7109375" style="6" customWidth="1"/>
    <col min="6915" max="6915" width="13.7109375" style="6" customWidth="1"/>
    <col min="6916" max="6917" width="6.28515625" style="6" customWidth="1"/>
    <col min="6918" max="6918" width="9.5703125" style="6" customWidth="1"/>
    <col min="6919" max="6919" width="10.28515625" style="6" customWidth="1"/>
    <col min="6920" max="6920" width="11" style="6" customWidth="1"/>
    <col min="6921" max="6921" width="13.140625" style="6" customWidth="1"/>
    <col min="6922" max="6922" width="13.85546875" style="6" customWidth="1"/>
    <col min="6923" max="7168" width="10.42578125" style="6"/>
    <col min="7169" max="7169" width="4.140625" style="6" customWidth="1"/>
    <col min="7170" max="7170" width="31.7109375" style="6" customWidth="1"/>
    <col min="7171" max="7171" width="13.7109375" style="6" customWidth="1"/>
    <col min="7172" max="7173" width="6.28515625" style="6" customWidth="1"/>
    <col min="7174" max="7174" width="9.5703125" style="6" customWidth="1"/>
    <col min="7175" max="7175" width="10.28515625" style="6" customWidth="1"/>
    <col min="7176" max="7176" width="11" style="6" customWidth="1"/>
    <col min="7177" max="7177" width="13.140625" style="6" customWidth="1"/>
    <col min="7178" max="7178" width="13.85546875" style="6" customWidth="1"/>
    <col min="7179" max="7424" width="10.42578125" style="6"/>
    <col min="7425" max="7425" width="4.140625" style="6" customWidth="1"/>
    <col min="7426" max="7426" width="31.7109375" style="6" customWidth="1"/>
    <col min="7427" max="7427" width="13.7109375" style="6" customWidth="1"/>
    <col min="7428" max="7429" width="6.28515625" style="6" customWidth="1"/>
    <col min="7430" max="7430" width="9.5703125" style="6" customWidth="1"/>
    <col min="7431" max="7431" width="10.28515625" style="6" customWidth="1"/>
    <col min="7432" max="7432" width="11" style="6" customWidth="1"/>
    <col min="7433" max="7433" width="13.140625" style="6" customWidth="1"/>
    <col min="7434" max="7434" width="13.85546875" style="6" customWidth="1"/>
    <col min="7435" max="7680" width="10.42578125" style="6"/>
    <col min="7681" max="7681" width="4.140625" style="6" customWidth="1"/>
    <col min="7682" max="7682" width="31.7109375" style="6" customWidth="1"/>
    <col min="7683" max="7683" width="13.7109375" style="6" customWidth="1"/>
    <col min="7684" max="7685" width="6.28515625" style="6" customWidth="1"/>
    <col min="7686" max="7686" width="9.5703125" style="6" customWidth="1"/>
    <col min="7687" max="7687" width="10.28515625" style="6" customWidth="1"/>
    <col min="7688" max="7688" width="11" style="6" customWidth="1"/>
    <col min="7689" max="7689" width="13.140625" style="6" customWidth="1"/>
    <col min="7690" max="7690" width="13.85546875" style="6" customWidth="1"/>
    <col min="7691" max="7936" width="10.42578125" style="6"/>
    <col min="7937" max="7937" width="4.140625" style="6" customWidth="1"/>
    <col min="7938" max="7938" width="31.7109375" style="6" customWidth="1"/>
    <col min="7939" max="7939" width="13.7109375" style="6" customWidth="1"/>
    <col min="7940" max="7941" width="6.28515625" style="6" customWidth="1"/>
    <col min="7942" max="7942" width="9.5703125" style="6" customWidth="1"/>
    <col min="7943" max="7943" width="10.28515625" style="6" customWidth="1"/>
    <col min="7944" max="7944" width="11" style="6" customWidth="1"/>
    <col min="7945" max="7945" width="13.140625" style="6" customWidth="1"/>
    <col min="7946" max="7946" width="13.85546875" style="6" customWidth="1"/>
    <col min="7947" max="8192" width="10.42578125" style="6"/>
    <col min="8193" max="8193" width="4.140625" style="6" customWidth="1"/>
    <col min="8194" max="8194" width="31.7109375" style="6" customWidth="1"/>
    <col min="8195" max="8195" width="13.7109375" style="6" customWidth="1"/>
    <col min="8196" max="8197" width="6.28515625" style="6" customWidth="1"/>
    <col min="8198" max="8198" width="9.5703125" style="6" customWidth="1"/>
    <col min="8199" max="8199" width="10.28515625" style="6" customWidth="1"/>
    <col min="8200" max="8200" width="11" style="6" customWidth="1"/>
    <col min="8201" max="8201" width="13.140625" style="6" customWidth="1"/>
    <col min="8202" max="8202" width="13.85546875" style="6" customWidth="1"/>
    <col min="8203" max="8448" width="10.42578125" style="6"/>
    <col min="8449" max="8449" width="4.140625" style="6" customWidth="1"/>
    <col min="8450" max="8450" width="31.7109375" style="6" customWidth="1"/>
    <col min="8451" max="8451" width="13.7109375" style="6" customWidth="1"/>
    <col min="8452" max="8453" width="6.28515625" style="6" customWidth="1"/>
    <col min="8454" max="8454" width="9.5703125" style="6" customWidth="1"/>
    <col min="8455" max="8455" width="10.28515625" style="6" customWidth="1"/>
    <col min="8456" max="8456" width="11" style="6" customWidth="1"/>
    <col min="8457" max="8457" width="13.140625" style="6" customWidth="1"/>
    <col min="8458" max="8458" width="13.85546875" style="6" customWidth="1"/>
    <col min="8459" max="8704" width="10.42578125" style="6"/>
    <col min="8705" max="8705" width="4.140625" style="6" customWidth="1"/>
    <col min="8706" max="8706" width="31.7109375" style="6" customWidth="1"/>
    <col min="8707" max="8707" width="13.7109375" style="6" customWidth="1"/>
    <col min="8708" max="8709" width="6.28515625" style="6" customWidth="1"/>
    <col min="8710" max="8710" width="9.5703125" style="6" customWidth="1"/>
    <col min="8711" max="8711" width="10.28515625" style="6" customWidth="1"/>
    <col min="8712" max="8712" width="11" style="6" customWidth="1"/>
    <col min="8713" max="8713" width="13.140625" style="6" customWidth="1"/>
    <col min="8714" max="8714" width="13.85546875" style="6" customWidth="1"/>
    <col min="8715" max="8960" width="10.42578125" style="6"/>
    <col min="8961" max="8961" width="4.140625" style="6" customWidth="1"/>
    <col min="8962" max="8962" width="31.7109375" style="6" customWidth="1"/>
    <col min="8963" max="8963" width="13.7109375" style="6" customWidth="1"/>
    <col min="8964" max="8965" width="6.28515625" style="6" customWidth="1"/>
    <col min="8966" max="8966" width="9.5703125" style="6" customWidth="1"/>
    <col min="8967" max="8967" width="10.28515625" style="6" customWidth="1"/>
    <col min="8968" max="8968" width="11" style="6" customWidth="1"/>
    <col min="8969" max="8969" width="13.140625" style="6" customWidth="1"/>
    <col min="8970" max="8970" width="13.85546875" style="6" customWidth="1"/>
    <col min="8971" max="9216" width="10.42578125" style="6"/>
    <col min="9217" max="9217" width="4.140625" style="6" customWidth="1"/>
    <col min="9218" max="9218" width="31.7109375" style="6" customWidth="1"/>
    <col min="9219" max="9219" width="13.7109375" style="6" customWidth="1"/>
    <col min="9220" max="9221" width="6.28515625" style="6" customWidth="1"/>
    <col min="9222" max="9222" width="9.5703125" style="6" customWidth="1"/>
    <col min="9223" max="9223" width="10.28515625" style="6" customWidth="1"/>
    <col min="9224" max="9224" width="11" style="6" customWidth="1"/>
    <col min="9225" max="9225" width="13.140625" style="6" customWidth="1"/>
    <col min="9226" max="9226" width="13.85546875" style="6" customWidth="1"/>
    <col min="9227" max="9472" width="10.42578125" style="6"/>
    <col min="9473" max="9473" width="4.140625" style="6" customWidth="1"/>
    <col min="9474" max="9474" width="31.7109375" style="6" customWidth="1"/>
    <col min="9475" max="9475" width="13.7109375" style="6" customWidth="1"/>
    <col min="9476" max="9477" width="6.28515625" style="6" customWidth="1"/>
    <col min="9478" max="9478" width="9.5703125" style="6" customWidth="1"/>
    <col min="9479" max="9479" width="10.28515625" style="6" customWidth="1"/>
    <col min="9480" max="9480" width="11" style="6" customWidth="1"/>
    <col min="9481" max="9481" width="13.140625" style="6" customWidth="1"/>
    <col min="9482" max="9482" width="13.85546875" style="6" customWidth="1"/>
    <col min="9483" max="9728" width="10.42578125" style="6"/>
    <col min="9729" max="9729" width="4.140625" style="6" customWidth="1"/>
    <col min="9730" max="9730" width="31.7109375" style="6" customWidth="1"/>
    <col min="9731" max="9731" width="13.7109375" style="6" customWidth="1"/>
    <col min="9732" max="9733" width="6.28515625" style="6" customWidth="1"/>
    <col min="9734" max="9734" width="9.5703125" style="6" customWidth="1"/>
    <col min="9735" max="9735" width="10.28515625" style="6" customWidth="1"/>
    <col min="9736" max="9736" width="11" style="6" customWidth="1"/>
    <col min="9737" max="9737" width="13.140625" style="6" customWidth="1"/>
    <col min="9738" max="9738" width="13.85546875" style="6" customWidth="1"/>
    <col min="9739" max="9984" width="10.42578125" style="6"/>
    <col min="9985" max="9985" width="4.140625" style="6" customWidth="1"/>
    <col min="9986" max="9986" width="31.7109375" style="6" customWidth="1"/>
    <col min="9987" max="9987" width="13.7109375" style="6" customWidth="1"/>
    <col min="9988" max="9989" width="6.28515625" style="6" customWidth="1"/>
    <col min="9990" max="9990" width="9.5703125" style="6" customWidth="1"/>
    <col min="9991" max="9991" width="10.28515625" style="6" customWidth="1"/>
    <col min="9992" max="9992" width="11" style="6" customWidth="1"/>
    <col min="9993" max="9993" width="13.140625" style="6" customWidth="1"/>
    <col min="9994" max="9994" width="13.85546875" style="6" customWidth="1"/>
    <col min="9995" max="10240" width="10.42578125" style="6"/>
    <col min="10241" max="10241" width="4.140625" style="6" customWidth="1"/>
    <col min="10242" max="10242" width="31.7109375" style="6" customWidth="1"/>
    <col min="10243" max="10243" width="13.7109375" style="6" customWidth="1"/>
    <col min="10244" max="10245" width="6.28515625" style="6" customWidth="1"/>
    <col min="10246" max="10246" width="9.5703125" style="6" customWidth="1"/>
    <col min="10247" max="10247" width="10.28515625" style="6" customWidth="1"/>
    <col min="10248" max="10248" width="11" style="6" customWidth="1"/>
    <col min="10249" max="10249" width="13.140625" style="6" customWidth="1"/>
    <col min="10250" max="10250" width="13.85546875" style="6" customWidth="1"/>
    <col min="10251" max="10496" width="10.42578125" style="6"/>
    <col min="10497" max="10497" width="4.140625" style="6" customWidth="1"/>
    <col min="10498" max="10498" width="31.7109375" style="6" customWidth="1"/>
    <col min="10499" max="10499" width="13.7109375" style="6" customWidth="1"/>
    <col min="10500" max="10501" width="6.28515625" style="6" customWidth="1"/>
    <col min="10502" max="10502" width="9.5703125" style="6" customWidth="1"/>
    <col min="10503" max="10503" width="10.28515625" style="6" customWidth="1"/>
    <col min="10504" max="10504" width="11" style="6" customWidth="1"/>
    <col min="10505" max="10505" width="13.140625" style="6" customWidth="1"/>
    <col min="10506" max="10506" width="13.85546875" style="6" customWidth="1"/>
    <col min="10507" max="10752" width="10.42578125" style="6"/>
    <col min="10753" max="10753" width="4.140625" style="6" customWidth="1"/>
    <col min="10754" max="10754" width="31.7109375" style="6" customWidth="1"/>
    <col min="10755" max="10755" width="13.7109375" style="6" customWidth="1"/>
    <col min="10756" max="10757" width="6.28515625" style="6" customWidth="1"/>
    <col min="10758" max="10758" width="9.5703125" style="6" customWidth="1"/>
    <col min="10759" max="10759" width="10.28515625" style="6" customWidth="1"/>
    <col min="10760" max="10760" width="11" style="6" customWidth="1"/>
    <col min="10761" max="10761" width="13.140625" style="6" customWidth="1"/>
    <col min="10762" max="10762" width="13.85546875" style="6" customWidth="1"/>
    <col min="10763" max="11008" width="10.42578125" style="6"/>
    <col min="11009" max="11009" width="4.140625" style="6" customWidth="1"/>
    <col min="11010" max="11010" width="31.7109375" style="6" customWidth="1"/>
    <col min="11011" max="11011" width="13.7109375" style="6" customWidth="1"/>
    <col min="11012" max="11013" width="6.28515625" style="6" customWidth="1"/>
    <col min="11014" max="11014" width="9.5703125" style="6" customWidth="1"/>
    <col min="11015" max="11015" width="10.28515625" style="6" customWidth="1"/>
    <col min="11016" max="11016" width="11" style="6" customWidth="1"/>
    <col min="11017" max="11017" width="13.140625" style="6" customWidth="1"/>
    <col min="11018" max="11018" width="13.85546875" style="6" customWidth="1"/>
    <col min="11019" max="11264" width="10.42578125" style="6"/>
    <col min="11265" max="11265" width="4.140625" style="6" customWidth="1"/>
    <col min="11266" max="11266" width="31.7109375" style="6" customWidth="1"/>
    <col min="11267" max="11267" width="13.7109375" style="6" customWidth="1"/>
    <col min="11268" max="11269" width="6.28515625" style="6" customWidth="1"/>
    <col min="11270" max="11270" width="9.5703125" style="6" customWidth="1"/>
    <col min="11271" max="11271" width="10.28515625" style="6" customWidth="1"/>
    <col min="11272" max="11272" width="11" style="6" customWidth="1"/>
    <col min="11273" max="11273" width="13.140625" style="6" customWidth="1"/>
    <col min="11274" max="11274" width="13.85546875" style="6" customWidth="1"/>
    <col min="11275" max="11520" width="10.42578125" style="6"/>
    <col min="11521" max="11521" width="4.140625" style="6" customWidth="1"/>
    <col min="11522" max="11522" width="31.7109375" style="6" customWidth="1"/>
    <col min="11523" max="11523" width="13.7109375" style="6" customWidth="1"/>
    <col min="11524" max="11525" width="6.28515625" style="6" customWidth="1"/>
    <col min="11526" max="11526" width="9.5703125" style="6" customWidth="1"/>
    <col min="11527" max="11527" width="10.28515625" style="6" customWidth="1"/>
    <col min="11528" max="11528" width="11" style="6" customWidth="1"/>
    <col min="11529" max="11529" width="13.140625" style="6" customWidth="1"/>
    <col min="11530" max="11530" width="13.85546875" style="6" customWidth="1"/>
    <col min="11531" max="11776" width="10.42578125" style="6"/>
    <col min="11777" max="11777" width="4.140625" style="6" customWidth="1"/>
    <col min="11778" max="11778" width="31.7109375" style="6" customWidth="1"/>
    <col min="11779" max="11779" width="13.7109375" style="6" customWidth="1"/>
    <col min="11780" max="11781" width="6.28515625" style="6" customWidth="1"/>
    <col min="11782" max="11782" width="9.5703125" style="6" customWidth="1"/>
    <col min="11783" max="11783" width="10.28515625" style="6" customWidth="1"/>
    <col min="11784" max="11784" width="11" style="6" customWidth="1"/>
    <col min="11785" max="11785" width="13.140625" style="6" customWidth="1"/>
    <col min="11786" max="11786" width="13.85546875" style="6" customWidth="1"/>
    <col min="11787" max="12032" width="10.42578125" style="6"/>
    <col min="12033" max="12033" width="4.140625" style="6" customWidth="1"/>
    <col min="12034" max="12034" width="31.7109375" style="6" customWidth="1"/>
    <col min="12035" max="12035" width="13.7109375" style="6" customWidth="1"/>
    <col min="12036" max="12037" width="6.28515625" style="6" customWidth="1"/>
    <col min="12038" max="12038" width="9.5703125" style="6" customWidth="1"/>
    <col min="12039" max="12039" width="10.28515625" style="6" customWidth="1"/>
    <col min="12040" max="12040" width="11" style="6" customWidth="1"/>
    <col min="12041" max="12041" width="13.140625" style="6" customWidth="1"/>
    <col min="12042" max="12042" width="13.85546875" style="6" customWidth="1"/>
    <col min="12043" max="12288" width="10.42578125" style="6"/>
    <col min="12289" max="12289" width="4.140625" style="6" customWidth="1"/>
    <col min="12290" max="12290" width="31.7109375" style="6" customWidth="1"/>
    <col min="12291" max="12291" width="13.7109375" style="6" customWidth="1"/>
    <col min="12292" max="12293" width="6.28515625" style="6" customWidth="1"/>
    <col min="12294" max="12294" width="9.5703125" style="6" customWidth="1"/>
    <col min="12295" max="12295" width="10.28515625" style="6" customWidth="1"/>
    <col min="12296" max="12296" width="11" style="6" customWidth="1"/>
    <col min="12297" max="12297" width="13.140625" style="6" customWidth="1"/>
    <col min="12298" max="12298" width="13.85546875" style="6" customWidth="1"/>
    <col min="12299" max="12544" width="10.42578125" style="6"/>
    <col min="12545" max="12545" width="4.140625" style="6" customWidth="1"/>
    <col min="12546" max="12546" width="31.7109375" style="6" customWidth="1"/>
    <col min="12547" max="12547" width="13.7109375" style="6" customWidth="1"/>
    <col min="12548" max="12549" width="6.28515625" style="6" customWidth="1"/>
    <col min="12550" max="12550" width="9.5703125" style="6" customWidth="1"/>
    <col min="12551" max="12551" width="10.28515625" style="6" customWidth="1"/>
    <col min="12552" max="12552" width="11" style="6" customWidth="1"/>
    <col min="12553" max="12553" width="13.140625" style="6" customWidth="1"/>
    <col min="12554" max="12554" width="13.85546875" style="6" customWidth="1"/>
    <col min="12555" max="12800" width="10.42578125" style="6"/>
    <col min="12801" max="12801" width="4.140625" style="6" customWidth="1"/>
    <col min="12802" max="12802" width="31.7109375" style="6" customWidth="1"/>
    <col min="12803" max="12803" width="13.7109375" style="6" customWidth="1"/>
    <col min="12804" max="12805" width="6.28515625" style="6" customWidth="1"/>
    <col min="12806" max="12806" width="9.5703125" style="6" customWidth="1"/>
    <col min="12807" max="12807" width="10.28515625" style="6" customWidth="1"/>
    <col min="12808" max="12808" width="11" style="6" customWidth="1"/>
    <col min="12809" max="12809" width="13.140625" style="6" customWidth="1"/>
    <col min="12810" max="12810" width="13.85546875" style="6" customWidth="1"/>
    <col min="12811" max="13056" width="10.42578125" style="6"/>
    <col min="13057" max="13057" width="4.140625" style="6" customWidth="1"/>
    <col min="13058" max="13058" width="31.7109375" style="6" customWidth="1"/>
    <col min="13059" max="13059" width="13.7109375" style="6" customWidth="1"/>
    <col min="13060" max="13061" width="6.28515625" style="6" customWidth="1"/>
    <col min="13062" max="13062" width="9.5703125" style="6" customWidth="1"/>
    <col min="13063" max="13063" width="10.28515625" style="6" customWidth="1"/>
    <col min="13064" max="13064" width="11" style="6" customWidth="1"/>
    <col min="13065" max="13065" width="13.140625" style="6" customWidth="1"/>
    <col min="13066" max="13066" width="13.85546875" style="6" customWidth="1"/>
    <col min="13067" max="13312" width="10.42578125" style="6"/>
    <col min="13313" max="13313" width="4.140625" style="6" customWidth="1"/>
    <col min="13314" max="13314" width="31.7109375" style="6" customWidth="1"/>
    <col min="13315" max="13315" width="13.7109375" style="6" customWidth="1"/>
    <col min="13316" max="13317" width="6.28515625" style="6" customWidth="1"/>
    <col min="13318" max="13318" width="9.5703125" style="6" customWidth="1"/>
    <col min="13319" max="13319" width="10.28515625" style="6" customWidth="1"/>
    <col min="13320" max="13320" width="11" style="6" customWidth="1"/>
    <col min="13321" max="13321" width="13.140625" style="6" customWidth="1"/>
    <col min="13322" max="13322" width="13.85546875" style="6" customWidth="1"/>
    <col min="13323" max="13568" width="10.42578125" style="6"/>
    <col min="13569" max="13569" width="4.140625" style="6" customWidth="1"/>
    <col min="13570" max="13570" width="31.7109375" style="6" customWidth="1"/>
    <col min="13571" max="13571" width="13.7109375" style="6" customWidth="1"/>
    <col min="13572" max="13573" width="6.28515625" style="6" customWidth="1"/>
    <col min="13574" max="13574" width="9.5703125" style="6" customWidth="1"/>
    <col min="13575" max="13575" width="10.28515625" style="6" customWidth="1"/>
    <col min="13576" max="13576" width="11" style="6" customWidth="1"/>
    <col min="13577" max="13577" width="13.140625" style="6" customWidth="1"/>
    <col min="13578" max="13578" width="13.85546875" style="6" customWidth="1"/>
    <col min="13579" max="13824" width="10.42578125" style="6"/>
    <col min="13825" max="13825" width="4.140625" style="6" customWidth="1"/>
    <col min="13826" max="13826" width="31.7109375" style="6" customWidth="1"/>
    <col min="13827" max="13827" width="13.7109375" style="6" customWidth="1"/>
    <col min="13828" max="13829" width="6.28515625" style="6" customWidth="1"/>
    <col min="13830" max="13830" width="9.5703125" style="6" customWidth="1"/>
    <col min="13831" max="13831" width="10.28515625" style="6" customWidth="1"/>
    <col min="13832" max="13832" width="11" style="6" customWidth="1"/>
    <col min="13833" max="13833" width="13.140625" style="6" customWidth="1"/>
    <col min="13834" max="13834" width="13.85546875" style="6" customWidth="1"/>
    <col min="13835" max="14080" width="10.42578125" style="6"/>
    <col min="14081" max="14081" width="4.140625" style="6" customWidth="1"/>
    <col min="14082" max="14082" width="31.7109375" style="6" customWidth="1"/>
    <col min="14083" max="14083" width="13.7109375" style="6" customWidth="1"/>
    <col min="14084" max="14085" width="6.28515625" style="6" customWidth="1"/>
    <col min="14086" max="14086" width="9.5703125" style="6" customWidth="1"/>
    <col min="14087" max="14087" width="10.28515625" style="6" customWidth="1"/>
    <col min="14088" max="14088" width="11" style="6" customWidth="1"/>
    <col min="14089" max="14089" width="13.140625" style="6" customWidth="1"/>
    <col min="14090" max="14090" width="13.85546875" style="6" customWidth="1"/>
    <col min="14091" max="14336" width="10.42578125" style="6"/>
    <col min="14337" max="14337" width="4.140625" style="6" customWidth="1"/>
    <col min="14338" max="14338" width="31.7109375" style="6" customWidth="1"/>
    <col min="14339" max="14339" width="13.7109375" style="6" customWidth="1"/>
    <col min="14340" max="14341" width="6.28515625" style="6" customWidth="1"/>
    <col min="14342" max="14342" width="9.5703125" style="6" customWidth="1"/>
    <col min="14343" max="14343" width="10.28515625" style="6" customWidth="1"/>
    <col min="14344" max="14344" width="11" style="6" customWidth="1"/>
    <col min="14345" max="14345" width="13.140625" style="6" customWidth="1"/>
    <col min="14346" max="14346" width="13.85546875" style="6" customWidth="1"/>
    <col min="14347" max="14592" width="10.42578125" style="6"/>
    <col min="14593" max="14593" width="4.140625" style="6" customWidth="1"/>
    <col min="14594" max="14594" width="31.7109375" style="6" customWidth="1"/>
    <col min="14595" max="14595" width="13.7109375" style="6" customWidth="1"/>
    <col min="14596" max="14597" width="6.28515625" style="6" customWidth="1"/>
    <col min="14598" max="14598" width="9.5703125" style="6" customWidth="1"/>
    <col min="14599" max="14599" width="10.28515625" style="6" customWidth="1"/>
    <col min="14600" max="14600" width="11" style="6" customWidth="1"/>
    <col min="14601" max="14601" width="13.140625" style="6" customWidth="1"/>
    <col min="14602" max="14602" width="13.85546875" style="6" customWidth="1"/>
    <col min="14603" max="14848" width="10.42578125" style="6"/>
    <col min="14849" max="14849" width="4.140625" style="6" customWidth="1"/>
    <col min="14850" max="14850" width="31.7109375" style="6" customWidth="1"/>
    <col min="14851" max="14851" width="13.7109375" style="6" customWidth="1"/>
    <col min="14852" max="14853" width="6.28515625" style="6" customWidth="1"/>
    <col min="14854" max="14854" width="9.5703125" style="6" customWidth="1"/>
    <col min="14855" max="14855" width="10.28515625" style="6" customWidth="1"/>
    <col min="14856" max="14856" width="11" style="6" customWidth="1"/>
    <col min="14857" max="14857" width="13.140625" style="6" customWidth="1"/>
    <col min="14858" max="14858" width="13.85546875" style="6" customWidth="1"/>
    <col min="14859" max="15104" width="10.42578125" style="6"/>
    <col min="15105" max="15105" width="4.140625" style="6" customWidth="1"/>
    <col min="15106" max="15106" width="31.7109375" style="6" customWidth="1"/>
    <col min="15107" max="15107" width="13.7109375" style="6" customWidth="1"/>
    <col min="15108" max="15109" width="6.28515625" style="6" customWidth="1"/>
    <col min="15110" max="15110" width="9.5703125" style="6" customWidth="1"/>
    <col min="15111" max="15111" width="10.28515625" style="6" customWidth="1"/>
    <col min="15112" max="15112" width="11" style="6" customWidth="1"/>
    <col min="15113" max="15113" width="13.140625" style="6" customWidth="1"/>
    <col min="15114" max="15114" width="13.85546875" style="6" customWidth="1"/>
    <col min="15115" max="15360" width="10.42578125" style="6"/>
    <col min="15361" max="15361" width="4.140625" style="6" customWidth="1"/>
    <col min="15362" max="15362" width="31.7109375" style="6" customWidth="1"/>
    <col min="15363" max="15363" width="13.7109375" style="6" customWidth="1"/>
    <col min="15364" max="15365" width="6.28515625" style="6" customWidth="1"/>
    <col min="15366" max="15366" width="9.5703125" style="6" customWidth="1"/>
    <col min="15367" max="15367" width="10.28515625" style="6" customWidth="1"/>
    <col min="15368" max="15368" width="11" style="6" customWidth="1"/>
    <col min="15369" max="15369" width="13.140625" style="6" customWidth="1"/>
    <col min="15370" max="15370" width="13.85546875" style="6" customWidth="1"/>
    <col min="15371" max="15616" width="10.42578125" style="6"/>
    <col min="15617" max="15617" width="4.140625" style="6" customWidth="1"/>
    <col min="15618" max="15618" width="31.7109375" style="6" customWidth="1"/>
    <col min="15619" max="15619" width="13.7109375" style="6" customWidth="1"/>
    <col min="15620" max="15621" width="6.28515625" style="6" customWidth="1"/>
    <col min="15622" max="15622" width="9.5703125" style="6" customWidth="1"/>
    <col min="15623" max="15623" width="10.28515625" style="6" customWidth="1"/>
    <col min="15624" max="15624" width="11" style="6" customWidth="1"/>
    <col min="15625" max="15625" width="13.140625" style="6" customWidth="1"/>
    <col min="15626" max="15626" width="13.85546875" style="6" customWidth="1"/>
    <col min="15627" max="15872" width="10.42578125" style="6"/>
    <col min="15873" max="15873" width="4.140625" style="6" customWidth="1"/>
    <col min="15874" max="15874" width="31.7109375" style="6" customWidth="1"/>
    <col min="15875" max="15875" width="13.7109375" style="6" customWidth="1"/>
    <col min="15876" max="15877" width="6.28515625" style="6" customWidth="1"/>
    <col min="15878" max="15878" width="9.5703125" style="6" customWidth="1"/>
    <col min="15879" max="15879" width="10.28515625" style="6" customWidth="1"/>
    <col min="15880" max="15880" width="11" style="6" customWidth="1"/>
    <col min="15881" max="15881" width="13.140625" style="6" customWidth="1"/>
    <col min="15882" max="15882" width="13.85546875" style="6" customWidth="1"/>
    <col min="15883" max="16128" width="10.42578125" style="6"/>
    <col min="16129" max="16129" width="4.140625" style="6" customWidth="1"/>
    <col min="16130" max="16130" width="31.7109375" style="6" customWidth="1"/>
    <col min="16131" max="16131" width="13.7109375" style="6" customWidth="1"/>
    <col min="16132" max="16133" width="6.28515625" style="6" customWidth="1"/>
    <col min="16134" max="16134" width="9.5703125" style="6" customWidth="1"/>
    <col min="16135" max="16135" width="10.28515625" style="6" customWidth="1"/>
    <col min="16136" max="16136" width="11" style="6" customWidth="1"/>
    <col min="16137" max="16137" width="13.140625" style="6" customWidth="1"/>
    <col min="16138" max="16138" width="13.85546875" style="6" customWidth="1"/>
    <col min="16139" max="16384" width="10.42578125" style="6"/>
  </cols>
  <sheetData>
    <row r="1" spans="1:16138" ht="21" customHeight="1" x14ac:dyDescent="0.25">
      <c r="A1" s="1787" t="s">
        <v>783</v>
      </c>
      <c r="B1" s="1787"/>
      <c r="C1" s="1787"/>
      <c r="D1" s="1787"/>
      <c r="E1" s="1787"/>
      <c r="F1" s="1787"/>
      <c r="G1" s="1787"/>
      <c r="H1" s="1787"/>
      <c r="I1" s="1787"/>
      <c r="J1" s="1243"/>
    </row>
    <row r="2" spans="1:16138" s="10" customFormat="1" ht="15" x14ac:dyDescent="0.2">
      <c r="A2" s="127" t="s">
        <v>1</v>
      </c>
      <c r="B2" s="1788" t="s">
        <v>2</v>
      </c>
      <c r="C2" s="1790" t="s">
        <v>3</v>
      </c>
      <c r="D2" s="1790" t="s">
        <v>4</v>
      </c>
      <c r="E2" s="1792" t="s">
        <v>5</v>
      </c>
      <c r="F2" s="1792" t="s">
        <v>695</v>
      </c>
      <c r="G2" s="1794" t="s">
        <v>784</v>
      </c>
      <c r="H2" s="1794" t="s">
        <v>785</v>
      </c>
      <c r="I2" s="1792" t="s">
        <v>678</v>
      </c>
    </row>
    <row r="3" spans="1:16138" s="10" customFormat="1" ht="23.25" customHeight="1" x14ac:dyDescent="0.2">
      <c r="A3" s="1234" t="s">
        <v>7</v>
      </c>
      <c r="B3" s="1789"/>
      <c r="C3" s="1791"/>
      <c r="D3" s="1791"/>
      <c r="E3" s="1793"/>
      <c r="F3" s="1793"/>
      <c r="G3" s="1795"/>
      <c r="H3" s="1795"/>
      <c r="I3" s="1793"/>
    </row>
    <row r="4" spans="1:16138" ht="18.75" customHeight="1" thickBot="1" x14ac:dyDescent="0.25">
      <c r="A4" s="1235"/>
      <c r="B4" s="76" t="s">
        <v>46</v>
      </c>
      <c r="C4" s="1784" t="s">
        <v>679</v>
      </c>
      <c r="D4" s="1785"/>
      <c r="E4" s="1785"/>
      <c r="F4" s="1785"/>
      <c r="G4" s="1785"/>
      <c r="H4" s="1785"/>
      <c r="I4" s="1786"/>
    </row>
    <row r="5" spans="1:16138" ht="60.75" thickBot="1" x14ac:dyDescent="0.25">
      <c r="A5" s="1203" t="s">
        <v>64</v>
      </c>
      <c r="B5" s="1409" t="s">
        <v>783</v>
      </c>
      <c r="C5" s="1205" t="s">
        <v>786</v>
      </c>
      <c r="D5" s="1410" t="s">
        <v>787</v>
      </c>
      <c r="E5" s="311">
        <v>1</v>
      </c>
      <c r="F5" s="1238">
        <v>3.4</v>
      </c>
      <c r="G5" s="1239">
        <v>1228.3</v>
      </c>
      <c r="H5" s="1240">
        <v>287</v>
      </c>
      <c r="I5" s="1300">
        <f t="shared" ref="I5" si="0">ROUND(H5*E5*G5,2)</f>
        <v>352522.1</v>
      </c>
    </row>
    <row r="6" spans="1:16138" ht="18.75" customHeight="1" x14ac:dyDescent="0.25">
      <c r="A6" s="36"/>
      <c r="B6" s="1301" t="s">
        <v>185</v>
      </c>
      <c r="C6" s="1302"/>
      <c r="D6" s="412" t="s">
        <v>19</v>
      </c>
      <c r="E6" s="1303"/>
      <c r="F6" s="1242"/>
      <c r="G6" s="128"/>
      <c r="H6" s="128"/>
      <c r="I6" s="1304">
        <f>I5</f>
        <v>352522.1</v>
      </c>
    </row>
    <row r="7" spans="1:16138" ht="19.5" customHeight="1" x14ac:dyDescent="0.2">
      <c r="A7" s="438"/>
      <c r="B7" s="1097" t="s">
        <v>334</v>
      </c>
      <c r="C7" s="438"/>
      <c r="D7" s="421" t="s">
        <v>19</v>
      </c>
      <c r="E7" s="1303"/>
      <c r="F7" s="1242"/>
      <c r="G7" s="128"/>
      <c r="H7" s="128"/>
      <c r="I7" s="422">
        <f>I6</f>
        <v>352522.1</v>
      </c>
    </row>
    <row r="8" spans="1:16138" ht="18.75" customHeight="1" x14ac:dyDescent="0.25">
      <c r="A8" s="438"/>
      <c r="B8" s="437" t="s">
        <v>682</v>
      </c>
      <c r="C8" s="1305"/>
      <c r="D8" s="412" t="s">
        <v>19</v>
      </c>
      <c r="E8" s="1306"/>
      <c r="F8" s="1242"/>
      <c r="G8" s="128"/>
      <c r="H8" s="128"/>
      <c r="I8" s="1304">
        <f>ROUND(I7*0.18,2)</f>
        <v>63453.98</v>
      </c>
    </row>
    <row r="9" spans="1:16138" ht="20.25" customHeight="1" x14ac:dyDescent="0.25">
      <c r="A9" s="438"/>
      <c r="B9" s="1307" t="s">
        <v>22</v>
      </c>
      <c r="C9" s="1305"/>
      <c r="D9" s="421" t="s">
        <v>19</v>
      </c>
      <c r="E9" s="1303"/>
      <c r="F9" s="1242"/>
      <c r="G9" s="128"/>
      <c r="H9" s="128"/>
      <c r="I9" s="1308">
        <f>I7+I8</f>
        <v>415976.07999999996</v>
      </c>
    </row>
    <row r="12" spans="1:16138" ht="15.75" x14ac:dyDescent="0.25">
      <c r="B12" s="1111" t="s">
        <v>798</v>
      </c>
      <c r="C12" s="1112"/>
      <c r="D12" s="1067"/>
      <c r="F12" s="1067"/>
      <c r="G12" s="1067" t="s">
        <v>799</v>
      </c>
    </row>
    <row r="13" spans="1:16138" ht="15" x14ac:dyDescent="0.2">
      <c r="B13" s="1114"/>
      <c r="C13" s="1115"/>
      <c r="D13" s="1114"/>
      <c r="F13" s="1299"/>
      <c r="G13" s="1114"/>
    </row>
    <row r="14" spans="1:16138" ht="15.75" x14ac:dyDescent="0.2">
      <c r="A14" s="6"/>
      <c r="B14" s="1067" t="s">
        <v>800</v>
      </c>
      <c r="C14" s="1067"/>
      <c r="D14" s="1067"/>
      <c r="F14" s="1291"/>
      <c r="G14" s="1067" t="s">
        <v>703</v>
      </c>
      <c r="H14" s="6"/>
      <c r="I14" s="6"/>
    </row>
    <row r="15" spans="1:16138" s="1403" customFormat="1" ht="15.75" x14ac:dyDescent="0.2">
      <c r="B15" s="140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</row>
  </sheetData>
  <mergeCells count="10">
    <mergeCell ref="C4:I4"/>
    <mergeCell ref="A1:I1"/>
    <mergeCell ref="B2:B3"/>
    <mergeCell ref="C2:C3"/>
    <mergeCell ref="D2:D3"/>
    <mergeCell ref="E2:E3"/>
    <mergeCell ref="F2:F3"/>
    <mergeCell ref="G2:G3"/>
    <mergeCell ref="H2:H3"/>
    <mergeCell ref="I2:I3"/>
  </mergeCells>
  <pageMargins left="0.17" right="0.19685039370078741" top="0.59055118110236227" bottom="0.59055118110236227" header="0.31496062992125984" footer="0.31496062992125984"/>
  <pageSetup paperSize="9" orientation="portrait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0" zoomScaleNormal="100" workbookViewId="0">
      <selection activeCell="D17" sqref="D17"/>
    </sheetView>
  </sheetViews>
  <sheetFormatPr defaultColWidth="10.28515625" defaultRowHeight="15.75" x14ac:dyDescent="0.25"/>
  <cols>
    <col min="1" max="1" width="4.5703125" style="1067" customWidth="1"/>
    <col min="2" max="2" width="43.5703125" style="1067" customWidth="1"/>
    <col min="3" max="3" width="10.42578125" style="1067" customWidth="1"/>
    <col min="4" max="4" width="7.7109375" style="1067" customWidth="1"/>
    <col min="5" max="5" width="7" style="1067" customWidth="1"/>
    <col min="6" max="6" width="11" style="1067" customWidth="1"/>
    <col min="7" max="7" width="13.42578125" style="1067" customWidth="1"/>
    <col min="8" max="16384" width="10.28515625" style="1067"/>
  </cols>
  <sheetData>
    <row r="1" spans="1:7" ht="39" customHeight="1" x14ac:dyDescent="0.25">
      <c r="A1" s="1739" t="s">
        <v>788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30.6" customHeight="1" x14ac:dyDescent="0.25">
      <c r="A4" s="1387"/>
      <c r="B4" s="1132" t="s">
        <v>46</v>
      </c>
      <c r="C4" s="1732" t="s">
        <v>746</v>
      </c>
      <c r="D4" s="1732"/>
      <c r="E4" s="1732"/>
      <c r="F4" s="1732"/>
      <c r="G4" s="1732"/>
    </row>
    <row r="5" spans="1:7" ht="36.75" customHeight="1" x14ac:dyDescent="0.25">
      <c r="A5" s="1074" t="s">
        <v>64</v>
      </c>
      <c r="B5" s="1080" t="s">
        <v>574</v>
      </c>
      <c r="C5" s="1136" t="s">
        <v>747</v>
      </c>
      <c r="D5" s="1069" t="s">
        <v>576</v>
      </c>
      <c r="E5" s="1069">
        <v>1</v>
      </c>
      <c r="F5" s="1137">
        <v>19380</v>
      </c>
      <c r="G5" s="1089">
        <f>F5*E5</f>
        <v>19380</v>
      </c>
    </row>
    <row r="6" spans="1:7" ht="89.45" customHeight="1" x14ac:dyDescent="0.25">
      <c r="A6" s="1074" t="s">
        <v>617</v>
      </c>
      <c r="B6" s="1080" t="s">
        <v>748</v>
      </c>
      <c r="C6" s="1136" t="s">
        <v>749</v>
      </c>
      <c r="D6" s="1069" t="s">
        <v>576</v>
      </c>
      <c r="E6" s="1069">
        <v>1</v>
      </c>
      <c r="F6" s="1137">
        <v>41420</v>
      </c>
      <c r="G6" s="1089">
        <f t="shared" ref="G6:G16" si="0">F6*E6</f>
        <v>41420</v>
      </c>
    </row>
    <row r="7" spans="1:7" ht="60.75" customHeight="1" x14ac:dyDescent="0.25">
      <c r="A7" s="1074" t="s">
        <v>618</v>
      </c>
      <c r="B7" s="1080" t="s">
        <v>750</v>
      </c>
      <c r="C7" s="1069" t="s">
        <v>751</v>
      </c>
      <c r="D7" s="1069" t="s">
        <v>576</v>
      </c>
      <c r="E7" s="1069">
        <v>1</v>
      </c>
      <c r="F7" s="1137">
        <v>80750</v>
      </c>
      <c r="G7" s="1089">
        <f t="shared" si="0"/>
        <v>80750</v>
      </c>
    </row>
    <row r="8" spans="1:7" ht="60.75" customHeight="1" x14ac:dyDescent="0.25">
      <c r="A8" s="1081" t="s">
        <v>619</v>
      </c>
      <c r="B8" s="1082" t="s">
        <v>789</v>
      </c>
      <c r="C8" s="247" t="s">
        <v>777</v>
      </c>
      <c r="D8" s="247" t="s">
        <v>576</v>
      </c>
      <c r="E8" s="247">
        <v>1</v>
      </c>
      <c r="F8" s="1309">
        <v>51680</v>
      </c>
      <c r="G8" s="1084">
        <f t="shared" si="0"/>
        <v>51680</v>
      </c>
    </row>
    <row r="9" spans="1:7" ht="45" customHeight="1" x14ac:dyDescent="0.25">
      <c r="A9" s="1074" t="s">
        <v>244</v>
      </c>
      <c r="B9" s="1080" t="s">
        <v>752</v>
      </c>
      <c r="C9" s="1069" t="s">
        <v>753</v>
      </c>
      <c r="D9" s="1069" t="s">
        <v>576</v>
      </c>
      <c r="E9" s="1069">
        <v>1</v>
      </c>
      <c r="F9" s="1137">
        <v>163970</v>
      </c>
      <c r="G9" s="1089">
        <f t="shared" si="0"/>
        <v>163970</v>
      </c>
    </row>
    <row r="10" spans="1:7" ht="30" customHeight="1" x14ac:dyDescent="0.25">
      <c r="A10" s="1074" t="s">
        <v>587</v>
      </c>
      <c r="B10" s="1080" t="s">
        <v>754</v>
      </c>
      <c r="C10" s="1069" t="s">
        <v>755</v>
      </c>
      <c r="D10" s="1069" t="s">
        <v>576</v>
      </c>
      <c r="E10" s="1069">
        <v>1</v>
      </c>
      <c r="F10" s="1137">
        <v>21850</v>
      </c>
      <c r="G10" s="1089">
        <f t="shared" si="0"/>
        <v>21850</v>
      </c>
    </row>
    <row r="11" spans="1:7" ht="56.45" customHeight="1" x14ac:dyDescent="0.25">
      <c r="A11" s="1074" t="s">
        <v>590</v>
      </c>
      <c r="B11" s="1080" t="s">
        <v>756</v>
      </c>
      <c r="C11" s="1069" t="s">
        <v>757</v>
      </c>
      <c r="D11" s="1069" t="s">
        <v>576</v>
      </c>
      <c r="E11" s="1069">
        <v>1</v>
      </c>
      <c r="F11" s="1137">
        <v>48260</v>
      </c>
      <c r="G11" s="1089">
        <f t="shared" si="0"/>
        <v>48260</v>
      </c>
    </row>
    <row r="12" spans="1:7" ht="40.15" customHeight="1" x14ac:dyDescent="0.25">
      <c r="A12" s="1074" t="s">
        <v>593</v>
      </c>
      <c r="B12" s="1080" t="s">
        <v>758</v>
      </c>
      <c r="C12" s="1069" t="s">
        <v>759</v>
      </c>
      <c r="D12" s="1069" t="s">
        <v>576</v>
      </c>
      <c r="E12" s="1069">
        <v>1</v>
      </c>
      <c r="F12" s="1137">
        <v>127870</v>
      </c>
      <c r="G12" s="1089">
        <f t="shared" si="0"/>
        <v>127870</v>
      </c>
    </row>
    <row r="13" spans="1:7" ht="57.6" customHeight="1" x14ac:dyDescent="0.25">
      <c r="A13" s="1074" t="s">
        <v>596</v>
      </c>
      <c r="B13" s="1080" t="s">
        <v>760</v>
      </c>
      <c r="C13" s="1069" t="s">
        <v>761</v>
      </c>
      <c r="D13" s="1069" t="s">
        <v>576</v>
      </c>
      <c r="E13" s="1069">
        <v>1</v>
      </c>
      <c r="F13" s="1137">
        <v>54910</v>
      </c>
      <c r="G13" s="1089">
        <f t="shared" si="0"/>
        <v>54910</v>
      </c>
    </row>
    <row r="14" spans="1:7" ht="28.15" customHeight="1" x14ac:dyDescent="0.25">
      <c r="A14" s="1074" t="s">
        <v>762</v>
      </c>
      <c r="B14" s="1080" t="s">
        <v>763</v>
      </c>
      <c r="C14" s="1069" t="s">
        <v>764</v>
      </c>
      <c r="D14" s="1069" t="s">
        <v>576</v>
      </c>
      <c r="E14" s="1069">
        <v>1</v>
      </c>
      <c r="F14" s="1137">
        <v>58710</v>
      </c>
      <c r="G14" s="1089">
        <f t="shared" si="0"/>
        <v>58710</v>
      </c>
    </row>
    <row r="15" spans="1:7" ht="28.15" customHeight="1" x14ac:dyDescent="0.25">
      <c r="A15" s="1074" t="s">
        <v>765</v>
      </c>
      <c r="B15" s="1080" t="s">
        <v>766</v>
      </c>
      <c r="C15" s="1069" t="s">
        <v>767</v>
      </c>
      <c r="D15" s="1069" t="s">
        <v>576</v>
      </c>
      <c r="E15" s="1069">
        <v>1</v>
      </c>
      <c r="F15" s="1137">
        <v>56240</v>
      </c>
      <c r="G15" s="1089">
        <f t="shared" si="0"/>
        <v>56240</v>
      </c>
    </row>
    <row r="16" spans="1:7" ht="18" customHeight="1" x14ac:dyDescent="0.25">
      <c r="A16" s="1074" t="s">
        <v>768</v>
      </c>
      <c r="B16" s="1080" t="s">
        <v>712</v>
      </c>
      <c r="C16" s="1069" t="s">
        <v>769</v>
      </c>
      <c r="D16" s="1069" t="s">
        <v>576</v>
      </c>
      <c r="E16" s="1069">
        <v>1</v>
      </c>
      <c r="F16" s="1137">
        <v>34865</v>
      </c>
      <c r="G16" s="1089">
        <f t="shared" si="0"/>
        <v>34865</v>
      </c>
    </row>
    <row r="17" spans="1:7" ht="16.899999999999999" customHeight="1" x14ac:dyDescent="0.25">
      <c r="A17" s="1085"/>
      <c r="B17" s="1086" t="s">
        <v>675</v>
      </c>
      <c r="C17" s="1120"/>
      <c r="D17" s="1087"/>
      <c r="E17" s="1407"/>
      <c r="F17" s="1121"/>
      <c r="G17" s="1089">
        <f>SUM(G5:G16)</f>
        <v>759905</v>
      </c>
    </row>
    <row r="18" spans="1:7" ht="34.9" customHeight="1" x14ac:dyDescent="0.25">
      <c r="A18" s="1286"/>
      <c r="B18" s="1737" t="s">
        <v>603</v>
      </c>
      <c r="C18" s="1738"/>
      <c r="D18" s="1287" t="s">
        <v>601</v>
      </c>
      <c r="E18" s="1287"/>
      <c r="F18" s="1288"/>
      <c r="G18" s="1289">
        <f>ROUND(G17*0.23,2)</f>
        <v>174778.15</v>
      </c>
    </row>
    <row r="19" spans="1:7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3">
        <f>G18</f>
        <v>174778.15</v>
      </c>
    </row>
    <row r="20" spans="1:7" x14ac:dyDescent="0.25">
      <c r="A20" s="438"/>
      <c r="B20" s="1143" t="s">
        <v>21</v>
      </c>
      <c r="C20" s="1100"/>
      <c r="D20" s="1101" t="s">
        <v>601</v>
      </c>
      <c r="E20" s="1101"/>
      <c r="F20" s="1088"/>
      <c r="G20" s="1102">
        <f>ROUND(G19*0.18,2)</f>
        <v>31460.07</v>
      </c>
    </row>
    <row r="21" spans="1:7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206238.22</v>
      </c>
    </row>
    <row r="22" spans="1:7" x14ac:dyDescent="0.25">
      <c r="A22" s="1107"/>
      <c r="B22" s="1108"/>
      <c r="C22" s="1108"/>
      <c r="D22" s="1108"/>
      <c r="E22" s="1109"/>
      <c r="F22" s="1109"/>
      <c r="G22" s="1110"/>
    </row>
    <row r="23" spans="1:7" x14ac:dyDescent="0.25">
      <c r="B23" s="1111" t="s">
        <v>798</v>
      </c>
      <c r="C23" s="1112"/>
      <c r="E23" s="1067" t="s">
        <v>799</v>
      </c>
      <c r="G23" s="1114"/>
    </row>
    <row r="24" spans="1:7" x14ac:dyDescent="0.25">
      <c r="A24" s="1113"/>
      <c r="B24" s="1114"/>
      <c r="C24" s="1115"/>
      <c r="D24" s="1114"/>
      <c r="E24" s="1114"/>
      <c r="F24" s="1299"/>
    </row>
    <row r="25" spans="1:7" x14ac:dyDescent="0.25">
      <c r="B25" s="1067" t="s">
        <v>800</v>
      </c>
      <c r="E25" s="1067" t="s">
        <v>703</v>
      </c>
      <c r="F25" s="1291"/>
    </row>
    <row r="26" spans="1:7" x14ac:dyDescent="0.2">
      <c r="B26" s="1290"/>
    </row>
  </sheetData>
  <mergeCells count="8">
    <mergeCell ref="C4:G4"/>
    <mergeCell ref="B18:C18"/>
    <mergeCell ref="A1:G1"/>
    <mergeCell ref="A2:A3"/>
    <mergeCell ref="B2:B3"/>
    <mergeCell ref="D2:D3"/>
    <mergeCell ref="E2:E3"/>
    <mergeCell ref="F2:G2"/>
  </mergeCells>
  <pageMargins left="0.19685039370078741" right="0.19685039370078741" top="0.23" bottom="0.23" header="0.21" footer="0.19"/>
  <pageSetup paperSize="9" orientation="portrait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7"/>
  <sheetViews>
    <sheetView topLeftCell="A4" zoomScaleNormal="100" workbookViewId="0">
      <selection activeCell="D17" sqref="D17"/>
    </sheetView>
  </sheetViews>
  <sheetFormatPr defaultColWidth="10.28515625" defaultRowHeight="15.75" x14ac:dyDescent="0.25"/>
  <cols>
    <col min="1" max="1" width="4.5703125" style="1067" customWidth="1"/>
    <col min="2" max="2" width="43.5703125" style="1067" customWidth="1"/>
    <col min="3" max="3" width="10.42578125" style="1067" customWidth="1"/>
    <col min="4" max="4" width="7.7109375" style="1067" customWidth="1"/>
    <col min="5" max="5" width="7" style="1067" customWidth="1"/>
    <col min="6" max="6" width="11" style="1067" customWidth="1"/>
    <col min="7" max="7" width="13.42578125" style="1067" customWidth="1"/>
    <col min="8" max="16384" width="10.28515625" style="1067"/>
  </cols>
  <sheetData>
    <row r="1" spans="1:7" ht="39" customHeight="1" x14ac:dyDescent="0.25">
      <c r="A1" s="1739" t="s">
        <v>790</v>
      </c>
      <c r="B1" s="1739"/>
      <c r="C1" s="1739"/>
      <c r="D1" s="1739"/>
      <c r="E1" s="1739"/>
      <c r="F1" s="1739"/>
      <c r="G1" s="1739"/>
    </row>
    <row r="2" spans="1:7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7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7" ht="30.6" customHeight="1" x14ac:dyDescent="0.25">
      <c r="A4" s="1387"/>
      <c r="B4" s="1132" t="s">
        <v>46</v>
      </c>
      <c r="C4" s="1732" t="s">
        <v>746</v>
      </c>
      <c r="D4" s="1732"/>
      <c r="E4" s="1732"/>
      <c r="F4" s="1732"/>
      <c r="G4" s="1732"/>
    </row>
    <row r="5" spans="1:7" ht="36.75" customHeight="1" x14ac:dyDescent="0.25">
      <c r="A5" s="1074" t="s">
        <v>64</v>
      </c>
      <c r="B5" s="1080" t="s">
        <v>574</v>
      </c>
      <c r="C5" s="1136" t="s">
        <v>747</v>
      </c>
      <c r="D5" s="1069" t="s">
        <v>576</v>
      </c>
      <c r="E5" s="1069">
        <v>0</v>
      </c>
      <c r="F5" s="1137">
        <v>19380</v>
      </c>
      <c r="G5" s="1089">
        <f>F5*E5</f>
        <v>0</v>
      </c>
    </row>
    <row r="6" spans="1:7" ht="89.45" customHeight="1" x14ac:dyDescent="0.25">
      <c r="A6" s="1074" t="s">
        <v>617</v>
      </c>
      <c r="B6" s="1080" t="s">
        <v>748</v>
      </c>
      <c r="C6" s="1136" t="s">
        <v>749</v>
      </c>
      <c r="D6" s="1069" t="s">
        <v>576</v>
      </c>
      <c r="E6" s="1069">
        <v>0</v>
      </c>
      <c r="F6" s="1137">
        <v>41420</v>
      </c>
      <c r="G6" s="1089">
        <f t="shared" ref="G6:G16" si="0">F6*E6</f>
        <v>0</v>
      </c>
    </row>
    <row r="7" spans="1:7" ht="60.75" customHeight="1" x14ac:dyDescent="0.25">
      <c r="A7" s="1074" t="s">
        <v>618</v>
      </c>
      <c r="B7" s="1080" t="s">
        <v>750</v>
      </c>
      <c r="C7" s="1069" t="s">
        <v>751</v>
      </c>
      <c r="D7" s="1069" t="s">
        <v>576</v>
      </c>
      <c r="E7" s="1069">
        <v>1</v>
      </c>
      <c r="F7" s="1137">
        <v>80750</v>
      </c>
      <c r="G7" s="1089">
        <f t="shared" si="0"/>
        <v>80750</v>
      </c>
    </row>
    <row r="8" spans="1:7" ht="60.75" customHeight="1" x14ac:dyDescent="0.25">
      <c r="A8" s="1081" t="s">
        <v>619</v>
      </c>
      <c r="B8" s="1082" t="s">
        <v>789</v>
      </c>
      <c r="C8" s="247" t="s">
        <v>777</v>
      </c>
      <c r="D8" s="247" t="s">
        <v>576</v>
      </c>
      <c r="E8" s="247">
        <v>1</v>
      </c>
      <c r="F8" s="1309">
        <v>51680</v>
      </c>
      <c r="G8" s="1084">
        <f t="shared" si="0"/>
        <v>51680</v>
      </c>
    </row>
    <row r="9" spans="1:7" ht="45" customHeight="1" x14ac:dyDescent="0.25">
      <c r="A9" s="1074" t="s">
        <v>244</v>
      </c>
      <c r="B9" s="1080" t="s">
        <v>752</v>
      </c>
      <c r="C9" s="1069" t="s">
        <v>753</v>
      </c>
      <c r="D9" s="1069" t="s">
        <v>576</v>
      </c>
      <c r="E9" s="1069">
        <v>1</v>
      </c>
      <c r="F9" s="1137">
        <v>163970</v>
      </c>
      <c r="G9" s="1089">
        <f t="shared" si="0"/>
        <v>163970</v>
      </c>
    </row>
    <row r="10" spans="1:7" ht="30" customHeight="1" x14ac:dyDescent="0.25">
      <c r="A10" s="1074" t="s">
        <v>587</v>
      </c>
      <c r="B10" s="1080" t="s">
        <v>754</v>
      </c>
      <c r="C10" s="1069" t="s">
        <v>755</v>
      </c>
      <c r="D10" s="1069" t="s">
        <v>576</v>
      </c>
      <c r="E10" s="1069">
        <v>1</v>
      </c>
      <c r="F10" s="1137">
        <v>21850</v>
      </c>
      <c r="G10" s="1089">
        <f t="shared" si="0"/>
        <v>21850</v>
      </c>
    </row>
    <row r="11" spans="1:7" ht="56.45" customHeight="1" x14ac:dyDescent="0.25">
      <c r="A11" s="1074" t="s">
        <v>590</v>
      </c>
      <c r="B11" s="1080" t="s">
        <v>756</v>
      </c>
      <c r="C11" s="1069" t="s">
        <v>757</v>
      </c>
      <c r="D11" s="1069" t="s">
        <v>576</v>
      </c>
      <c r="E11" s="1069">
        <v>1</v>
      </c>
      <c r="F11" s="1137">
        <v>48260</v>
      </c>
      <c r="G11" s="1089">
        <f t="shared" si="0"/>
        <v>48260</v>
      </c>
    </row>
    <row r="12" spans="1:7" ht="40.15" customHeight="1" x14ac:dyDescent="0.25">
      <c r="A12" s="1074" t="s">
        <v>593</v>
      </c>
      <c r="B12" s="1080" t="s">
        <v>758</v>
      </c>
      <c r="C12" s="1069" t="s">
        <v>759</v>
      </c>
      <c r="D12" s="1069" t="s">
        <v>576</v>
      </c>
      <c r="E12" s="1069">
        <v>1</v>
      </c>
      <c r="F12" s="1137">
        <v>127870</v>
      </c>
      <c r="G12" s="1089">
        <f t="shared" si="0"/>
        <v>127870</v>
      </c>
    </row>
    <row r="13" spans="1:7" ht="57.6" customHeight="1" x14ac:dyDescent="0.25">
      <c r="A13" s="1074" t="s">
        <v>596</v>
      </c>
      <c r="B13" s="1080" t="s">
        <v>760</v>
      </c>
      <c r="C13" s="1069" t="s">
        <v>761</v>
      </c>
      <c r="D13" s="1069" t="s">
        <v>576</v>
      </c>
      <c r="E13" s="1069">
        <v>1</v>
      </c>
      <c r="F13" s="1137">
        <v>54910</v>
      </c>
      <c r="G13" s="1089">
        <f t="shared" si="0"/>
        <v>54910</v>
      </c>
    </row>
    <row r="14" spans="1:7" ht="28.15" customHeight="1" x14ac:dyDescent="0.25">
      <c r="A14" s="1074" t="s">
        <v>762</v>
      </c>
      <c r="B14" s="1080" t="s">
        <v>763</v>
      </c>
      <c r="C14" s="1069" t="s">
        <v>764</v>
      </c>
      <c r="D14" s="1069" t="s">
        <v>576</v>
      </c>
      <c r="E14" s="1069">
        <v>1</v>
      </c>
      <c r="F14" s="1137">
        <v>58710</v>
      </c>
      <c r="G14" s="1089">
        <f t="shared" si="0"/>
        <v>58710</v>
      </c>
    </row>
    <row r="15" spans="1:7" ht="28.15" customHeight="1" x14ac:dyDescent="0.25">
      <c r="A15" s="1074" t="s">
        <v>765</v>
      </c>
      <c r="B15" s="1080" t="s">
        <v>766</v>
      </c>
      <c r="C15" s="1069" t="s">
        <v>767</v>
      </c>
      <c r="D15" s="1069" t="s">
        <v>576</v>
      </c>
      <c r="E15" s="1069">
        <v>1</v>
      </c>
      <c r="F15" s="1137">
        <v>56240</v>
      </c>
      <c r="G15" s="1089">
        <f t="shared" si="0"/>
        <v>56240</v>
      </c>
    </row>
    <row r="16" spans="1:7" ht="18" customHeight="1" x14ac:dyDescent="0.25">
      <c r="A16" s="1074" t="s">
        <v>768</v>
      </c>
      <c r="B16" s="1080" t="s">
        <v>712</v>
      </c>
      <c r="C16" s="1069" t="s">
        <v>769</v>
      </c>
      <c r="D16" s="1069" t="s">
        <v>576</v>
      </c>
      <c r="E16" s="1069">
        <v>1</v>
      </c>
      <c r="F16" s="1137">
        <v>34865</v>
      </c>
      <c r="G16" s="1089">
        <f t="shared" si="0"/>
        <v>34865</v>
      </c>
    </row>
    <row r="17" spans="1:7" ht="16.899999999999999" customHeight="1" x14ac:dyDescent="0.25">
      <c r="A17" s="1085"/>
      <c r="B17" s="1086" t="s">
        <v>675</v>
      </c>
      <c r="C17" s="1120"/>
      <c r="D17" s="1087"/>
      <c r="E17" s="1407"/>
      <c r="F17" s="1121"/>
      <c r="G17" s="1089">
        <f>SUM(G5:G16)</f>
        <v>699105</v>
      </c>
    </row>
    <row r="18" spans="1:7" ht="34.9" customHeight="1" x14ac:dyDescent="0.25">
      <c r="A18" s="1286"/>
      <c r="B18" s="1737" t="s">
        <v>603</v>
      </c>
      <c r="C18" s="1738"/>
      <c r="D18" s="1287" t="s">
        <v>601</v>
      </c>
      <c r="E18" s="1287"/>
      <c r="F18" s="1288"/>
      <c r="G18" s="1289">
        <f>ROUND(G17*0.23,2)</f>
        <v>160794.15</v>
      </c>
    </row>
    <row r="19" spans="1:7" ht="34.9" customHeight="1" x14ac:dyDescent="0.25">
      <c r="A19" s="1286"/>
      <c r="B19" s="1737" t="s">
        <v>806</v>
      </c>
      <c r="C19" s="1738"/>
      <c r="D19" s="1287" t="s">
        <v>601</v>
      </c>
      <c r="E19" s="1287"/>
      <c r="F19" s="1288"/>
      <c r="G19" s="1289">
        <f>G18*0.35</f>
        <v>56277.952499999992</v>
      </c>
    </row>
    <row r="20" spans="1:7" x14ac:dyDescent="0.25">
      <c r="A20" s="1095"/>
      <c r="B20" s="1097" t="s">
        <v>194</v>
      </c>
      <c r="C20" s="1390"/>
      <c r="D20" s="1098" t="s">
        <v>601</v>
      </c>
      <c r="E20" s="420"/>
      <c r="F20" s="1088"/>
      <c r="G20" s="1313">
        <f>G19</f>
        <v>56277.952499999992</v>
      </c>
    </row>
    <row r="21" spans="1:7" x14ac:dyDescent="0.25">
      <c r="A21" s="438"/>
      <c r="B21" s="1143" t="s">
        <v>21</v>
      </c>
      <c r="C21" s="1100"/>
      <c r="D21" s="1101" t="s">
        <v>601</v>
      </c>
      <c r="E21" s="1101"/>
      <c r="F21" s="1088"/>
      <c r="G21" s="1102">
        <f>ROUND(G20*0.18,2)</f>
        <v>10130.030000000001</v>
      </c>
    </row>
    <row r="22" spans="1:7" x14ac:dyDescent="0.25">
      <c r="A22" s="438"/>
      <c r="B22" s="1103" t="s">
        <v>604</v>
      </c>
      <c r="C22" s="1104"/>
      <c r="D22" s="1098" t="s">
        <v>601</v>
      </c>
      <c r="E22" s="1101"/>
      <c r="F22" s="1105"/>
      <c r="G22" s="1106">
        <f>G20+G21</f>
        <v>66407.982499999998</v>
      </c>
    </row>
    <row r="23" spans="1:7" x14ac:dyDescent="0.25">
      <c r="A23" s="1107"/>
      <c r="B23" s="1108"/>
      <c r="C23" s="1108"/>
      <c r="D23" s="1108"/>
      <c r="E23" s="1109"/>
      <c r="F23" s="1109"/>
      <c r="G23" s="1110"/>
    </row>
    <row r="24" spans="1:7" x14ac:dyDescent="0.25">
      <c r="B24" s="1111" t="s">
        <v>798</v>
      </c>
      <c r="C24" s="1112"/>
      <c r="E24" s="1067" t="s">
        <v>799</v>
      </c>
      <c r="G24" s="1114"/>
    </row>
    <row r="25" spans="1:7" x14ac:dyDescent="0.25">
      <c r="A25" s="1113"/>
      <c r="B25" s="1114"/>
      <c r="C25" s="1115"/>
      <c r="D25" s="1114"/>
      <c r="E25" s="1114"/>
      <c r="F25" s="1299"/>
    </row>
    <row r="26" spans="1:7" x14ac:dyDescent="0.25">
      <c r="B26" s="1067" t="s">
        <v>800</v>
      </c>
      <c r="E26" s="1067" t="s">
        <v>703</v>
      </c>
      <c r="F26" s="1291"/>
    </row>
    <row r="27" spans="1:7" x14ac:dyDescent="0.2">
      <c r="B27" s="1290"/>
    </row>
  </sheetData>
  <mergeCells count="9">
    <mergeCell ref="C4:G4"/>
    <mergeCell ref="B18:C18"/>
    <mergeCell ref="B19:C19"/>
    <mergeCell ref="A1:G1"/>
    <mergeCell ref="A2:A3"/>
    <mergeCell ref="B2:B3"/>
    <mergeCell ref="D2:D3"/>
    <mergeCell ref="E2:E3"/>
    <mergeCell ref="F2:G2"/>
  </mergeCells>
  <pageMargins left="0.19685039370078741" right="0.19685039370078741" top="0.39370078740157483" bottom="1.18" header="0.31496062992125984" footer="0.31496062992125984"/>
  <pageSetup paperSize="9" scale="87" orientation="portrait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3" zoomScaleNormal="100" workbookViewId="0">
      <selection activeCell="D17" sqref="D17"/>
    </sheetView>
  </sheetViews>
  <sheetFormatPr defaultRowHeight="15.75" x14ac:dyDescent="0.25"/>
  <cols>
    <col min="1" max="1" width="4.85546875" style="1067" customWidth="1"/>
    <col min="2" max="2" width="53.285156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" style="1291" customWidth="1"/>
    <col min="7" max="7" width="12.28515625" style="1291" customWidth="1"/>
    <col min="8" max="8" width="15.85546875" style="1067" customWidth="1"/>
    <col min="9" max="9" width="11.7109375" style="1067" customWidth="1"/>
    <col min="10" max="16384" width="9.140625" style="1067"/>
  </cols>
  <sheetData>
    <row r="1" spans="1:9" ht="40.5" customHeight="1" x14ac:dyDescent="0.25">
      <c r="A1" s="1799" t="s">
        <v>791</v>
      </c>
      <c r="B1" s="1799"/>
      <c r="C1" s="1799"/>
      <c r="D1" s="1799"/>
      <c r="E1" s="1799"/>
      <c r="F1" s="1799"/>
      <c r="G1" s="1799"/>
      <c r="H1" s="1116"/>
      <c r="I1" s="1116"/>
    </row>
    <row r="2" spans="1:9" ht="27.6" customHeight="1" x14ac:dyDescent="0.25">
      <c r="A2" s="1744" t="s">
        <v>568</v>
      </c>
      <c r="B2" s="1744" t="s">
        <v>569</v>
      </c>
      <c r="C2" s="1292" t="s">
        <v>570</v>
      </c>
      <c r="D2" s="1744" t="s">
        <v>571</v>
      </c>
      <c r="E2" s="1744" t="s">
        <v>491</v>
      </c>
      <c r="F2" s="1744" t="s">
        <v>434</v>
      </c>
      <c r="G2" s="1744"/>
    </row>
    <row r="3" spans="1:9" ht="16.899999999999999" customHeight="1" x14ac:dyDescent="0.25">
      <c r="A3" s="1744"/>
      <c r="B3" s="1744"/>
      <c r="C3" s="1292" t="s">
        <v>572</v>
      </c>
      <c r="D3" s="1744"/>
      <c r="E3" s="1744"/>
      <c r="F3" s="1388" t="s">
        <v>8</v>
      </c>
      <c r="G3" s="1388" t="s">
        <v>9</v>
      </c>
    </row>
    <row r="4" spans="1:9" ht="16.5" customHeight="1" x14ac:dyDescent="0.25">
      <c r="A4" s="1387"/>
      <c r="B4" s="1132" t="s">
        <v>46</v>
      </c>
      <c r="C4" s="1293"/>
      <c r="D4" s="1294"/>
      <c r="E4" s="1294"/>
      <c r="F4" s="1294"/>
      <c r="G4" s="1295"/>
    </row>
    <row r="5" spans="1:9" ht="30" customHeight="1" x14ac:dyDescent="0.25">
      <c r="A5" s="1387">
        <v>1</v>
      </c>
      <c r="B5" s="1132" t="s">
        <v>773</v>
      </c>
      <c r="C5" s="1796" t="s">
        <v>774</v>
      </c>
      <c r="D5" s="1797"/>
      <c r="E5" s="1797"/>
      <c r="F5" s="1797"/>
      <c r="G5" s="1798"/>
    </row>
    <row r="6" spans="1:9" ht="30" customHeight="1" x14ac:dyDescent="0.25">
      <c r="A6" s="1074" t="s">
        <v>49</v>
      </c>
      <c r="B6" s="1080" t="s">
        <v>574</v>
      </c>
      <c r="C6" s="1136" t="s">
        <v>747</v>
      </c>
      <c r="D6" s="1069" t="s">
        <v>576</v>
      </c>
      <c r="E6" s="1069">
        <v>1</v>
      </c>
      <c r="F6" s="1089">
        <v>24320</v>
      </c>
      <c r="G6" s="1089">
        <f>F6*E6</f>
        <v>24320</v>
      </c>
    </row>
    <row r="7" spans="1:9" ht="75.75" customHeight="1" x14ac:dyDescent="0.25">
      <c r="A7" s="1074" t="s">
        <v>288</v>
      </c>
      <c r="B7" s="1080" t="s">
        <v>748</v>
      </c>
      <c r="C7" s="1136" t="s">
        <v>749</v>
      </c>
      <c r="D7" s="1069" t="s">
        <v>576</v>
      </c>
      <c r="E7" s="1069">
        <v>1</v>
      </c>
      <c r="F7" s="1089">
        <v>30780</v>
      </c>
      <c r="G7" s="1089">
        <f t="shared" ref="G7:G17" si="0">F7*E7</f>
        <v>30780</v>
      </c>
    </row>
    <row r="8" spans="1:9" ht="75.75" customHeight="1" x14ac:dyDescent="0.25">
      <c r="A8" s="1074" t="s">
        <v>296</v>
      </c>
      <c r="B8" s="1080" t="s">
        <v>775</v>
      </c>
      <c r="C8" s="1069" t="s">
        <v>751</v>
      </c>
      <c r="D8" s="1069" t="s">
        <v>576</v>
      </c>
      <c r="E8" s="1069">
        <v>1</v>
      </c>
      <c r="F8" s="1089">
        <v>113145</v>
      </c>
      <c r="G8" s="1089">
        <f t="shared" si="0"/>
        <v>113145</v>
      </c>
    </row>
    <row r="9" spans="1:9" ht="48.75" customHeight="1" x14ac:dyDescent="0.25">
      <c r="A9" s="1074" t="s">
        <v>300</v>
      </c>
      <c r="B9" s="1080" t="s">
        <v>776</v>
      </c>
      <c r="C9" s="1069" t="s">
        <v>777</v>
      </c>
      <c r="D9" s="1069" t="s">
        <v>576</v>
      </c>
      <c r="E9" s="1069">
        <v>1</v>
      </c>
      <c r="F9" s="1137">
        <v>64790</v>
      </c>
      <c r="G9" s="1091">
        <f t="shared" ref="G9:G10" si="1">ROUND(E9*F9,2)</f>
        <v>64790</v>
      </c>
    </row>
    <row r="10" spans="1:9" ht="36" customHeight="1" x14ac:dyDescent="0.25">
      <c r="A10" s="1074" t="s">
        <v>318</v>
      </c>
      <c r="B10" s="1080" t="s">
        <v>752</v>
      </c>
      <c r="C10" s="1069" t="s">
        <v>753</v>
      </c>
      <c r="D10" s="1069" t="s">
        <v>576</v>
      </c>
      <c r="E10" s="1069">
        <v>1</v>
      </c>
      <c r="F10" s="1137">
        <v>175560</v>
      </c>
      <c r="G10" s="1091">
        <f t="shared" si="1"/>
        <v>175560</v>
      </c>
    </row>
    <row r="11" spans="1:9" ht="36" customHeight="1" x14ac:dyDescent="0.25">
      <c r="A11" s="1074" t="s">
        <v>778</v>
      </c>
      <c r="B11" s="1080" t="s">
        <v>754</v>
      </c>
      <c r="C11" s="1069" t="s">
        <v>755</v>
      </c>
      <c r="D11" s="1069" t="s">
        <v>576</v>
      </c>
      <c r="E11" s="1069">
        <v>1</v>
      </c>
      <c r="F11" s="1089">
        <v>31635</v>
      </c>
      <c r="G11" s="1089">
        <f t="shared" ref="G11" si="2">F11*E11</f>
        <v>31635</v>
      </c>
    </row>
    <row r="12" spans="1:9" ht="49.15" customHeight="1" x14ac:dyDescent="0.25">
      <c r="A12" s="1074" t="s">
        <v>73</v>
      </c>
      <c r="B12" s="1080" t="s">
        <v>756</v>
      </c>
      <c r="C12" s="414" t="s">
        <v>757</v>
      </c>
      <c r="D12" s="1069" t="s">
        <v>576</v>
      </c>
      <c r="E12" s="1069">
        <v>1</v>
      </c>
      <c r="F12" s="1089">
        <v>54815</v>
      </c>
      <c r="G12" s="1089">
        <f t="shared" si="0"/>
        <v>54815</v>
      </c>
    </row>
    <row r="13" spans="1:9" ht="49.15" customHeight="1" x14ac:dyDescent="0.25">
      <c r="A13" s="1074" t="s">
        <v>779</v>
      </c>
      <c r="B13" s="1080" t="s">
        <v>758</v>
      </c>
      <c r="C13" s="1069" t="s">
        <v>759</v>
      </c>
      <c r="D13" s="1069" t="s">
        <v>576</v>
      </c>
      <c r="E13" s="1069">
        <v>1</v>
      </c>
      <c r="F13" s="1084">
        <v>197030</v>
      </c>
      <c r="G13" s="1089">
        <f t="shared" si="0"/>
        <v>197030</v>
      </c>
    </row>
    <row r="14" spans="1:9" ht="49.15" customHeight="1" x14ac:dyDescent="0.25">
      <c r="A14" s="1074" t="s">
        <v>780</v>
      </c>
      <c r="B14" s="1080" t="s">
        <v>760</v>
      </c>
      <c r="C14" s="1069" t="s">
        <v>761</v>
      </c>
      <c r="D14" s="1069" t="s">
        <v>576</v>
      </c>
      <c r="E14" s="1069">
        <v>1</v>
      </c>
      <c r="F14" s="1084">
        <v>69160</v>
      </c>
      <c r="G14" s="1089">
        <f t="shared" si="0"/>
        <v>69160</v>
      </c>
    </row>
    <row r="15" spans="1:9" ht="21.75" customHeight="1" x14ac:dyDescent="0.25">
      <c r="A15" s="1074" t="s">
        <v>323</v>
      </c>
      <c r="B15" s="1080" t="s">
        <v>763</v>
      </c>
      <c r="C15" s="414" t="s">
        <v>764</v>
      </c>
      <c r="D15" s="1069" t="s">
        <v>576</v>
      </c>
      <c r="E15" s="1069">
        <v>1</v>
      </c>
      <c r="F15" s="1089">
        <v>112955</v>
      </c>
      <c r="G15" s="1089">
        <f t="shared" si="0"/>
        <v>112955</v>
      </c>
    </row>
    <row r="16" spans="1:9" ht="20.25" customHeight="1" x14ac:dyDescent="0.25">
      <c r="A16" s="1074" t="s">
        <v>326</v>
      </c>
      <c r="B16" s="1080" t="s">
        <v>766</v>
      </c>
      <c r="C16" s="414" t="s">
        <v>767</v>
      </c>
      <c r="D16" s="1069" t="s">
        <v>576</v>
      </c>
      <c r="E16" s="1069">
        <v>1</v>
      </c>
      <c r="F16" s="1089">
        <v>62415</v>
      </c>
      <c r="G16" s="1089">
        <f t="shared" si="0"/>
        <v>62415</v>
      </c>
    </row>
    <row r="17" spans="1:8" ht="18" customHeight="1" x14ac:dyDescent="0.25">
      <c r="A17" s="1074" t="s">
        <v>781</v>
      </c>
      <c r="B17" s="1080" t="s">
        <v>712</v>
      </c>
      <c r="C17" s="414" t="s">
        <v>769</v>
      </c>
      <c r="D17" s="1069" t="s">
        <v>576</v>
      </c>
      <c r="E17" s="1069">
        <v>1</v>
      </c>
      <c r="F17" s="1089">
        <v>48735</v>
      </c>
      <c r="G17" s="1089">
        <f t="shared" si="0"/>
        <v>48735</v>
      </c>
    </row>
    <row r="18" spans="1:8" ht="18" customHeight="1" x14ac:dyDescent="0.25">
      <c r="A18" s="1085"/>
      <c r="B18" s="1086" t="s">
        <v>782</v>
      </c>
      <c r="C18" s="1087"/>
      <c r="D18" s="1087"/>
      <c r="E18" s="1407"/>
      <c r="F18" s="1089"/>
      <c r="G18" s="1089">
        <f>SUM(G6:G17)</f>
        <v>985340</v>
      </c>
    </row>
    <row r="19" spans="1:8" ht="33.75" customHeight="1" x14ac:dyDescent="0.25">
      <c r="A19" s="1286"/>
      <c r="B19" s="1737" t="s">
        <v>603</v>
      </c>
      <c r="C19" s="1738"/>
      <c r="D19" s="1287" t="s">
        <v>601</v>
      </c>
      <c r="E19" s="1287"/>
      <c r="F19" s="1288"/>
      <c r="G19" s="1289">
        <f>ROUND(G18*0.23,2)</f>
        <v>226628.2</v>
      </c>
    </row>
    <row r="20" spans="1:8" x14ac:dyDescent="0.25">
      <c r="A20" s="1095"/>
      <c r="B20" s="1097" t="s">
        <v>194</v>
      </c>
      <c r="C20" s="1390"/>
      <c r="D20" s="1098" t="s">
        <v>601</v>
      </c>
      <c r="E20" s="420"/>
      <c r="F20" s="1153"/>
      <c r="G20" s="1313">
        <f>G19</f>
        <v>226628.2</v>
      </c>
      <c r="H20" s="1249"/>
    </row>
    <row r="21" spans="1:8" x14ac:dyDescent="0.25">
      <c r="A21" s="438"/>
      <c r="B21" s="1143" t="s">
        <v>21</v>
      </c>
      <c r="C21" s="1100"/>
      <c r="D21" s="1101" t="s">
        <v>601</v>
      </c>
      <c r="E21" s="1101"/>
      <c r="F21" s="1153"/>
      <c r="G21" s="1102">
        <f>ROUND(G20*0.18,2)</f>
        <v>40793.08</v>
      </c>
    </row>
    <row r="22" spans="1:8" x14ac:dyDescent="0.25">
      <c r="A22" s="438"/>
      <c r="B22" s="1103" t="s">
        <v>604</v>
      </c>
      <c r="C22" s="1104"/>
      <c r="D22" s="1098" t="s">
        <v>601</v>
      </c>
      <c r="E22" s="1101"/>
      <c r="F22" s="1296"/>
      <c r="G22" s="1106">
        <f>G20+G21</f>
        <v>267421.28000000003</v>
      </c>
    </row>
    <row r="23" spans="1:8" x14ac:dyDescent="0.25">
      <c r="A23" s="1107"/>
      <c r="B23" s="1108"/>
      <c r="C23" s="1108"/>
      <c r="D23" s="1108"/>
      <c r="E23" s="1109"/>
      <c r="F23" s="1297"/>
      <c r="G23" s="1298"/>
    </row>
    <row r="24" spans="1:8" x14ac:dyDescent="0.25">
      <c r="B24" s="1111" t="s">
        <v>798</v>
      </c>
      <c r="C24" s="1112"/>
      <c r="E24" s="1067" t="s">
        <v>799</v>
      </c>
      <c r="F24" s="1067"/>
    </row>
    <row r="25" spans="1:8" x14ac:dyDescent="0.25">
      <c r="A25" s="1113"/>
      <c r="B25" s="1114"/>
      <c r="C25" s="1115"/>
      <c r="D25" s="1114"/>
      <c r="E25" s="1114"/>
      <c r="F25" s="1299"/>
      <c r="G25" s="1299"/>
    </row>
    <row r="26" spans="1:8" x14ac:dyDescent="0.25">
      <c r="B26" s="1067" t="s">
        <v>800</v>
      </c>
      <c r="E26" s="1067" t="s">
        <v>703</v>
      </c>
    </row>
    <row r="27" spans="1:8" x14ac:dyDescent="0.25">
      <c r="B27" s="1408"/>
    </row>
  </sheetData>
  <mergeCells count="8">
    <mergeCell ref="C5:G5"/>
    <mergeCell ref="B19:C19"/>
    <mergeCell ref="A1:G1"/>
    <mergeCell ref="A2:A3"/>
    <mergeCell ref="B2:B3"/>
    <mergeCell ref="D2:D3"/>
    <mergeCell ref="E2:E3"/>
    <mergeCell ref="F2:G2"/>
  </mergeCells>
  <pageMargins left="0.19685039370078741" right="0.17" top="0.19685039370078741" bottom="0.39370078740157483" header="0.31496062992125984" footer="0.31496062992125984"/>
  <pageSetup paperSize="9" scale="94" orientation="portrait" r:id="rId1"/>
  <colBreaks count="1" manualBreakCount="1">
    <brk id="7" max="1048575" man="1"/>
  </col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topLeftCell="A10" zoomScaleNormal="100" workbookViewId="0">
      <selection activeCell="D17" sqref="D17"/>
    </sheetView>
  </sheetViews>
  <sheetFormatPr defaultRowHeight="15.75" x14ac:dyDescent="0.25"/>
  <cols>
    <col min="1" max="1" width="4.85546875" style="1067" customWidth="1"/>
    <col min="2" max="2" width="53.285156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10" style="1291" customWidth="1"/>
    <col min="7" max="7" width="12.28515625" style="1291" customWidth="1"/>
    <col min="8" max="8" width="15.85546875" style="1067" customWidth="1"/>
    <col min="9" max="9" width="11.7109375" style="1067" customWidth="1"/>
    <col min="10" max="16384" width="9.140625" style="1067"/>
  </cols>
  <sheetData>
    <row r="1" spans="1:9" ht="40.5" customHeight="1" x14ac:dyDescent="0.25">
      <c r="A1" s="1799" t="s">
        <v>792</v>
      </c>
      <c r="B1" s="1799"/>
      <c r="C1" s="1799"/>
      <c r="D1" s="1799"/>
      <c r="E1" s="1799"/>
      <c r="F1" s="1799"/>
      <c r="G1" s="1799"/>
      <c r="H1" s="1116"/>
      <c r="I1" s="1116"/>
    </row>
    <row r="2" spans="1:9" ht="27.6" customHeight="1" x14ac:dyDescent="0.25">
      <c r="A2" s="1744" t="s">
        <v>568</v>
      </c>
      <c r="B2" s="1744" t="s">
        <v>569</v>
      </c>
      <c r="C2" s="1292" t="s">
        <v>570</v>
      </c>
      <c r="D2" s="1744" t="s">
        <v>571</v>
      </c>
      <c r="E2" s="1744" t="s">
        <v>491</v>
      </c>
      <c r="F2" s="1744" t="s">
        <v>434</v>
      </c>
      <c r="G2" s="1744"/>
    </row>
    <row r="3" spans="1:9" ht="16.899999999999999" customHeight="1" x14ac:dyDescent="0.25">
      <c r="A3" s="1744"/>
      <c r="B3" s="1744"/>
      <c r="C3" s="1292" t="s">
        <v>572</v>
      </c>
      <c r="D3" s="1744"/>
      <c r="E3" s="1744"/>
      <c r="F3" s="1388" t="s">
        <v>8</v>
      </c>
      <c r="G3" s="1388" t="s">
        <v>9</v>
      </c>
    </row>
    <row r="4" spans="1:9" ht="16.5" customHeight="1" x14ac:dyDescent="0.25">
      <c r="A4" s="1387"/>
      <c r="B4" s="1132" t="s">
        <v>46</v>
      </c>
      <c r="C4" s="1293"/>
      <c r="D4" s="1294"/>
      <c r="E4" s="1294"/>
      <c r="F4" s="1294"/>
      <c r="G4" s="1295"/>
    </row>
    <row r="5" spans="1:9" ht="30" customHeight="1" x14ac:dyDescent="0.25">
      <c r="A5" s="1387">
        <v>1</v>
      </c>
      <c r="B5" s="1132" t="s">
        <v>773</v>
      </c>
      <c r="C5" s="1796" t="s">
        <v>774</v>
      </c>
      <c r="D5" s="1797"/>
      <c r="E5" s="1797"/>
      <c r="F5" s="1797"/>
      <c r="G5" s="1798"/>
    </row>
    <row r="6" spans="1:9" ht="30" customHeight="1" x14ac:dyDescent="0.25">
      <c r="A6" s="1074" t="s">
        <v>49</v>
      </c>
      <c r="B6" s="1080" t="s">
        <v>574</v>
      </c>
      <c r="C6" s="1136" t="s">
        <v>747</v>
      </c>
      <c r="D6" s="1069" t="s">
        <v>576</v>
      </c>
      <c r="E6" s="1069">
        <v>0</v>
      </c>
      <c r="F6" s="1089">
        <v>24320</v>
      </c>
      <c r="G6" s="1089">
        <f>F6*E6</f>
        <v>0</v>
      </c>
    </row>
    <row r="7" spans="1:9" ht="75.75" customHeight="1" x14ac:dyDescent="0.25">
      <c r="A7" s="1074" t="s">
        <v>288</v>
      </c>
      <c r="B7" s="1080" t="s">
        <v>748</v>
      </c>
      <c r="C7" s="1136" t="s">
        <v>749</v>
      </c>
      <c r="D7" s="1069" t="s">
        <v>576</v>
      </c>
      <c r="E7" s="1069">
        <v>0</v>
      </c>
      <c r="F7" s="1089">
        <v>30780</v>
      </c>
      <c r="G7" s="1089">
        <f t="shared" ref="G7:G17" si="0">F7*E7</f>
        <v>0</v>
      </c>
    </row>
    <row r="8" spans="1:9" ht="75.75" customHeight="1" x14ac:dyDescent="0.25">
      <c r="A8" s="1074" t="s">
        <v>296</v>
      </c>
      <c r="B8" s="1080" t="s">
        <v>775</v>
      </c>
      <c r="C8" s="1069" t="s">
        <v>751</v>
      </c>
      <c r="D8" s="1069" t="s">
        <v>576</v>
      </c>
      <c r="E8" s="1069">
        <v>1</v>
      </c>
      <c r="F8" s="1089">
        <v>113145</v>
      </c>
      <c r="G8" s="1089">
        <f t="shared" si="0"/>
        <v>113145</v>
      </c>
    </row>
    <row r="9" spans="1:9" ht="48.75" customHeight="1" x14ac:dyDescent="0.25">
      <c r="A9" s="1074" t="s">
        <v>300</v>
      </c>
      <c r="B9" s="1080" t="s">
        <v>776</v>
      </c>
      <c r="C9" s="1069" t="s">
        <v>777</v>
      </c>
      <c r="D9" s="1069" t="s">
        <v>576</v>
      </c>
      <c r="E9" s="1069">
        <v>1</v>
      </c>
      <c r="F9" s="1137">
        <v>64790</v>
      </c>
      <c r="G9" s="1091">
        <f t="shared" ref="G9:G10" si="1">ROUND(E9*F9,2)</f>
        <v>64790</v>
      </c>
    </row>
    <row r="10" spans="1:9" ht="36" customHeight="1" x14ac:dyDescent="0.25">
      <c r="A10" s="1074" t="s">
        <v>318</v>
      </c>
      <c r="B10" s="1080" t="s">
        <v>752</v>
      </c>
      <c r="C10" s="1069" t="s">
        <v>753</v>
      </c>
      <c r="D10" s="1069" t="s">
        <v>576</v>
      </c>
      <c r="E10" s="1069">
        <v>1</v>
      </c>
      <c r="F10" s="1137">
        <v>175560</v>
      </c>
      <c r="G10" s="1091">
        <f t="shared" si="1"/>
        <v>175560</v>
      </c>
    </row>
    <row r="11" spans="1:9" ht="36" customHeight="1" x14ac:dyDescent="0.25">
      <c r="A11" s="1074" t="s">
        <v>778</v>
      </c>
      <c r="B11" s="1080" t="s">
        <v>754</v>
      </c>
      <c r="C11" s="1069" t="s">
        <v>755</v>
      </c>
      <c r="D11" s="1069" t="s">
        <v>576</v>
      </c>
      <c r="E11" s="1069">
        <v>1</v>
      </c>
      <c r="F11" s="1089">
        <v>31635</v>
      </c>
      <c r="G11" s="1089">
        <f t="shared" ref="G11" si="2">F11*E11</f>
        <v>31635</v>
      </c>
    </row>
    <row r="12" spans="1:9" ht="49.15" customHeight="1" x14ac:dyDescent="0.25">
      <c r="A12" s="1074" t="s">
        <v>73</v>
      </c>
      <c r="B12" s="1080" t="s">
        <v>756</v>
      </c>
      <c r="C12" s="414" t="s">
        <v>757</v>
      </c>
      <c r="D12" s="1069" t="s">
        <v>576</v>
      </c>
      <c r="E12" s="1069">
        <v>1</v>
      </c>
      <c r="F12" s="1089">
        <v>54815</v>
      </c>
      <c r="G12" s="1089">
        <f t="shared" si="0"/>
        <v>54815</v>
      </c>
    </row>
    <row r="13" spans="1:9" ht="49.15" customHeight="1" x14ac:dyDescent="0.25">
      <c r="A13" s="1074" t="s">
        <v>779</v>
      </c>
      <c r="B13" s="1080" t="s">
        <v>758</v>
      </c>
      <c r="C13" s="1069" t="s">
        <v>759</v>
      </c>
      <c r="D13" s="1069" t="s">
        <v>576</v>
      </c>
      <c r="E13" s="1069">
        <v>1</v>
      </c>
      <c r="F13" s="1084">
        <v>197030</v>
      </c>
      <c r="G13" s="1089">
        <f t="shared" si="0"/>
        <v>197030</v>
      </c>
    </row>
    <row r="14" spans="1:9" ht="49.15" customHeight="1" x14ac:dyDescent="0.25">
      <c r="A14" s="1074" t="s">
        <v>780</v>
      </c>
      <c r="B14" s="1080" t="s">
        <v>760</v>
      </c>
      <c r="C14" s="1069" t="s">
        <v>761</v>
      </c>
      <c r="D14" s="1069" t="s">
        <v>576</v>
      </c>
      <c r="E14" s="1069">
        <v>1</v>
      </c>
      <c r="F14" s="1084">
        <v>69160</v>
      </c>
      <c r="G14" s="1089">
        <f t="shared" si="0"/>
        <v>69160</v>
      </c>
    </row>
    <row r="15" spans="1:9" ht="21.75" customHeight="1" x14ac:dyDescent="0.25">
      <c r="A15" s="1074" t="s">
        <v>323</v>
      </c>
      <c r="B15" s="1080" t="s">
        <v>763</v>
      </c>
      <c r="C15" s="414" t="s">
        <v>764</v>
      </c>
      <c r="D15" s="1069" t="s">
        <v>576</v>
      </c>
      <c r="E15" s="1069">
        <v>1</v>
      </c>
      <c r="F15" s="1089">
        <v>112955</v>
      </c>
      <c r="G15" s="1089">
        <f t="shared" si="0"/>
        <v>112955</v>
      </c>
    </row>
    <row r="16" spans="1:9" ht="20.25" customHeight="1" x14ac:dyDescent="0.25">
      <c r="A16" s="1074" t="s">
        <v>326</v>
      </c>
      <c r="B16" s="1080" t="s">
        <v>766</v>
      </c>
      <c r="C16" s="414" t="s">
        <v>767</v>
      </c>
      <c r="D16" s="1069" t="s">
        <v>576</v>
      </c>
      <c r="E16" s="1069">
        <v>1</v>
      </c>
      <c r="F16" s="1089">
        <v>62415</v>
      </c>
      <c r="G16" s="1089">
        <f t="shared" si="0"/>
        <v>62415</v>
      </c>
    </row>
    <row r="17" spans="1:8" ht="18" customHeight="1" x14ac:dyDescent="0.25">
      <c r="A17" s="1074" t="s">
        <v>781</v>
      </c>
      <c r="B17" s="1080" t="s">
        <v>712</v>
      </c>
      <c r="C17" s="414" t="s">
        <v>769</v>
      </c>
      <c r="D17" s="1069" t="s">
        <v>576</v>
      </c>
      <c r="E17" s="1069">
        <v>1</v>
      </c>
      <c r="F17" s="1089">
        <v>48735</v>
      </c>
      <c r="G17" s="1089">
        <f t="shared" si="0"/>
        <v>48735</v>
      </c>
    </row>
    <row r="18" spans="1:8" ht="18" customHeight="1" x14ac:dyDescent="0.25">
      <c r="A18" s="1085"/>
      <c r="B18" s="1086" t="s">
        <v>782</v>
      </c>
      <c r="C18" s="1087"/>
      <c r="D18" s="1087"/>
      <c r="E18" s="1407"/>
      <c r="F18" s="1089"/>
      <c r="G18" s="1089">
        <f>SUM(G6:G17)</f>
        <v>930240</v>
      </c>
    </row>
    <row r="19" spans="1:8" ht="33.75" customHeight="1" x14ac:dyDescent="0.25">
      <c r="A19" s="1286"/>
      <c r="B19" s="1737" t="s">
        <v>603</v>
      </c>
      <c r="C19" s="1738"/>
      <c r="D19" s="1287" t="s">
        <v>601</v>
      </c>
      <c r="E19" s="1287"/>
      <c r="F19" s="1288"/>
      <c r="G19" s="1289">
        <f>ROUND(G18*0.23,2)</f>
        <v>213955.20000000001</v>
      </c>
    </row>
    <row r="20" spans="1:8" ht="33.75" customHeight="1" x14ac:dyDescent="0.25">
      <c r="A20" s="1286"/>
      <c r="B20" s="1737" t="s">
        <v>806</v>
      </c>
      <c r="C20" s="1738"/>
      <c r="D20" s="1287" t="s">
        <v>601</v>
      </c>
      <c r="E20" s="1287"/>
      <c r="F20" s="1288"/>
      <c r="G20" s="1289">
        <f>G19*0.35</f>
        <v>74884.319999999992</v>
      </c>
    </row>
    <row r="21" spans="1:8" x14ac:dyDescent="0.25">
      <c r="A21" s="1095"/>
      <c r="B21" s="1097" t="s">
        <v>194</v>
      </c>
      <c r="C21" s="1390"/>
      <c r="D21" s="1098" t="s">
        <v>601</v>
      </c>
      <c r="E21" s="420"/>
      <c r="F21" s="1153"/>
      <c r="G21" s="1313">
        <f>G20</f>
        <v>74884.319999999992</v>
      </c>
      <c r="H21" s="1249"/>
    </row>
    <row r="22" spans="1:8" x14ac:dyDescent="0.25">
      <c r="A22" s="438"/>
      <c r="B22" s="1143" t="s">
        <v>21</v>
      </c>
      <c r="C22" s="1100"/>
      <c r="D22" s="1101" t="s">
        <v>601</v>
      </c>
      <c r="E22" s="1101"/>
      <c r="F22" s="1153"/>
      <c r="G22" s="1102">
        <f>ROUND(G21*0.18,2)</f>
        <v>13479.18</v>
      </c>
    </row>
    <row r="23" spans="1:8" x14ac:dyDescent="0.25">
      <c r="A23" s="438"/>
      <c r="B23" s="1103" t="s">
        <v>604</v>
      </c>
      <c r="C23" s="1104"/>
      <c r="D23" s="1098" t="s">
        <v>601</v>
      </c>
      <c r="E23" s="1101"/>
      <c r="F23" s="1296"/>
      <c r="G23" s="1106">
        <f>G21+G22</f>
        <v>88363.5</v>
      </c>
    </row>
    <row r="24" spans="1:8" x14ac:dyDescent="0.25">
      <c r="A24" s="1107"/>
      <c r="B24" s="1108"/>
      <c r="C24" s="1108"/>
      <c r="D24" s="1108"/>
      <c r="E24" s="1109"/>
      <c r="F24" s="1297"/>
      <c r="G24" s="1298"/>
    </row>
    <row r="25" spans="1:8" x14ac:dyDescent="0.25">
      <c r="A25" s="1113"/>
      <c r="B25" s="1111" t="s">
        <v>798</v>
      </c>
      <c r="C25" s="1112"/>
      <c r="E25" s="1067" t="s">
        <v>799</v>
      </c>
      <c r="F25" s="1067"/>
      <c r="G25" s="1299"/>
    </row>
    <row r="26" spans="1:8" x14ac:dyDescent="0.25">
      <c r="B26" s="1114"/>
      <c r="C26" s="1115"/>
      <c r="D26" s="1114"/>
      <c r="E26" s="1114"/>
      <c r="F26" s="1299"/>
    </row>
    <row r="27" spans="1:8" x14ac:dyDescent="0.25">
      <c r="B27" s="1067" t="s">
        <v>800</v>
      </c>
      <c r="E27" s="1067" t="s">
        <v>703</v>
      </c>
    </row>
  </sheetData>
  <mergeCells count="9">
    <mergeCell ref="C5:G5"/>
    <mergeCell ref="B19:C19"/>
    <mergeCell ref="B20:C20"/>
    <mergeCell ref="A1:G1"/>
    <mergeCell ref="A2:A3"/>
    <mergeCell ref="B2:B3"/>
    <mergeCell ref="D2:D3"/>
    <mergeCell ref="E2:E3"/>
    <mergeCell ref="F2:G2"/>
  </mergeCells>
  <pageMargins left="0.19685039370078741" right="0.19685039370078741" top="0.19685039370078741" bottom="0.23" header="0.31496062992125984" footer="0.17"/>
  <pageSetup paperSize="9" scale="94" orientation="portrait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6" zoomScaleNormal="100" workbookViewId="0">
      <selection activeCell="D17" sqref="D17"/>
    </sheetView>
  </sheetViews>
  <sheetFormatPr defaultRowHeight="15.75" x14ac:dyDescent="0.25"/>
  <cols>
    <col min="1" max="1" width="4.285156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9.85546875" style="1067" customWidth="1"/>
    <col min="7" max="7" width="11.5703125" style="1067" customWidth="1"/>
    <col min="8" max="8" width="12.42578125" style="1067" customWidth="1"/>
    <col min="9" max="9" width="11.7109375" style="1067" customWidth="1"/>
    <col min="10" max="256" width="9.140625" style="1067"/>
    <col min="257" max="257" width="4.285156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9.85546875" style="1067" customWidth="1"/>
    <col min="263" max="263" width="11.5703125" style="1067" customWidth="1"/>
    <col min="264" max="264" width="8.7109375" style="1067" customWidth="1"/>
    <col min="265" max="265" width="11.7109375" style="1067" customWidth="1"/>
    <col min="266" max="512" width="9.140625" style="1067"/>
    <col min="513" max="513" width="4.285156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9.85546875" style="1067" customWidth="1"/>
    <col min="519" max="519" width="11.5703125" style="1067" customWidth="1"/>
    <col min="520" max="520" width="8.7109375" style="1067" customWidth="1"/>
    <col min="521" max="521" width="11.7109375" style="1067" customWidth="1"/>
    <col min="522" max="768" width="9.140625" style="1067"/>
    <col min="769" max="769" width="4.285156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9.85546875" style="1067" customWidth="1"/>
    <col min="775" max="775" width="11.5703125" style="1067" customWidth="1"/>
    <col min="776" max="776" width="8.7109375" style="1067" customWidth="1"/>
    <col min="777" max="777" width="11.7109375" style="1067" customWidth="1"/>
    <col min="778" max="1024" width="9.140625" style="1067"/>
    <col min="1025" max="1025" width="4.285156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9.85546875" style="1067" customWidth="1"/>
    <col min="1031" max="1031" width="11.5703125" style="1067" customWidth="1"/>
    <col min="1032" max="1032" width="8.7109375" style="1067" customWidth="1"/>
    <col min="1033" max="1033" width="11.7109375" style="1067" customWidth="1"/>
    <col min="1034" max="1280" width="9.140625" style="1067"/>
    <col min="1281" max="1281" width="4.285156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9.85546875" style="1067" customWidth="1"/>
    <col min="1287" max="1287" width="11.5703125" style="1067" customWidth="1"/>
    <col min="1288" max="1288" width="8.7109375" style="1067" customWidth="1"/>
    <col min="1289" max="1289" width="11.7109375" style="1067" customWidth="1"/>
    <col min="1290" max="1536" width="9.140625" style="1067"/>
    <col min="1537" max="1537" width="4.285156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9.85546875" style="1067" customWidth="1"/>
    <col min="1543" max="1543" width="11.5703125" style="1067" customWidth="1"/>
    <col min="1544" max="1544" width="8.7109375" style="1067" customWidth="1"/>
    <col min="1545" max="1545" width="11.7109375" style="1067" customWidth="1"/>
    <col min="1546" max="1792" width="9.140625" style="1067"/>
    <col min="1793" max="1793" width="4.285156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9.85546875" style="1067" customWidth="1"/>
    <col min="1799" max="1799" width="11.5703125" style="1067" customWidth="1"/>
    <col min="1800" max="1800" width="8.7109375" style="1067" customWidth="1"/>
    <col min="1801" max="1801" width="11.7109375" style="1067" customWidth="1"/>
    <col min="1802" max="2048" width="9.140625" style="1067"/>
    <col min="2049" max="2049" width="4.285156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9.85546875" style="1067" customWidth="1"/>
    <col min="2055" max="2055" width="11.5703125" style="1067" customWidth="1"/>
    <col min="2056" max="2056" width="8.7109375" style="1067" customWidth="1"/>
    <col min="2057" max="2057" width="11.7109375" style="1067" customWidth="1"/>
    <col min="2058" max="2304" width="9.140625" style="1067"/>
    <col min="2305" max="2305" width="4.285156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9.85546875" style="1067" customWidth="1"/>
    <col min="2311" max="2311" width="11.5703125" style="1067" customWidth="1"/>
    <col min="2312" max="2312" width="8.7109375" style="1067" customWidth="1"/>
    <col min="2313" max="2313" width="11.7109375" style="1067" customWidth="1"/>
    <col min="2314" max="2560" width="9.140625" style="1067"/>
    <col min="2561" max="2561" width="4.285156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9.85546875" style="1067" customWidth="1"/>
    <col min="2567" max="2567" width="11.5703125" style="1067" customWidth="1"/>
    <col min="2568" max="2568" width="8.7109375" style="1067" customWidth="1"/>
    <col min="2569" max="2569" width="11.7109375" style="1067" customWidth="1"/>
    <col min="2570" max="2816" width="9.140625" style="1067"/>
    <col min="2817" max="2817" width="4.285156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9.85546875" style="1067" customWidth="1"/>
    <col min="2823" max="2823" width="11.5703125" style="1067" customWidth="1"/>
    <col min="2824" max="2824" width="8.7109375" style="1067" customWidth="1"/>
    <col min="2825" max="2825" width="11.7109375" style="1067" customWidth="1"/>
    <col min="2826" max="3072" width="9.140625" style="1067"/>
    <col min="3073" max="3073" width="4.285156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9.85546875" style="1067" customWidth="1"/>
    <col min="3079" max="3079" width="11.5703125" style="1067" customWidth="1"/>
    <col min="3080" max="3080" width="8.7109375" style="1067" customWidth="1"/>
    <col min="3081" max="3081" width="11.7109375" style="1067" customWidth="1"/>
    <col min="3082" max="3328" width="9.140625" style="1067"/>
    <col min="3329" max="3329" width="4.285156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9.85546875" style="1067" customWidth="1"/>
    <col min="3335" max="3335" width="11.5703125" style="1067" customWidth="1"/>
    <col min="3336" max="3336" width="8.7109375" style="1067" customWidth="1"/>
    <col min="3337" max="3337" width="11.7109375" style="1067" customWidth="1"/>
    <col min="3338" max="3584" width="9.140625" style="1067"/>
    <col min="3585" max="3585" width="4.285156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9.85546875" style="1067" customWidth="1"/>
    <col min="3591" max="3591" width="11.5703125" style="1067" customWidth="1"/>
    <col min="3592" max="3592" width="8.7109375" style="1067" customWidth="1"/>
    <col min="3593" max="3593" width="11.7109375" style="1067" customWidth="1"/>
    <col min="3594" max="3840" width="9.140625" style="1067"/>
    <col min="3841" max="3841" width="4.285156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9.85546875" style="1067" customWidth="1"/>
    <col min="3847" max="3847" width="11.5703125" style="1067" customWidth="1"/>
    <col min="3848" max="3848" width="8.7109375" style="1067" customWidth="1"/>
    <col min="3849" max="3849" width="11.7109375" style="1067" customWidth="1"/>
    <col min="3850" max="4096" width="9.140625" style="1067"/>
    <col min="4097" max="4097" width="4.285156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9.85546875" style="1067" customWidth="1"/>
    <col min="4103" max="4103" width="11.5703125" style="1067" customWidth="1"/>
    <col min="4104" max="4104" width="8.7109375" style="1067" customWidth="1"/>
    <col min="4105" max="4105" width="11.7109375" style="1067" customWidth="1"/>
    <col min="4106" max="4352" width="9.140625" style="1067"/>
    <col min="4353" max="4353" width="4.285156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9.85546875" style="1067" customWidth="1"/>
    <col min="4359" max="4359" width="11.5703125" style="1067" customWidth="1"/>
    <col min="4360" max="4360" width="8.7109375" style="1067" customWidth="1"/>
    <col min="4361" max="4361" width="11.7109375" style="1067" customWidth="1"/>
    <col min="4362" max="4608" width="9.140625" style="1067"/>
    <col min="4609" max="4609" width="4.285156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9.85546875" style="1067" customWidth="1"/>
    <col min="4615" max="4615" width="11.5703125" style="1067" customWidth="1"/>
    <col min="4616" max="4616" width="8.7109375" style="1067" customWidth="1"/>
    <col min="4617" max="4617" width="11.7109375" style="1067" customWidth="1"/>
    <col min="4618" max="4864" width="9.140625" style="1067"/>
    <col min="4865" max="4865" width="4.285156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9.85546875" style="1067" customWidth="1"/>
    <col min="4871" max="4871" width="11.5703125" style="1067" customWidth="1"/>
    <col min="4872" max="4872" width="8.7109375" style="1067" customWidth="1"/>
    <col min="4873" max="4873" width="11.7109375" style="1067" customWidth="1"/>
    <col min="4874" max="5120" width="9.140625" style="1067"/>
    <col min="5121" max="5121" width="4.285156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9.85546875" style="1067" customWidth="1"/>
    <col min="5127" max="5127" width="11.5703125" style="1067" customWidth="1"/>
    <col min="5128" max="5128" width="8.7109375" style="1067" customWidth="1"/>
    <col min="5129" max="5129" width="11.7109375" style="1067" customWidth="1"/>
    <col min="5130" max="5376" width="9.140625" style="1067"/>
    <col min="5377" max="5377" width="4.285156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9.85546875" style="1067" customWidth="1"/>
    <col min="5383" max="5383" width="11.5703125" style="1067" customWidth="1"/>
    <col min="5384" max="5384" width="8.7109375" style="1067" customWidth="1"/>
    <col min="5385" max="5385" width="11.7109375" style="1067" customWidth="1"/>
    <col min="5386" max="5632" width="9.140625" style="1067"/>
    <col min="5633" max="5633" width="4.285156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9.85546875" style="1067" customWidth="1"/>
    <col min="5639" max="5639" width="11.5703125" style="1067" customWidth="1"/>
    <col min="5640" max="5640" width="8.7109375" style="1067" customWidth="1"/>
    <col min="5641" max="5641" width="11.7109375" style="1067" customWidth="1"/>
    <col min="5642" max="5888" width="9.140625" style="1067"/>
    <col min="5889" max="5889" width="4.285156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9.85546875" style="1067" customWidth="1"/>
    <col min="5895" max="5895" width="11.5703125" style="1067" customWidth="1"/>
    <col min="5896" max="5896" width="8.7109375" style="1067" customWidth="1"/>
    <col min="5897" max="5897" width="11.7109375" style="1067" customWidth="1"/>
    <col min="5898" max="6144" width="9.140625" style="1067"/>
    <col min="6145" max="6145" width="4.285156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9.85546875" style="1067" customWidth="1"/>
    <col min="6151" max="6151" width="11.5703125" style="1067" customWidth="1"/>
    <col min="6152" max="6152" width="8.7109375" style="1067" customWidth="1"/>
    <col min="6153" max="6153" width="11.7109375" style="1067" customWidth="1"/>
    <col min="6154" max="6400" width="9.140625" style="1067"/>
    <col min="6401" max="6401" width="4.285156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9.85546875" style="1067" customWidth="1"/>
    <col min="6407" max="6407" width="11.5703125" style="1067" customWidth="1"/>
    <col min="6408" max="6408" width="8.7109375" style="1067" customWidth="1"/>
    <col min="6409" max="6409" width="11.7109375" style="1067" customWidth="1"/>
    <col min="6410" max="6656" width="9.140625" style="1067"/>
    <col min="6657" max="6657" width="4.285156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9.85546875" style="1067" customWidth="1"/>
    <col min="6663" max="6663" width="11.5703125" style="1067" customWidth="1"/>
    <col min="6664" max="6664" width="8.7109375" style="1067" customWidth="1"/>
    <col min="6665" max="6665" width="11.7109375" style="1067" customWidth="1"/>
    <col min="6666" max="6912" width="9.140625" style="1067"/>
    <col min="6913" max="6913" width="4.285156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9.85546875" style="1067" customWidth="1"/>
    <col min="6919" max="6919" width="11.5703125" style="1067" customWidth="1"/>
    <col min="6920" max="6920" width="8.7109375" style="1067" customWidth="1"/>
    <col min="6921" max="6921" width="11.7109375" style="1067" customWidth="1"/>
    <col min="6922" max="7168" width="9.140625" style="1067"/>
    <col min="7169" max="7169" width="4.285156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9.85546875" style="1067" customWidth="1"/>
    <col min="7175" max="7175" width="11.5703125" style="1067" customWidth="1"/>
    <col min="7176" max="7176" width="8.7109375" style="1067" customWidth="1"/>
    <col min="7177" max="7177" width="11.7109375" style="1067" customWidth="1"/>
    <col min="7178" max="7424" width="9.140625" style="1067"/>
    <col min="7425" max="7425" width="4.285156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9.85546875" style="1067" customWidth="1"/>
    <col min="7431" max="7431" width="11.5703125" style="1067" customWidth="1"/>
    <col min="7432" max="7432" width="8.7109375" style="1067" customWidth="1"/>
    <col min="7433" max="7433" width="11.7109375" style="1067" customWidth="1"/>
    <col min="7434" max="7680" width="9.140625" style="1067"/>
    <col min="7681" max="7681" width="4.285156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9.85546875" style="1067" customWidth="1"/>
    <col min="7687" max="7687" width="11.5703125" style="1067" customWidth="1"/>
    <col min="7688" max="7688" width="8.7109375" style="1067" customWidth="1"/>
    <col min="7689" max="7689" width="11.7109375" style="1067" customWidth="1"/>
    <col min="7690" max="7936" width="9.140625" style="1067"/>
    <col min="7937" max="7937" width="4.285156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9.85546875" style="1067" customWidth="1"/>
    <col min="7943" max="7943" width="11.5703125" style="1067" customWidth="1"/>
    <col min="7944" max="7944" width="8.7109375" style="1067" customWidth="1"/>
    <col min="7945" max="7945" width="11.7109375" style="1067" customWidth="1"/>
    <col min="7946" max="8192" width="9.140625" style="1067"/>
    <col min="8193" max="8193" width="4.285156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9.85546875" style="1067" customWidth="1"/>
    <col min="8199" max="8199" width="11.5703125" style="1067" customWidth="1"/>
    <col min="8200" max="8200" width="8.7109375" style="1067" customWidth="1"/>
    <col min="8201" max="8201" width="11.7109375" style="1067" customWidth="1"/>
    <col min="8202" max="8448" width="9.140625" style="1067"/>
    <col min="8449" max="8449" width="4.285156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9.85546875" style="1067" customWidth="1"/>
    <col min="8455" max="8455" width="11.5703125" style="1067" customWidth="1"/>
    <col min="8456" max="8456" width="8.7109375" style="1067" customWidth="1"/>
    <col min="8457" max="8457" width="11.7109375" style="1067" customWidth="1"/>
    <col min="8458" max="8704" width="9.140625" style="1067"/>
    <col min="8705" max="8705" width="4.285156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9.85546875" style="1067" customWidth="1"/>
    <col min="8711" max="8711" width="11.5703125" style="1067" customWidth="1"/>
    <col min="8712" max="8712" width="8.7109375" style="1067" customWidth="1"/>
    <col min="8713" max="8713" width="11.7109375" style="1067" customWidth="1"/>
    <col min="8714" max="8960" width="9.140625" style="1067"/>
    <col min="8961" max="8961" width="4.285156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9.85546875" style="1067" customWidth="1"/>
    <col min="8967" max="8967" width="11.5703125" style="1067" customWidth="1"/>
    <col min="8968" max="8968" width="8.7109375" style="1067" customWidth="1"/>
    <col min="8969" max="8969" width="11.7109375" style="1067" customWidth="1"/>
    <col min="8970" max="9216" width="9.140625" style="1067"/>
    <col min="9217" max="9217" width="4.285156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9.85546875" style="1067" customWidth="1"/>
    <col min="9223" max="9223" width="11.5703125" style="1067" customWidth="1"/>
    <col min="9224" max="9224" width="8.7109375" style="1067" customWidth="1"/>
    <col min="9225" max="9225" width="11.7109375" style="1067" customWidth="1"/>
    <col min="9226" max="9472" width="9.140625" style="1067"/>
    <col min="9473" max="9473" width="4.285156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9.85546875" style="1067" customWidth="1"/>
    <col min="9479" max="9479" width="11.5703125" style="1067" customWidth="1"/>
    <col min="9480" max="9480" width="8.7109375" style="1067" customWidth="1"/>
    <col min="9481" max="9481" width="11.7109375" style="1067" customWidth="1"/>
    <col min="9482" max="9728" width="9.140625" style="1067"/>
    <col min="9729" max="9729" width="4.285156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9.85546875" style="1067" customWidth="1"/>
    <col min="9735" max="9735" width="11.5703125" style="1067" customWidth="1"/>
    <col min="9736" max="9736" width="8.7109375" style="1067" customWidth="1"/>
    <col min="9737" max="9737" width="11.7109375" style="1067" customWidth="1"/>
    <col min="9738" max="9984" width="9.140625" style="1067"/>
    <col min="9985" max="9985" width="4.285156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9.85546875" style="1067" customWidth="1"/>
    <col min="9991" max="9991" width="11.5703125" style="1067" customWidth="1"/>
    <col min="9992" max="9992" width="8.7109375" style="1067" customWidth="1"/>
    <col min="9993" max="9993" width="11.7109375" style="1067" customWidth="1"/>
    <col min="9994" max="10240" width="9.140625" style="1067"/>
    <col min="10241" max="10241" width="4.285156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9.85546875" style="1067" customWidth="1"/>
    <col min="10247" max="10247" width="11.5703125" style="1067" customWidth="1"/>
    <col min="10248" max="10248" width="8.7109375" style="1067" customWidth="1"/>
    <col min="10249" max="10249" width="11.7109375" style="1067" customWidth="1"/>
    <col min="10250" max="10496" width="9.140625" style="1067"/>
    <col min="10497" max="10497" width="4.285156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9.85546875" style="1067" customWidth="1"/>
    <col min="10503" max="10503" width="11.5703125" style="1067" customWidth="1"/>
    <col min="10504" max="10504" width="8.7109375" style="1067" customWidth="1"/>
    <col min="10505" max="10505" width="11.7109375" style="1067" customWidth="1"/>
    <col min="10506" max="10752" width="9.140625" style="1067"/>
    <col min="10753" max="10753" width="4.285156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9.85546875" style="1067" customWidth="1"/>
    <col min="10759" max="10759" width="11.5703125" style="1067" customWidth="1"/>
    <col min="10760" max="10760" width="8.7109375" style="1067" customWidth="1"/>
    <col min="10761" max="10761" width="11.7109375" style="1067" customWidth="1"/>
    <col min="10762" max="11008" width="9.140625" style="1067"/>
    <col min="11009" max="11009" width="4.285156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9.85546875" style="1067" customWidth="1"/>
    <col min="11015" max="11015" width="11.5703125" style="1067" customWidth="1"/>
    <col min="11016" max="11016" width="8.7109375" style="1067" customWidth="1"/>
    <col min="11017" max="11017" width="11.7109375" style="1067" customWidth="1"/>
    <col min="11018" max="11264" width="9.140625" style="1067"/>
    <col min="11265" max="11265" width="4.285156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9.85546875" style="1067" customWidth="1"/>
    <col min="11271" max="11271" width="11.5703125" style="1067" customWidth="1"/>
    <col min="11272" max="11272" width="8.7109375" style="1067" customWidth="1"/>
    <col min="11273" max="11273" width="11.7109375" style="1067" customWidth="1"/>
    <col min="11274" max="11520" width="9.140625" style="1067"/>
    <col min="11521" max="11521" width="4.285156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9.85546875" style="1067" customWidth="1"/>
    <col min="11527" max="11527" width="11.5703125" style="1067" customWidth="1"/>
    <col min="11528" max="11528" width="8.7109375" style="1067" customWidth="1"/>
    <col min="11529" max="11529" width="11.7109375" style="1067" customWidth="1"/>
    <col min="11530" max="11776" width="9.140625" style="1067"/>
    <col min="11777" max="11777" width="4.285156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9.85546875" style="1067" customWidth="1"/>
    <col min="11783" max="11783" width="11.5703125" style="1067" customWidth="1"/>
    <col min="11784" max="11784" width="8.7109375" style="1067" customWidth="1"/>
    <col min="11785" max="11785" width="11.7109375" style="1067" customWidth="1"/>
    <col min="11786" max="12032" width="9.140625" style="1067"/>
    <col min="12033" max="12033" width="4.285156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9.85546875" style="1067" customWidth="1"/>
    <col min="12039" max="12039" width="11.5703125" style="1067" customWidth="1"/>
    <col min="12040" max="12040" width="8.7109375" style="1067" customWidth="1"/>
    <col min="12041" max="12041" width="11.7109375" style="1067" customWidth="1"/>
    <col min="12042" max="12288" width="9.140625" style="1067"/>
    <col min="12289" max="12289" width="4.285156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9.85546875" style="1067" customWidth="1"/>
    <col min="12295" max="12295" width="11.5703125" style="1067" customWidth="1"/>
    <col min="12296" max="12296" width="8.7109375" style="1067" customWidth="1"/>
    <col min="12297" max="12297" width="11.7109375" style="1067" customWidth="1"/>
    <col min="12298" max="12544" width="9.140625" style="1067"/>
    <col min="12545" max="12545" width="4.285156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9.85546875" style="1067" customWidth="1"/>
    <col min="12551" max="12551" width="11.5703125" style="1067" customWidth="1"/>
    <col min="12552" max="12552" width="8.7109375" style="1067" customWidth="1"/>
    <col min="12553" max="12553" width="11.7109375" style="1067" customWidth="1"/>
    <col min="12554" max="12800" width="9.140625" style="1067"/>
    <col min="12801" max="12801" width="4.285156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9.85546875" style="1067" customWidth="1"/>
    <col min="12807" max="12807" width="11.5703125" style="1067" customWidth="1"/>
    <col min="12808" max="12808" width="8.7109375" style="1067" customWidth="1"/>
    <col min="12809" max="12809" width="11.7109375" style="1067" customWidth="1"/>
    <col min="12810" max="13056" width="9.140625" style="1067"/>
    <col min="13057" max="13057" width="4.285156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9.85546875" style="1067" customWidth="1"/>
    <col min="13063" max="13063" width="11.5703125" style="1067" customWidth="1"/>
    <col min="13064" max="13064" width="8.7109375" style="1067" customWidth="1"/>
    <col min="13065" max="13065" width="11.7109375" style="1067" customWidth="1"/>
    <col min="13066" max="13312" width="9.140625" style="1067"/>
    <col min="13313" max="13313" width="4.285156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9.85546875" style="1067" customWidth="1"/>
    <col min="13319" max="13319" width="11.5703125" style="1067" customWidth="1"/>
    <col min="13320" max="13320" width="8.7109375" style="1067" customWidth="1"/>
    <col min="13321" max="13321" width="11.7109375" style="1067" customWidth="1"/>
    <col min="13322" max="13568" width="9.140625" style="1067"/>
    <col min="13569" max="13569" width="4.285156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9.85546875" style="1067" customWidth="1"/>
    <col min="13575" max="13575" width="11.5703125" style="1067" customWidth="1"/>
    <col min="13576" max="13576" width="8.7109375" style="1067" customWidth="1"/>
    <col min="13577" max="13577" width="11.7109375" style="1067" customWidth="1"/>
    <col min="13578" max="13824" width="9.140625" style="1067"/>
    <col min="13825" max="13825" width="4.285156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9.85546875" style="1067" customWidth="1"/>
    <col min="13831" max="13831" width="11.5703125" style="1067" customWidth="1"/>
    <col min="13832" max="13832" width="8.7109375" style="1067" customWidth="1"/>
    <col min="13833" max="13833" width="11.7109375" style="1067" customWidth="1"/>
    <col min="13834" max="14080" width="9.140625" style="1067"/>
    <col min="14081" max="14081" width="4.285156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9.85546875" style="1067" customWidth="1"/>
    <col min="14087" max="14087" width="11.5703125" style="1067" customWidth="1"/>
    <col min="14088" max="14088" width="8.7109375" style="1067" customWidth="1"/>
    <col min="14089" max="14089" width="11.7109375" style="1067" customWidth="1"/>
    <col min="14090" max="14336" width="9.140625" style="1067"/>
    <col min="14337" max="14337" width="4.285156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9.85546875" style="1067" customWidth="1"/>
    <col min="14343" max="14343" width="11.5703125" style="1067" customWidth="1"/>
    <col min="14344" max="14344" width="8.7109375" style="1067" customWidth="1"/>
    <col min="14345" max="14345" width="11.7109375" style="1067" customWidth="1"/>
    <col min="14346" max="14592" width="9.140625" style="1067"/>
    <col min="14593" max="14593" width="4.285156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9.85546875" style="1067" customWidth="1"/>
    <col min="14599" max="14599" width="11.5703125" style="1067" customWidth="1"/>
    <col min="14600" max="14600" width="8.7109375" style="1067" customWidth="1"/>
    <col min="14601" max="14601" width="11.7109375" style="1067" customWidth="1"/>
    <col min="14602" max="14848" width="9.140625" style="1067"/>
    <col min="14849" max="14849" width="4.285156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9.85546875" style="1067" customWidth="1"/>
    <col min="14855" max="14855" width="11.5703125" style="1067" customWidth="1"/>
    <col min="14856" max="14856" width="8.7109375" style="1067" customWidth="1"/>
    <col min="14857" max="14857" width="11.7109375" style="1067" customWidth="1"/>
    <col min="14858" max="15104" width="9.140625" style="1067"/>
    <col min="15105" max="15105" width="4.285156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9.85546875" style="1067" customWidth="1"/>
    <col min="15111" max="15111" width="11.5703125" style="1067" customWidth="1"/>
    <col min="15112" max="15112" width="8.7109375" style="1067" customWidth="1"/>
    <col min="15113" max="15113" width="11.7109375" style="1067" customWidth="1"/>
    <col min="15114" max="15360" width="9.140625" style="1067"/>
    <col min="15361" max="15361" width="4.285156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9.85546875" style="1067" customWidth="1"/>
    <col min="15367" max="15367" width="11.5703125" style="1067" customWidth="1"/>
    <col min="15368" max="15368" width="8.7109375" style="1067" customWidth="1"/>
    <col min="15369" max="15369" width="11.7109375" style="1067" customWidth="1"/>
    <col min="15370" max="15616" width="9.140625" style="1067"/>
    <col min="15617" max="15617" width="4.285156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9.85546875" style="1067" customWidth="1"/>
    <col min="15623" max="15623" width="11.5703125" style="1067" customWidth="1"/>
    <col min="15624" max="15624" width="8.7109375" style="1067" customWidth="1"/>
    <col min="15625" max="15625" width="11.7109375" style="1067" customWidth="1"/>
    <col min="15626" max="15872" width="9.140625" style="1067"/>
    <col min="15873" max="15873" width="4.285156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9.85546875" style="1067" customWidth="1"/>
    <col min="15879" max="15879" width="11.5703125" style="1067" customWidth="1"/>
    <col min="15880" max="15880" width="8.7109375" style="1067" customWidth="1"/>
    <col min="15881" max="15881" width="11.7109375" style="1067" customWidth="1"/>
    <col min="15882" max="16128" width="9.140625" style="1067"/>
    <col min="16129" max="16129" width="4.285156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9.85546875" style="1067" customWidth="1"/>
    <col min="16135" max="16135" width="11.5703125" style="1067" customWidth="1"/>
    <col min="16136" max="16136" width="8.7109375" style="1067" customWidth="1"/>
    <col min="16137" max="16137" width="11.7109375" style="1067" customWidth="1"/>
    <col min="16138" max="16384" width="9.140625" style="1067"/>
  </cols>
  <sheetData>
    <row r="1" spans="1:9" ht="34.5" customHeight="1" x14ac:dyDescent="0.25">
      <c r="A1" s="1748" t="s">
        <v>793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6.25" customHeight="1" x14ac:dyDescent="0.25">
      <c r="A4" s="1387"/>
      <c r="B4" s="1132" t="s">
        <v>46</v>
      </c>
      <c r="C4" s="1732" t="s">
        <v>794</v>
      </c>
      <c r="D4" s="1732"/>
      <c r="E4" s="1732"/>
      <c r="F4" s="1732"/>
      <c r="G4" s="1732"/>
    </row>
    <row r="5" spans="1:9" ht="42" customHeight="1" x14ac:dyDescent="0.25">
      <c r="A5" s="1074" t="s">
        <v>230</v>
      </c>
      <c r="B5" s="1080" t="s">
        <v>574</v>
      </c>
      <c r="C5" s="1136" t="s">
        <v>747</v>
      </c>
      <c r="D5" s="1069" t="s">
        <v>576</v>
      </c>
      <c r="E5" s="1069">
        <v>1</v>
      </c>
      <c r="F5" s="1089">
        <v>24605</v>
      </c>
      <c r="G5" s="1091">
        <f>ROUND(E5*F5,2)</f>
        <v>24605</v>
      </c>
    </row>
    <row r="6" spans="1:9" ht="89.45" customHeight="1" x14ac:dyDescent="0.25">
      <c r="A6" s="1074" t="s">
        <v>294</v>
      </c>
      <c r="B6" s="1080" t="s">
        <v>748</v>
      </c>
      <c r="C6" s="1136" t="s">
        <v>749</v>
      </c>
      <c r="D6" s="1069" t="s">
        <v>576</v>
      </c>
      <c r="E6" s="1069">
        <v>1</v>
      </c>
      <c r="F6" s="1089">
        <v>38285</v>
      </c>
      <c r="G6" s="1091">
        <f t="shared" ref="G6:G16" si="0">ROUND(E6*F6,2)</f>
        <v>38285</v>
      </c>
    </row>
    <row r="7" spans="1:9" ht="86.45" customHeight="1" x14ac:dyDescent="0.25">
      <c r="A7" s="1074" t="s">
        <v>579</v>
      </c>
      <c r="B7" s="1080" t="s">
        <v>775</v>
      </c>
      <c r="C7" s="1069" t="s">
        <v>751</v>
      </c>
      <c r="D7" s="1069" t="s">
        <v>576</v>
      </c>
      <c r="E7" s="1069">
        <v>1</v>
      </c>
      <c r="F7" s="1089">
        <v>106210</v>
      </c>
      <c r="G7" s="1091">
        <f t="shared" si="0"/>
        <v>106210</v>
      </c>
    </row>
    <row r="8" spans="1:9" ht="61.5" customHeight="1" x14ac:dyDescent="0.25">
      <c r="A8" s="1074" t="s">
        <v>582</v>
      </c>
      <c r="B8" s="1080" t="s">
        <v>789</v>
      </c>
      <c r="C8" s="1069" t="s">
        <v>777</v>
      </c>
      <c r="D8" s="1069" t="s">
        <v>576</v>
      </c>
      <c r="E8" s="1069">
        <v>1</v>
      </c>
      <c r="F8" s="1089">
        <v>101555</v>
      </c>
      <c r="G8" s="1091">
        <f t="shared" si="0"/>
        <v>101555</v>
      </c>
    </row>
    <row r="9" spans="1:9" ht="45" customHeight="1" x14ac:dyDescent="0.25">
      <c r="A9" s="1074" t="s">
        <v>244</v>
      </c>
      <c r="B9" s="1080" t="s">
        <v>752</v>
      </c>
      <c r="C9" s="1069" t="s">
        <v>753</v>
      </c>
      <c r="D9" s="1069" t="s">
        <v>576</v>
      </c>
      <c r="E9" s="1069">
        <v>1</v>
      </c>
      <c r="F9" s="1089">
        <v>335065</v>
      </c>
      <c r="G9" s="1091">
        <f t="shared" si="0"/>
        <v>335065</v>
      </c>
    </row>
    <row r="10" spans="1:9" ht="30" customHeight="1" x14ac:dyDescent="0.25">
      <c r="A10" s="1074" t="s">
        <v>587</v>
      </c>
      <c r="B10" s="1080" t="s">
        <v>754</v>
      </c>
      <c r="C10" s="1069" t="s">
        <v>755</v>
      </c>
      <c r="D10" s="1069" t="s">
        <v>576</v>
      </c>
      <c r="E10" s="1069">
        <v>1</v>
      </c>
      <c r="F10" s="1089">
        <v>67830</v>
      </c>
      <c r="G10" s="1091">
        <f t="shared" si="0"/>
        <v>67830</v>
      </c>
    </row>
    <row r="11" spans="1:9" ht="56.45" customHeight="1" x14ac:dyDescent="0.25">
      <c r="A11" s="1074" t="s">
        <v>590</v>
      </c>
      <c r="B11" s="1080" t="s">
        <v>756</v>
      </c>
      <c r="C11" s="1069" t="s">
        <v>757</v>
      </c>
      <c r="D11" s="1069" t="s">
        <v>576</v>
      </c>
      <c r="E11" s="1069">
        <v>1</v>
      </c>
      <c r="F11" s="1089">
        <v>191045</v>
      </c>
      <c r="G11" s="1091">
        <f t="shared" si="0"/>
        <v>191045</v>
      </c>
    </row>
    <row r="12" spans="1:9" ht="40.15" customHeight="1" x14ac:dyDescent="0.25">
      <c r="A12" s="1074" t="s">
        <v>593</v>
      </c>
      <c r="B12" s="1080" t="s">
        <v>758</v>
      </c>
      <c r="C12" s="1069" t="s">
        <v>759</v>
      </c>
      <c r="D12" s="1069" t="s">
        <v>576</v>
      </c>
      <c r="E12" s="1069">
        <v>1</v>
      </c>
      <c r="F12" s="1089">
        <v>87780</v>
      </c>
      <c r="G12" s="1091">
        <f t="shared" si="0"/>
        <v>87780</v>
      </c>
    </row>
    <row r="13" spans="1:9" ht="57.6" customHeight="1" x14ac:dyDescent="0.25">
      <c r="A13" s="1074" t="s">
        <v>596</v>
      </c>
      <c r="B13" s="1080" t="s">
        <v>760</v>
      </c>
      <c r="C13" s="1069" t="s">
        <v>761</v>
      </c>
      <c r="D13" s="1069" t="s">
        <v>576</v>
      </c>
      <c r="E13" s="1069">
        <v>1</v>
      </c>
      <c r="F13" s="1089">
        <v>198170</v>
      </c>
      <c r="G13" s="1091">
        <f t="shared" si="0"/>
        <v>198170</v>
      </c>
    </row>
    <row r="14" spans="1:9" ht="28.15" customHeight="1" x14ac:dyDescent="0.25">
      <c r="A14" s="1074" t="s">
        <v>762</v>
      </c>
      <c r="B14" s="1080" t="s">
        <v>763</v>
      </c>
      <c r="C14" s="1069" t="s">
        <v>764</v>
      </c>
      <c r="D14" s="1069" t="s">
        <v>576</v>
      </c>
      <c r="E14" s="1069">
        <v>1</v>
      </c>
      <c r="F14" s="1089">
        <v>174325</v>
      </c>
      <c r="G14" s="1091">
        <f t="shared" si="0"/>
        <v>174325</v>
      </c>
    </row>
    <row r="15" spans="1:9" ht="28.15" customHeight="1" x14ac:dyDescent="0.25">
      <c r="A15" s="1074" t="s">
        <v>765</v>
      </c>
      <c r="B15" s="1080" t="s">
        <v>766</v>
      </c>
      <c r="C15" s="1069" t="s">
        <v>767</v>
      </c>
      <c r="D15" s="1069" t="s">
        <v>576</v>
      </c>
      <c r="E15" s="1069">
        <v>1</v>
      </c>
      <c r="F15" s="1089">
        <v>168245</v>
      </c>
      <c r="G15" s="1091">
        <f t="shared" si="0"/>
        <v>168245</v>
      </c>
    </row>
    <row r="16" spans="1:9" ht="18" customHeight="1" x14ac:dyDescent="0.25">
      <c r="A16" s="1074" t="s">
        <v>768</v>
      </c>
      <c r="B16" s="1080" t="s">
        <v>712</v>
      </c>
      <c r="C16" s="1069" t="s">
        <v>769</v>
      </c>
      <c r="D16" s="1069" t="s">
        <v>576</v>
      </c>
      <c r="E16" s="1069">
        <v>1</v>
      </c>
      <c r="F16" s="1089">
        <v>74005</v>
      </c>
      <c r="G16" s="1091">
        <f t="shared" si="0"/>
        <v>74005</v>
      </c>
    </row>
    <row r="17" spans="1:9" ht="16.899999999999999" customHeight="1" x14ac:dyDescent="0.25">
      <c r="A17" s="1085"/>
      <c r="B17" s="1086" t="s">
        <v>714</v>
      </c>
      <c r="C17" s="1087"/>
      <c r="D17" s="1087"/>
      <c r="E17" s="1407"/>
      <c r="F17" s="1088"/>
      <c r="G17" s="1089">
        <f>SUM(G5:G16)</f>
        <v>1567120</v>
      </c>
    </row>
    <row r="18" spans="1:9" ht="30.75" customHeight="1" x14ac:dyDescent="0.25">
      <c r="A18" s="1286"/>
      <c r="B18" s="1737" t="s">
        <v>603</v>
      </c>
      <c r="C18" s="1738"/>
      <c r="D18" s="1287" t="s">
        <v>601</v>
      </c>
      <c r="E18" s="1287"/>
      <c r="F18" s="1288"/>
      <c r="G18" s="1289">
        <f>ROUND(G17*0.23,2)</f>
        <v>360437.6</v>
      </c>
    </row>
    <row r="19" spans="1:9" ht="21" customHeight="1" x14ac:dyDescent="0.25">
      <c r="A19" s="1095"/>
      <c r="B19" s="1097" t="s">
        <v>194</v>
      </c>
      <c r="C19" s="1390"/>
      <c r="D19" s="1098" t="s">
        <v>601</v>
      </c>
      <c r="E19" s="420"/>
      <c r="F19" s="1088"/>
      <c r="G19" s="1310">
        <f>G18</f>
        <v>360437.6</v>
      </c>
      <c r="H19" s="1249"/>
    </row>
    <row r="20" spans="1:9" ht="16.899999999999999" customHeight="1" x14ac:dyDescent="0.25">
      <c r="A20" s="438"/>
      <c r="B20" s="1143" t="s">
        <v>21</v>
      </c>
      <c r="C20" s="1100"/>
      <c r="D20" s="1101" t="s">
        <v>601</v>
      </c>
      <c r="E20" s="1101"/>
      <c r="F20" s="1088"/>
      <c r="G20" s="1102">
        <f>ROUND(G19*0.18,2)</f>
        <v>64878.77</v>
      </c>
    </row>
    <row r="21" spans="1:9" ht="19.899999999999999" customHeight="1" x14ac:dyDescent="0.25">
      <c r="A21" s="438"/>
      <c r="B21" s="1103" t="s">
        <v>604</v>
      </c>
      <c r="C21" s="1104"/>
      <c r="D21" s="1098" t="s">
        <v>601</v>
      </c>
      <c r="E21" s="1101"/>
      <c r="F21" s="1105"/>
      <c r="G21" s="1106">
        <f>G19+G20</f>
        <v>425316.37</v>
      </c>
    </row>
    <row r="22" spans="1:9" ht="18" hidden="1" customHeight="1" x14ac:dyDescent="0.25">
      <c r="A22" s="1122"/>
      <c r="B22" s="1752"/>
      <c r="C22" s="1753"/>
      <c r="D22" s="1754"/>
      <c r="E22" s="1755"/>
      <c r="F22" s="1756"/>
      <c r="G22" s="1123"/>
      <c r="H22" s="1122"/>
      <c r="I22" s="1124"/>
    </row>
    <row r="23" spans="1:9" ht="18" hidden="1" customHeight="1" x14ac:dyDescent="0.25">
      <c r="A23" s="438"/>
      <c r="B23" s="1749"/>
      <c r="C23" s="1750"/>
      <c r="D23" s="1751"/>
      <c r="E23" s="1125"/>
      <c r="F23" s="1126"/>
      <c r="G23" s="1127"/>
      <c r="H23" s="398"/>
      <c r="I23" s="1128"/>
    </row>
    <row r="24" spans="1:9" ht="18" customHeight="1" x14ac:dyDescent="0.25">
      <c r="A24" s="1107"/>
      <c r="B24" s="1108"/>
      <c r="C24" s="1108"/>
      <c r="D24" s="1108"/>
      <c r="E24" s="1109"/>
      <c r="F24" s="1109"/>
      <c r="G24" s="1110"/>
      <c r="H24" s="1129"/>
      <c r="I24" s="1130"/>
    </row>
    <row r="25" spans="1:9" ht="21" customHeight="1" x14ac:dyDescent="0.25">
      <c r="B25" s="1111" t="s">
        <v>798</v>
      </c>
      <c r="C25" s="1112"/>
      <c r="E25" s="1067" t="s">
        <v>799</v>
      </c>
    </row>
    <row r="26" spans="1:9" x14ac:dyDescent="0.25">
      <c r="A26" s="1113"/>
      <c r="B26" s="1114"/>
      <c r="C26" s="1115"/>
      <c r="D26" s="1114"/>
      <c r="E26" s="1114"/>
      <c r="F26" s="1299"/>
      <c r="G26" s="1114"/>
      <c r="H26" s="1114"/>
      <c r="I26" s="1114"/>
    </row>
    <row r="27" spans="1:9" x14ac:dyDescent="0.25">
      <c r="B27" s="1067" t="s">
        <v>800</v>
      </c>
      <c r="E27" s="1067" t="s">
        <v>703</v>
      </c>
      <c r="F27" s="1291"/>
    </row>
  </sheetData>
  <mergeCells count="11">
    <mergeCell ref="C4:G4"/>
    <mergeCell ref="B18:C18"/>
    <mergeCell ref="B22:D22"/>
    <mergeCell ref="E22:F22"/>
    <mergeCell ref="B23:D23"/>
    <mergeCell ref="A1:G1"/>
    <mergeCell ref="A2:A3"/>
    <mergeCell ref="B2:B3"/>
    <mergeCell ref="D2:D3"/>
    <mergeCell ref="E2:E3"/>
    <mergeCell ref="F2:G2"/>
  </mergeCells>
  <pageMargins left="0.78740157480314965" right="0.19685039370078741" top="0.35" bottom="0.22" header="0.31496062992125984" footer="0.18"/>
  <pageSetup paperSize="9" scale="95" orientation="portrait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8"/>
  <sheetViews>
    <sheetView zoomScaleNormal="100" workbookViewId="0">
      <selection activeCell="D17" sqref="D17"/>
    </sheetView>
  </sheetViews>
  <sheetFormatPr defaultRowHeight="15.75" x14ac:dyDescent="0.25"/>
  <cols>
    <col min="1" max="1" width="4.285156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9.85546875" style="1067" customWidth="1"/>
    <col min="7" max="7" width="11.5703125" style="1067" customWidth="1"/>
    <col min="8" max="8" width="12.42578125" style="1067" customWidth="1"/>
    <col min="9" max="9" width="11.7109375" style="1067" customWidth="1"/>
    <col min="10" max="256" width="9.140625" style="1067"/>
    <col min="257" max="257" width="4.285156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9.85546875" style="1067" customWidth="1"/>
    <col min="263" max="263" width="11.5703125" style="1067" customWidth="1"/>
    <col min="264" max="264" width="8.7109375" style="1067" customWidth="1"/>
    <col min="265" max="265" width="11.7109375" style="1067" customWidth="1"/>
    <col min="266" max="512" width="9.140625" style="1067"/>
    <col min="513" max="513" width="4.285156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9.85546875" style="1067" customWidth="1"/>
    <col min="519" max="519" width="11.5703125" style="1067" customWidth="1"/>
    <col min="520" max="520" width="8.7109375" style="1067" customWidth="1"/>
    <col min="521" max="521" width="11.7109375" style="1067" customWidth="1"/>
    <col min="522" max="768" width="9.140625" style="1067"/>
    <col min="769" max="769" width="4.285156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9.85546875" style="1067" customWidth="1"/>
    <col min="775" max="775" width="11.5703125" style="1067" customWidth="1"/>
    <col min="776" max="776" width="8.7109375" style="1067" customWidth="1"/>
    <col min="777" max="777" width="11.7109375" style="1067" customWidth="1"/>
    <col min="778" max="1024" width="9.140625" style="1067"/>
    <col min="1025" max="1025" width="4.285156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9.85546875" style="1067" customWidth="1"/>
    <col min="1031" max="1031" width="11.5703125" style="1067" customWidth="1"/>
    <col min="1032" max="1032" width="8.7109375" style="1067" customWidth="1"/>
    <col min="1033" max="1033" width="11.7109375" style="1067" customWidth="1"/>
    <col min="1034" max="1280" width="9.140625" style="1067"/>
    <col min="1281" max="1281" width="4.285156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9.85546875" style="1067" customWidth="1"/>
    <col min="1287" max="1287" width="11.5703125" style="1067" customWidth="1"/>
    <col min="1288" max="1288" width="8.7109375" style="1067" customWidth="1"/>
    <col min="1289" max="1289" width="11.7109375" style="1067" customWidth="1"/>
    <col min="1290" max="1536" width="9.140625" style="1067"/>
    <col min="1537" max="1537" width="4.285156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9.85546875" style="1067" customWidth="1"/>
    <col min="1543" max="1543" width="11.5703125" style="1067" customWidth="1"/>
    <col min="1544" max="1544" width="8.7109375" style="1067" customWidth="1"/>
    <col min="1545" max="1545" width="11.7109375" style="1067" customWidth="1"/>
    <col min="1546" max="1792" width="9.140625" style="1067"/>
    <col min="1793" max="1793" width="4.285156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9.85546875" style="1067" customWidth="1"/>
    <col min="1799" max="1799" width="11.5703125" style="1067" customWidth="1"/>
    <col min="1800" max="1800" width="8.7109375" style="1067" customWidth="1"/>
    <col min="1801" max="1801" width="11.7109375" style="1067" customWidth="1"/>
    <col min="1802" max="2048" width="9.140625" style="1067"/>
    <col min="2049" max="2049" width="4.285156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9.85546875" style="1067" customWidth="1"/>
    <col min="2055" max="2055" width="11.5703125" style="1067" customWidth="1"/>
    <col min="2056" max="2056" width="8.7109375" style="1067" customWidth="1"/>
    <col min="2057" max="2057" width="11.7109375" style="1067" customWidth="1"/>
    <col min="2058" max="2304" width="9.140625" style="1067"/>
    <col min="2305" max="2305" width="4.285156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9.85546875" style="1067" customWidth="1"/>
    <col min="2311" max="2311" width="11.5703125" style="1067" customWidth="1"/>
    <col min="2312" max="2312" width="8.7109375" style="1067" customWidth="1"/>
    <col min="2313" max="2313" width="11.7109375" style="1067" customWidth="1"/>
    <col min="2314" max="2560" width="9.140625" style="1067"/>
    <col min="2561" max="2561" width="4.285156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9.85546875" style="1067" customWidth="1"/>
    <col min="2567" max="2567" width="11.5703125" style="1067" customWidth="1"/>
    <col min="2568" max="2568" width="8.7109375" style="1067" customWidth="1"/>
    <col min="2569" max="2569" width="11.7109375" style="1067" customWidth="1"/>
    <col min="2570" max="2816" width="9.140625" style="1067"/>
    <col min="2817" max="2817" width="4.285156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9.85546875" style="1067" customWidth="1"/>
    <col min="2823" max="2823" width="11.5703125" style="1067" customWidth="1"/>
    <col min="2824" max="2824" width="8.7109375" style="1067" customWidth="1"/>
    <col min="2825" max="2825" width="11.7109375" style="1067" customWidth="1"/>
    <col min="2826" max="3072" width="9.140625" style="1067"/>
    <col min="3073" max="3073" width="4.285156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9.85546875" style="1067" customWidth="1"/>
    <col min="3079" max="3079" width="11.5703125" style="1067" customWidth="1"/>
    <col min="3080" max="3080" width="8.7109375" style="1067" customWidth="1"/>
    <col min="3081" max="3081" width="11.7109375" style="1067" customWidth="1"/>
    <col min="3082" max="3328" width="9.140625" style="1067"/>
    <col min="3329" max="3329" width="4.285156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9.85546875" style="1067" customWidth="1"/>
    <col min="3335" max="3335" width="11.5703125" style="1067" customWidth="1"/>
    <col min="3336" max="3336" width="8.7109375" style="1067" customWidth="1"/>
    <col min="3337" max="3337" width="11.7109375" style="1067" customWidth="1"/>
    <col min="3338" max="3584" width="9.140625" style="1067"/>
    <col min="3585" max="3585" width="4.285156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9.85546875" style="1067" customWidth="1"/>
    <col min="3591" max="3591" width="11.5703125" style="1067" customWidth="1"/>
    <col min="3592" max="3592" width="8.7109375" style="1067" customWidth="1"/>
    <col min="3593" max="3593" width="11.7109375" style="1067" customWidth="1"/>
    <col min="3594" max="3840" width="9.140625" style="1067"/>
    <col min="3841" max="3841" width="4.285156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9.85546875" style="1067" customWidth="1"/>
    <col min="3847" max="3847" width="11.5703125" style="1067" customWidth="1"/>
    <col min="3848" max="3848" width="8.7109375" style="1067" customWidth="1"/>
    <col min="3849" max="3849" width="11.7109375" style="1067" customWidth="1"/>
    <col min="3850" max="4096" width="9.140625" style="1067"/>
    <col min="4097" max="4097" width="4.285156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9.85546875" style="1067" customWidth="1"/>
    <col min="4103" max="4103" width="11.5703125" style="1067" customWidth="1"/>
    <col min="4104" max="4104" width="8.7109375" style="1067" customWidth="1"/>
    <col min="4105" max="4105" width="11.7109375" style="1067" customWidth="1"/>
    <col min="4106" max="4352" width="9.140625" style="1067"/>
    <col min="4353" max="4353" width="4.285156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9.85546875" style="1067" customWidth="1"/>
    <col min="4359" max="4359" width="11.5703125" style="1067" customWidth="1"/>
    <col min="4360" max="4360" width="8.7109375" style="1067" customWidth="1"/>
    <col min="4361" max="4361" width="11.7109375" style="1067" customWidth="1"/>
    <col min="4362" max="4608" width="9.140625" style="1067"/>
    <col min="4609" max="4609" width="4.285156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9.85546875" style="1067" customWidth="1"/>
    <col min="4615" max="4615" width="11.5703125" style="1067" customWidth="1"/>
    <col min="4616" max="4616" width="8.7109375" style="1067" customWidth="1"/>
    <col min="4617" max="4617" width="11.7109375" style="1067" customWidth="1"/>
    <col min="4618" max="4864" width="9.140625" style="1067"/>
    <col min="4865" max="4865" width="4.285156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9.85546875" style="1067" customWidth="1"/>
    <col min="4871" max="4871" width="11.5703125" style="1067" customWidth="1"/>
    <col min="4872" max="4872" width="8.7109375" style="1067" customWidth="1"/>
    <col min="4873" max="4873" width="11.7109375" style="1067" customWidth="1"/>
    <col min="4874" max="5120" width="9.140625" style="1067"/>
    <col min="5121" max="5121" width="4.285156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9.85546875" style="1067" customWidth="1"/>
    <col min="5127" max="5127" width="11.5703125" style="1067" customWidth="1"/>
    <col min="5128" max="5128" width="8.7109375" style="1067" customWidth="1"/>
    <col min="5129" max="5129" width="11.7109375" style="1067" customWidth="1"/>
    <col min="5130" max="5376" width="9.140625" style="1067"/>
    <col min="5377" max="5377" width="4.285156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9.85546875" style="1067" customWidth="1"/>
    <col min="5383" max="5383" width="11.5703125" style="1067" customWidth="1"/>
    <col min="5384" max="5384" width="8.7109375" style="1067" customWidth="1"/>
    <col min="5385" max="5385" width="11.7109375" style="1067" customWidth="1"/>
    <col min="5386" max="5632" width="9.140625" style="1067"/>
    <col min="5633" max="5633" width="4.285156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9.85546875" style="1067" customWidth="1"/>
    <col min="5639" max="5639" width="11.5703125" style="1067" customWidth="1"/>
    <col min="5640" max="5640" width="8.7109375" style="1067" customWidth="1"/>
    <col min="5641" max="5641" width="11.7109375" style="1067" customWidth="1"/>
    <col min="5642" max="5888" width="9.140625" style="1067"/>
    <col min="5889" max="5889" width="4.285156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9.85546875" style="1067" customWidth="1"/>
    <col min="5895" max="5895" width="11.5703125" style="1067" customWidth="1"/>
    <col min="5896" max="5896" width="8.7109375" style="1067" customWidth="1"/>
    <col min="5897" max="5897" width="11.7109375" style="1067" customWidth="1"/>
    <col min="5898" max="6144" width="9.140625" style="1067"/>
    <col min="6145" max="6145" width="4.285156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9.85546875" style="1067" customWidth="1"/>
    <col min="6151" max="6151" width="11.5703125" style="1067" customWidth="1"/>
    <col min="6152" max="6152" width="8.7109375" style="1067" customWidth="1"/>
    <col min="6153" max="6153" width="11.7109375" style="1067" customWidth="1"/>
    <col min="6154" max="6400" width="9.140625" style="1067"/>
    <col min="6401" max="6401" width="4.285156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9.85546875" style="1067" customWidth="1"/>
    <col min="6407" max="6407" width="11.5703125" style="1067" customWidth="1"/>
    <col min="6408" max="6408" width="8.7109375" style="1067" customWidth="1"/>
    <col min="6409" max="6409" width="11.7109375" style="1067" customWidth="1"/>
    <col min="6410" max="6656" width="9.140625" style="1067"/>
    <col min="6657" max="6657" width="4.285156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9.85546875" style="1067" customWidth="1"/>
    <col min="6663" max="6663" width="11.5703125" style="1067" customWidth="1"/>
    <col min="6664" max="6664" width="8.7109375" style="1067" customWidth="1"/>
    <col min="6665" max="6665" width="11.7109375" style="1067" customWidth="1"/>
    <col min="6666" max="6912" width="9.140625" style="1067"/>
    <col min="6913" max="6913" width="4.285156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9.85546875" style="1067" customWidth="1"/>
    <col min="6919" max="6919" width="11.5703125" style="1067" customWidth="1"/>
    <col min="6920" max="6920" width="8.7109375" style="1067" customWidth="1"/>
    <col min="6921" max="6921" width="11.7109375" style="1067" customWidth="1"/>
    <col min="6922" max="7168" width="9.140625" style="1067"/>
    <col min="7169" max="7169" width="4.285156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9.85546875" style="1067" customWidth="1"/>
    <col min="7175" max="7175" width="11.5703125" style="1067" customWidth="1"/>
    <col min="7176" max="7176" width="8.7109375" style="1067" customWidth="1"/>
    <col min="7177" max="7177" width="11.7109375" style="1067" customWidth="1"/>
    <col min="7178" max="7424" width="9.140625" style="1067"/>
    <col min="7425" max="7425" width="4.285156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9.85546875" style="1067" customWidth="1"/>
    <col min="7431" max="7431" width="11.5703125" style="1067" customWidth="1"/>
    <col min="7432" max="7432" width="8.7109375" style="1067" customWidth="1"/>
    <col min="7433" max="7433" width="11.7109375" style="1067" customWidth="1"/>
    <col min="7434" max="7680" width="9.140625" style="1067"/>
    <col min="7681" max="7681" width="4.285156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9.85546875" style="1067" customWidth="1"/>
    <col min="7687" max="7687" width="11.5703125" style="1067" customWidth="1"/>
    <col min="7688" max="7688" width="8.7109375" style="1067" customWidth="1"/>
    <col min="7689" max="7689" width="11.7109375" style="1067" customWidth="1"/>
    <col min="7690" max="7936" width="9.140625" style="1067"/>
    <col min="7937" max="7937" width="4.285156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9.85546875" style="1067" customWidth="1"/>
    <col min="7943" max="7943" width="11.5703125" style="1067" customWidth="1"/>
    <col min="7944" max="7944" width="8.7109375" style="1067" customWidth="1"/>
    <col min="7945" max="7945" width="11.7109375" style="1067" customWidth="1"/>
    <col min="7946" max="8192" width="9.140625" style="1067"/>
    <col min="8193" max="8193" width="4.285156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9.85546875" style="1067" customWidth="1"/>
    <col min="8199" max="8199" width="11.5703125" style="1067" customWidth="1"/>
    <col min="8200" max="8200" width="8.7109375" style="1067" customWidth="1"/>
    <col min="8201" max="8201" width="11.7109375" style="1067" customWidth="1"/>
    <col min="8202" max="8448" width="9.140625" style="1067"/>
    <col min="8449" max="8449" width="4.285156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9.85546875" style="1067" customWidth="1"/>
    <col min="8455" max="8455" width="11.5703125" style="1067" customWidth="1"/>
    <col min="8456" max="8456" width="8.7109375" style="1067" customWidth="1"/>
    <col min="8457" max="8457" width="11.7109375" style="1067" customWidth="1"/>
    <col min="8458" max="8704" width="9.140625" style="1067"/>
    <col min="8705" max="8705" width="4.285156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9.85546875" style="1067" customWidth="1"/>
    <col min="8711" max="8711" width="11.5703125" style="1067" customWidth="1"/>
    <col min="8712" max="8712" width="8.7109375" style="1067" customWidth="1"/>
    <col min="8713" max="8713" width="11.7109375" style="1067" customWidth="1"/>
    <col min="8714" max="8960" width="9.140625" style="1067"/>
    <col min="8961" max="8961" width="4.285156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9.85546875" style="1067" customWidth="1"/>
    <col min="8967" max="8967" width="11.5703125" style="1067" customWidth="1"/>
    <col min="8968" max="8968" width="8.7109375" style="1067" customWidth="1"/>
    <col min="8969" max="8969" width="11.7109375" style="1067" customWidth="1"/>
    <col min="8970" max="9216" width="9.140625" style="1067"/>
    <col min="9217" max="9217" width="4.285156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9.85546875" style="1067" customWidth="1"/>
    <col min="9223" max="9223" width="11.5703125" style="1067" customWidth="1"/>
    <col min="9224" max="9224" width="8.7109375" style="1067" customWidth="1"/>
    <col min="9225" max="9225" width="11.7109375" style="1067" customWidth="1"/>
    <col min="9226" max="9472" width="9.140625" style="1067"/>
    <col min="9473" max="9473" width="4.285156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9.85546875" style="1067" customWidth="1"/>
    <col min="9479" max="9479" width="11.5703125" style="1067" customWidth="1"/>
    <col min="9480" max="9480" width="8.7109375" style="1067" customWidth="1"/>
    <col min="9481" max="9481" width="11.7109375" style="1067" customWidth="1"/>
    <col min="9482" max="9728" width="9.140625" style="1067"/>
    <col min="9729" max="9729" width="4.285156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9.85546875" style="1067" customWidth="1"/>
    <col min="9735" max="9735" width="11.5703125" style="1067" customWidth="1"/>
    <col min="9736" max="9736" width="8.7109375" style="1067" customWidth="1"/>
    <col min="9737" max="9737" width="11.7109375" style="1067" customWidth="1"/>
    <col min="9738" max="9984" width="9.140625" style="1067"/>
    <col min="9985" max="9985" width="4.285156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9.85546875" style="1067" customWidth="1"/>
    <col min="9991" max="9991" width="11.5703125" style="1067" customWidth="1"/>
    <col min="9992" max="9992" width="8.7109375" style="1067" customWidth="1"/>
    <col min="9993" max="9993" width="11.7109375" style="1067" customWidth="1"/>
    <col min="9994" max="10240" width="9.140625" style="1067"/>
    <col min="10241" max="10241" width="4.285156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9.85546875" style="1067" customWidth="1"/>
    <col min="10247" max="10247" width="11.5703125" style="1067" customWidth="1"/>
    <col min="10248" max="10248" width="8.7109375" style="1067" customWidth="1"/>
    <col min="10249" max="10249" width="11.7109375" style="1067" customWidth="1"/>
    <col min="10250" max="10496" width="9.140625" style="1067"/>
    <col min="10497" max="10497" width="4.285156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9.85546875" style="1067" customWidth="1"/>
    <col min="10503" max="10503" width="11.5703125" style="1067" customWidth="1"/>
    <col min="10504" max="10504" width="8.7109375" style="1067" customWidth="1"/>
    <col min="10505" max="10505" width="11.7109375" style="1067" customWidth="1"/>
    <col min="10506" max="10752" width="9.140625" style="1067"/>
    <col min="10753" max="10753" width="4.285156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9.85546875" style="1067" customWidth="1"/>
    <col min="10759" max="10759" width="11.5703125" style="1067" customWidth="1"/>
    <col min="10760" max="10760" width="8.7109375" style="1067" customWidth="1"/>
    <col min="10761" max="10761" width="11.7109375" style="1067" customWidth="1"/>
    <col min="10762" max="11008" width="9.140625" style="1067"/>
    <col min="11009" max="11009" width="4.285156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9.85546875" style="1067" customWidth="1"/>
    <col min="11015" max="11015" width="11.5703125" style="1067" customWidth="1"/>
    <col min="11016" max="11016" width="8.7109375" style="1067" customWidth="1"/>
    <col min="11017" max="11017" width="11.7109375" style="1067" customWidth="1"/>
    <col min="11018" max="11264" width="9.140625" style="1067"/>
    <col min="11265" max="11265" width="4.285156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9.85546875" style="1067" customWidth="1"/>
    <col min="11271" max="11271" width="11.5703125" style="1067" customWidth="1"/>
    <col min="11272" max="11272" width="8.7109375" style="1067" customWidth="1"/>
    <col min="11273" max="11273" width="11.7109375" style="1067" customWidth="1"/>
    <col min="11274" max="11520" width="9.140625" style="1067"/>
    <col min="11521" max="11521" width="4.285156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9.85546875" style="1067" customWidth="1"/>
    <col min="11527" max="11527" width="11.5703125" style="1067" customWidth="1"/>
    <col min="11528" max="11528" width="8.7109375" style="1067" customWidth="1"/>
    <col min="11529" max="11529" width="11.7109375" style="1067" customWidth="1"/>
    <col min="11530" max="11776" width="9.140625" style="1067"/>
    <col min="11777" max="11777" width="4.285156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9.85546875" style="1067" customWidth="1"/>
    <col min="11783" max="11783" width="11.5703125" style="1067" customWidth="1"/>
    <col min="11784" max="11784" width="8.7109375" style="1067" customWidth="1"/>
    <col min="11785" max="11785" width="11.7109375" style="1067" customWidth="1"/>
    <col min="11786" max="12032" width="9.140625" style="1067"/>
    <col min="12033" max="12033" width="4.285156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9.85546875" style="1067" customWidth="1"/>
    <col min="12039" max="12039" width="11.5703125" style="1067" customWidth="1"/>
    <col min="12040" max="12040" width="8.7109375" style="1067" customWidth="1"/>
    <col min="12041" max="12041" width="11.7109375" style="1067" customWidth="1"/>
    <col min="12042" max="12288" width="9.140625" style="1067"/>
    <col min="12289" max="12289" width="4.285156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9.85546875" style="1067" customWidth="1"/>
    <col min="12295" max="12295" width="11.5703125" style="1067" customWidth="1"/>
    <col min="12296" max="12296" width="8.7109375" style="1067" customWidth="1"/>
    <col min="12297" max="12297" width="11.7109375" style="1067" customWidth="1"/>
    <col min="12298" max="12544" width="9.140625" style="1067"/>
    <col min="12545" max="12545" width="4.285156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9.85546875" style="1067" customWidth="1"/>
    <col min="12551" max="12551" width="11.5703125" style="1067" customWidth="1"/>
    <col min="12552" max="12552" width="8.7109375" style="1067" customWidth="1"/>
    <col min="12553" max="12553" width="11.7109375" style="1067" customWidth="1"/>
    <col min="12554" max="12800" width="9.140625" style="1067"/>
    <col min="12801" max="12801" width="4.285156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9.85546875" style="1067" customWidth="1"/>
    <col min="12807" max="12807" width="11.5703125" style="1067" customWidth="1"/>
    <col min="12808" max="12808" width="8.7109375" style="1067" customWidth="1"/>
    <col min="12809" max="12809" width="11.7109375" style="1067" customWidth="1"/>
    <col min="12810" max="13056" width="9.140625" style="1067"/>
    <col min="13057" max="13057" width="4.285156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9.85546875" style="1067" customWidth="1"/>
    <col min="13063" max="13063" width="11.5703125" style="1067" customWidth="1"/>
    <col min="13064" max="13064" width="8.7109375" style="1067" customWidth="1"/>
    <col min="13065" max="13065" width="11.7109375" style="1067" customWidth="1"/>
    <col min="13066" max="13312" width="9.140625" style="1067"/>
    <col min="13313" max="13313" width="4.285156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9.85546875" style="1067" customWidth="1"/>
    <col min="13319" max="13319" width="11.5703125" style="1067" customWidth="1"/>
    <col min="13320" max="13320" width="8.7109375" style="1067" customWidth="1"/>
    <col min="13321" max="13321" width="11.7109375" style="1067" customWidth="1"/>
    <col min="13322" max="13568" width="9.140625" style="1067"/>
    <col min="13569" max="13569" width="4.285156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9.85546875" style="1067" customWidth="1"/>
    <col min="13575" max="13575" width="11.5703125" style="1067" customWidth="1"/>
    <col min="13576" max="13576" width="8.7109375" style="1067" customWidth="1"/>
    <col min="13577" max="13577" width="11.7109375" style="1067" customWidth="1"/>
    <col min="13578" max="13824" width="9.140625" style="1067"/>
    <col min="13825" max="13825" width="4.285156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9.85546875" style="1067" customWidth="1"/>
    <col min="13831" max="13831" width="11.5703125" style="1067" customWidth="1"/>
    <col min="13832" max="13832" width="8.7109375" style="1067" customWidth="1"/>
    <col min="13833" max="13833" width="11.7109375" style="1067" customWidth="1"/>
    <col min="13834" max="14080" width="9.140625" style="1067"/>
    <col min="14081" max="14081" width="4.285156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9.85546875" style="1067" customWidth="1"/>
    <col min="14087" max="14087" width="11.5703125" style="1067" customWidth="1"/>
    <col min="14088" max="14088" width="8.7109375" style="1067" customWidth="1"/>
    <col min="14089" max="14089" width="11.7109375" style="1067" customWidth="1"/>
    <col min="14090" max="14336" width="9.140625" style="1067"/>
    <col min="14337" max="14337" width="4.285156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9.85546875" style="1067" customWidth="1"/>
    <col min="14343" max="14343" width="11.5703125" style="1067" customWidth="1"/>
    <col min="14344" max="14344" width="8.7109375" style="1067" customWidth="1"/>
    <col min="14345" max="14345" width="11.7109375" style="1067" customWidth="1"/>
    <col min="14346" max="14592" width="9.140625" style="1067"/>
    <col min="14593" max="14593" width="4.285156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9.85546875" style="1067" customWidth="1"/>
    <col min="14599" max="14599" width="11.5703125" style="1067" customWidth="1"/>
    <col min="14600" max="14600" width="8.7109375" style="1067" customWidth="1"/>
    <col min="14601" max="14601" width="11.7109375" style="1067" customWidth="1"/>
    <col min="14602" max="14848" width="9.140625" style="1067"/>
    <col min="14849" max="14849" width="4.285156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9.85546875" style="1067" customWidth="1"/>
    <col min="14855" max="14855" width="11.5703125" style="1067" customWidth="1"/>
    <col min="14856" max="14856" width="8.7109375" style="1067" customWidth="1"/>
    <col min="14857" max="14857" width="11.7109375" style="1067" customWidth="1"/>
    <col min="14858" max="15104" width="9.140625" style="1067"/>
    <col min="15105" max="15105" width="4.285156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9.85546875" style="1067" customWidth="1"/>
    <col min="15111" max="15111" width="11.5703125" style="1067" customWidth="1"/>
    <col min="15112" max="15112" width="8.7109375" style="1067" customWidth="1"/>
    <col min="15113" max="15113" width="11.7109375" style="1067" customWidth="1"/>
    <col min="15114" max="15360" width="9.140625" style="1067"/>
    <col min="15361" max="15361" width="4.285156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9.85546875" style="1067" customWidth="1"/>
    <col min="15367" max="15367" width="11.5703125" style="1067" customWidth="1"/>
    <col min="15368" max="15368" width="8.7109375" style="1067" customWidth="1"/>
    <col min="15369" max="15369" width="11.7109375" style="1067" customWidth="1"/>
    <col min="15370" max="15616" width="9.140625" style="1067"/>
    <col min="15617" max="15617" width="4.285156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9.85546875" style="1067" customWidth="1"/>
    <col min="15623" max="15623" width="11.5703125" style="1067" customWidth="1"/>
    <col min="15624" max="15624" width="8.7109375" style="1067" customWidth="1"/>
    <col min="15625" max="15625" width="11.7109375" style="1067" customWidth="1"/>
    <col min="15626" max="15872" width="9.140625" style="1067"/>
    <col min="15873" max="15873" width="4.285156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9.85546875" style="1067" customWidth="1"/>
    <col min="15879" max="15879" width="11.5703125" style="1067" customWidth="1"/>
    <col min="15880" max="15880" width="8.7109375" style="1067" customWidth="1"/>
    <col min="15881" max="15881" width="11.7109375" style="1067" customWidth="1"/>
    <col min="15882" max="16128" width="9.140625" style="1067"/>
    <col min="16129" max="16129" width="4.285156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9.85546875" style="1067" customWidth="1"/>
    <col min="16135" max="16135" width="11.5703125" style="1067" customWidth="1"/>
    <col min="16136" max="16136" width="8.7109375" style="1067" customWidth="1"/>
    <col min="16137" max="16137" width="11.7109375" style="1067" customWidth="1"/>
    <col min="16138" max="16384" width="9.140625" style="1067"/>
  </cols>
  <sheetData>
    <row r="1" spans="1:9" ht="34.5" customHeight="1" x14ac:dyDescent="0.25">
      <c r="A1" s="1748" t="s">
        <v>795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6.25" customHeight="1" x14ac:dyDescent="0.25">
      <c r="A4" s="1387"/>
      <c r="B4" s="1132" t="s">
        <v>46</v>
      </c>
      <c r="C4" s="1732" t="s">
        <v>794</v>
      </c>
      <c r="D4" s="1732"/>
      <c r="E4" s="1732"/>
      <c r="F4" s="1732"/>
      <c r="G4" s="1732"/>
    </row>
    <row r="5" spans="1:9" ht="42" customHeight="1" x14ac:dyDescent="0.25">
      <c r="A5" s="1074" t="s">
        <v>230</v>
      </c>
      <c r="B5" s="1080" t="s">
        <v>574</v>
      </c>
      <c r="C5" s="1136" t="s">
        <v>747</v>
      </c>
      <c r="D5" s="1069" t="s">
        <v>576</v>
      </c>
      <c r="E5" s="1069">
        <v>0</v>
      </c>
      <c r="F5" s="1089">
        <v>24605</v>
      </c>
      <c r="G5" s="1091">
        <f>ROUND(E5*F5,2)</f>
        <v>0</v>
      </c>
    </row>
    <row r="6" spans="1:9" ht="89.45" customHeight="1" x14ac:dyDescent="0.25">
      <c r="A6" s="1074" t="s">
        <v>294</v>
      </c>
      <c r="B6" s="1080" t="s">
        <v>748</v>
      </c>
      <c r="C6" s="1136" t="s">
        <v>749</v>
      </c>
      <c r="D6" s="1069" t="s">
        <v>576</v>
      </c>
      <c r="E6" s="1069">
        <v>0</v>
      </c>
      <c r="F6" s="1089">
        <v>38285</v>
      </c>
      <c r="G6" s="1091">
        <f t="shared" ref="G6:G16" si="0">ROUND(E6*F6,2)</f>
        <v>0</v>
      </c>
    </row>
    <row r="7" spans="1:9" ht="86.45" customHeight="1" x14ac:dyDescent="0.25">
      <c r="A7" s="1074" t="s">
        <v>579</v>
      </c>
      <c r="B7" s="1080" t="s">
        <v>775</v>
      </c>
      <c r="C7" s="1069" t="s">
        <v>751</v>
      </c>
      <c r="D7" s="1069" t="s">
        <v>576</v>
      </c>
      <c r="E7" s="1069">
        <v>1</v>
      </c>
      <c r="F7" s="1089">
        <v>106210</v>
      </c>
      <c r="G7" s="1091">
        <f t="shared" si="0"/>
        <v>106210</v>
      </c>
    </row>
    <row r="8" spans="1:9" ht="61.5" customHeight="1" x14ac:dyDescent="0.25">
      <c r="A8" s="1074" t="s">
        <v>582</v>
      </c>
      <c r="B8" s="1080" t="s">
        <v>789</v>
      </c>
      <c r="C8" s="1069" t="s">
        <v>777</v>
      </c>
      <c r="D8" s="1069" t="s">
        <v>576</v>
      </c>
      <c r="E8" s="1069">
        <v>1</v>
      </c>
      <c r="F8" s="1089">
        <v>101555</v>
      </c>
      <c r="G8" s="1091">
        <f t="shared" si="0"/>
        <v>101555</v>
      </c>
    </row>
    <row r="9" spans="1:9" ht="45" customHeight="1" x14ac:dyDescent="0.25">
      <c r="A9" s="1074" t="s">
        <v>244</v>
      </c>
      <c r="B9" s="1080" t="s">
        <v>752</v>
      </c>
      <c r="C9" s="1069" t="s">
        <v>753</v>
      </c>
      <c r="D9" s="1069" t="s">
        <v>576</v>
      </c>
      <c r="E9" s="1069">
        <v>1</v>
      </c>
      <c r="F9" s="1089">
        <v>335065</v>
      </c>
      <c r="G9" s="1091">
        <f t="shared" si="0"/>
        <v>335065</v>
      </c>
    </row>
    <row r="10" spans="1:9" ht="30" customHeight="1" x14ac:dyDescent="0.25">
      <c r="A10" s="1074" t="s">
        <v>587</v>
      </c>
      <c r="B10" s="1080" t="s">
        <v>754</v>
      </c>
      <c r="C10" s="1069" t="s">
        <v>755</v>
      </c>
      <c r="D10" s="1069" t="s">
        <v>576</v>
      </c>
      <c r="E10" s="1069">
        <v>1</v>
      </c>
      <c r="F10" s="1089">
        <v>67830</v>
      </c>
      <c r="G10" s="1091">
        <f t="shared" si="0"/>
        <v>67830</v>
      </c>
    </row>
    <row r="11" spans="1:9" ht="56.45" customHeight="1" x14ac:dyDescent="0.25">
      <c r="A11" s="1074" t="s">
        <v>590</v>
      </c>
      <c r="B11" s="1080" t="s">
        <v>756</v>
      </c>
      <c r="C11" s="1069" t="s">
        <v>757</v>
      </c>
      <c r="D11" s="1069" t="s">
        <v>576</v>
      </c>
      <c r="E11" s="1069">
        <v>1</v>
      </c>
      <c r="F11" s="1089">
        <v>191045</v>
      </c>
      <c r="G11" s="1091">
        <f t="shared" si="0"/>
        <v>191045</v>
      </c>
    </row>
    <row r="12" spans="1:9" ht="40.15" customHeight="1" x14ac:dyDescent="0.25">
      <c r="A12" s="1074" t="s">
        <v>593</v>
      </c>
      <c r="B12" s="1080" t="s">
        <v>758</v>
      </c>
      <c r="C12" s="1069" t="s">
        <v>759</v>
      </c>
      <c r="D12" s="1069" t="s">
        <v>576</v>
      </c>
      <c r="E12" s="1069">
        <v>1</v>
      </c>
      <c r="F12" s="1089">
        <v>87780</v>
      </c>
      <c r="G12" s="1091">
        <f t="shared" si="0"/>
        <v>87780</v>
      </c>
    </row>
    <row r="13" spans="1:9" ht="57.6" customHeight="1" x14ac:dyDescent="0.25">
      <c r="A13" s="1074" t="s">
        <v>596</v>
      </c>
      <c r="B13" s="1080" t="s">
        <v>760</v>
      </c>
      <c r="C13" s="1069" t="s">
        <v>761</v>
      </c>
      <c r="D13" s="1069" t="s">
        <v>576</v>
      </c>
      <c r="E13" s="1069">
        <v>1</v>
      </c>
      <c r="F13" s="1089">
        <v>198170</v>
      </c>
      <c r="G13" s="1091">
        <f t="shared" si="0"/>
        <v>198170</v>
      </c>
    </row>
    <row r="14" spans="1:9" ht="28.15" customHeight="1" x14ac:dyDescent="0.25">
      <c r="A14" s="1074" t="s">
        <v>762</v>
      </c>
      <c r="B14" s="1080" t="s">
        <v>763</v>
      </c>
      <c r="C14" s="1069" t="s">
        <v>764</v>
      </c>
      <c r="D14" s="1069" t="s">
        <v>576</v>
      </c>
      <c r="E14" s="1069">
        <v>1</v>
      </c>
      <c r="F14" s="1089">
        <v>174325</v>
      </c>
      <c r="G14" s="1091">
        <f t="shared" si="0"/>
        <v>174325</v>
      </c>
    </row>
    <row r="15" spans="1:9" ht="28.15" customHeight="1" x14ac:dyDescent="0.25">
      <c r="A15" s="1074" t="s">
        <v>765</v>
      </c>
      <c r="B15" s="1080" t="s">
        <v>766</v>
      </c>
      <c r="C15" s="1069" t="s">
        <v>767</v>
      </c>
      <c r="D15" s="1069" t="s">
        <v>576</v>
      </c>
      <c r="E15" s="1069">
        <v>1</v>
      </c>
      <c r="F15" s="1089">
        <v>168245</v>
      </c>
      <c r="G15" s="1091">
        <f t="shared" si="0"/>
        <v>168245</v>
      </c>
    </row>
    <row r="16" spans="1:9" ht="18" customHeight="1" x14ac:dyDescent="0.25">
      <c r="A16" s="1074" t="s">
        <v>768</v>
      </c>
      <c r="B16" s="1080" t="s">
        <v>712</v>
      </c>
      <c r="C16" s="1069" t="s">
        <v>769</v>
      </c>
      <c r="D16" s="1069" t="s">
        <v>576</v>
      </c>
      <c r="E16" s="1069">
        <v>1</v>
      </c>
      <c r="F16" s="1089">
        <v>74005</v>
      </c>
      <c r="G16" s="1091">
        <f t="shared" si="0"/>
        <v>74005</v>
      </c>
    </row>
    <row r="17" spans="1:9" ht="16.899999999999999" customHeight="1" x14ac:dyDescent="0.25">
      <c r="A17" s="1085"/>
      <c r="B17" s="1086" t="s">
        <v>714</v>
      </c>
      <c r="C17" s="1087"/>
      <c r="D17" s="1087"/>
      <c r="E17" s="1407"/>
      <c r="F17" s="1088"/>
      <c r="G17" s="1089">
        <f>SUM(G5:G16)</f>
        <v>1504230</v>
      </c>
    </row>
    <row r="18" spans="1:9" ht="30.75" customHeight="1" x14ac:dyDescent="0.25">
      <c r="A18" s="1286"/>
      <c r="B18" s="1737" t="s">
        <v>603</v>
      </c>
      <c r="C18" s="1738"/>
      <c r="D18" s="1287" t="s">
        <v>601</v>
      </c>
      <c r="E18" s="1287"/>
      <c r="F18" s="1288"/>
      <c r="G18" s="1289">
        <f>ROUND(G17*0.23,2)</f>
        <v>345972.9</v>
      </c>
    </row>
    <row r="19" spans="1:9" ht="30.75" customHeight="1" x14ac:dyDescent="0.25">
      <c r="A19" s="1286"/>
      <c r="B19" s="1737" t="s">
        <v>806</v>
      </c>
      <c r="C19" s="1738"/>
      <c r="D19" s="1287" t="s">
        <v>601</v>
      </c>
      <c r="E19" s="1287"/>
      <c r="F19" s="1288"/>
      <c r="G19" s="1289">
        <f>G18*0.35</f>
        <v>121090.515</v>
      </c>
    </row>
    <row r="20" spans="1:9" ht="21" customHeight="1" x14ac:dyDescent="0.25">
      <c r="A20" s="1095"/>
      <c r="B20" s="1097" t="s">
        <v>194</v>
      </c>
      <c r="C20" s="1390"/>
      <c r="D20" s="1098" t="s">
        <v>601</v>
      </c>
      <c r="E20" s="420"/>
      <c r="F20" s="1088"/>
      <c r="G20" s="1310">
        <f>G19</f>
        <v>121090.515</v>
      </c>
      <c r="H20" s="1249"/>
    </row>
    <row r="21" spans="1:9" ht="16.899999999999999" customHeight="1" x14ac:dyDescent="0.25">
      <c r="A21" s="438"/>
      <c r="B21" s="1143" t="s">
        <v>21</v>
      </c>
      <c r="C21" s="1100"/>
      <c r="D21" s="1101" t="s">
        <v>601</v>
      </c>
      <c r="E21" s="1101"/>
      <c r="F21" s="1088"/>
      <c r="G21" s="1102">
        <f>ROUND(G20*0.18,2)</f>
        <v>21796.29</v>
      </c>
    </row>
    <row r="22" spans="1:9" ht="19.899999999999999" customHeight="1" x14ac:dyDescent="0.25">
      <c r="A22" s="438"/>
      <c r="B22" s="1103" t="s">
        <v>604</v>
      </c>
      <c r="C22" s="1104"/>
      <c r="D22" s="1098" t="s">
        <v>601</v>
      </c>
      <c r="E22" s="1101"/>
      <c r="F22" s="1105"/>
      <c r="G22" s="1106">
        <f>G20+G21</f>
        <v>142886.80499999999</v>
      </c>
    </row>
    <row r="23" spans="1:9" ht="18" hidden="1" customHeight="1" x14ac:dyDescent="0.25">
      <c r="A23" s="1122"/>
      <c r="B23" s="1752"/>
      <c r="C23" s="1753"/>
      <c r="D23" s="1754"/>
      <c r="E23" s="1755"/>
      <c r="F23" s="1756"/>
      <c r="G23" s="1123"/>
      <c r="H23" s="1122"/>
      <c r="I23" s="1124"/>
    </row>
    <row r="24" spans="1:9" ht="18" hidden="1" customHeight="1" x14ac:dyDescent="0.25">
      <c r="A24" s="438"/>
      <c r="B24" s="1749"/>
      <c r="C24" s="1750"/>
      <c r="D24" s="1751"/>
      <c r="E24" s="1125"/>
      <c r="F24" s="1126"/>
      <c r="G24" s="1127"/>
      <c r="H24" s="398"/>
      <c r="I24" s="1128"/>
    </row>
    <row r="25" spans="1:9" ht="18" customHeight="1" x14ac:dyDescent="0.25">
      <c r="A25" s="1107"/>
      <c r="B25" s="1108"/>
      <c r="C25" s="1108"/>
      <c r="D25" s="1108"/>
      <c r="E25" s="1109"/>
      <c r="F25" s="1109"/>
      <c r="G25" s="1110"/>
      <c r="H25" s="1129"/>
      <c r="I25" s="1130"/>
    </row>
    <row r="26" spans="1:9" x14ac:dyDescent="0.25">
      <c r="A26" s="1113"/>
      <c r="B26" s="1111" t="s">
        <v>798</v>
      </c>
      <c r="C26" s="1112"/>
      <c r="E26" s="1067" t="s">
        <v>799</v>
      </c>
      <c r="G26" s="1114"/>
      <c r="H26" s="1114"/>
      <c r="I26" s="1114"/>
    </row>
    <row r="27" spans="1:9" x14ac:dyDescent="0.25">
      <c r="B27" s="1114"/>
      <c r="C27" s="1115"/>
      <c r="D27" s="1114"/>
      <c r="E27" s="1114"/>
      <c r="F27" s="1299"/>
    </row>
    <row r="28" spans="1:9" x14ac:dyDescent="0.25">
      <c r="B28" s="1067" t="s">
        <v>800</v>
      </c>
      <c r="E28" s="1067" t="s">
        <v>703</v>
      </c>
      <c r="F28" s="1291"/>
    </row>
  </sheetData>
  <mergeCells count="12">
    <mergeCell ref="B24:D24"/>
    <mergeCell ref="A1:G1"/>
    <mergeCell ref="A2:A3"/>
    <mergeCell ref="B2:B3"/>
    <mergeCell ref="D2:D3"/>
    <mergeCell ref="E2:E3"/>
    <mergeCell ref="F2:G2"/>
    <mergeCell ref="C4:G4"/>
    <mergeCell ref="B18:C18"/>
    <mergeCell ref="B19:C19"/>
    <mergeCell ref="B23:D23"/>
    <mergeCell ref="E23:F23"/>
  </mergeCells>
  <pageMargins left="0.19" right="0.19685039370078741" top="0.59055118110236227" bottom="0.39370078740157483" header="0.31496062992125984" footer="0.67"/>
  <pageSetup paperSize="9" orientation="portrait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D17" sqref="D17"/>
    </sheetView>
  </sheetViews>
  <sheetFormatPr defaultRowHeight="15.75" x14ac:dyDescent="0.25"/>
  <cols>
    <col min="1" max="1" width="4.28515625" style="1067" customWidth="1"/>
    <col min="2" max="2" width="45.42578125" style="1067" customWidth="1"/>
    <col min="3" max="3" width="10.85546875" style="1067" customWidth="1"/>
    <col min="4" max="4" width="7.7109375" style="1067" customWidth="1"/>
    <col min="5" max="5" width="7" style="1067" customWidth="1"/>
    <col min="6" max="6" width="9.85546875" style="1067" customWidth="1"/>
    <col min="7" max="7" width="11.5703125" style="1067" customWidth="1"/>
    <col min="8" max="8" width="8.7109375" style="1067" customWidth="1"/>
    <col min="9" max="9" width="11.7109375" style="1067" customWidth="1"/>
    <col min="10" max="256" width="9.140625" style="1067"/>
    <col min="257" max="257" width="4.28515625" style="1067" customWidth="1"/>
    <col min="258" max="258" width="45.42578125" style="1067" customWidth="1"/>
    <col min="259" max="259" width="10.85546875" style="1067" customWidth="1"/>
    <col min="260" max="260" width="7.7109375" style="1067" customWidth="1"/>
    <col min="261" max="261" width="7" style="1067" customWidth="1"/>
    <col min="262" max="262" width="9.85546875" style="1067" customWidth="1"/>
    <col min="263" max="263" width="11.5703125" style="1067" customWidth="1"/>
    <col min="264" max="264" width="8.7109375" style="1067" customWidth="1"/>
    <col min="265" max="265" width="11.7109375" style="1067" customWidth="1"/>
    <col min="266" max="512" width="9.140625" style="1067"/>
    <col min="513" max="513" width="4.28515625" style="1067" customWidth="1"/>
    <col min="514" max="514" width="45.42578125" style="1067" customWidth="1"/>
    <col min="515" max="515" width="10.85546875" style="1067" customWidth="1"/>
    <col min="516" max="516" width="7.7109375" style="1067" customWidth="1"/>
    <col min="517" max="517" width="7" style="1067" customWidth="1"/>
    <col min="518" max="518" width="9.85546875" style="1067" customWidth="1"/>
    <col min="519" max="519" width="11.5703125" style="1067" customWidth="1"/>
    <col min="520" max="520" width="8.7109375" style="1067" customWidth="1"/>
    <col min="521" max="521" width="11.7109375" style="1067" customWidth="1"/>
    <col min="522" max="768" width="9.140625" style="1067"/>
    <col min="769" max="769" width="4.28515625" style="1067" customWidth="1"/>
    <col min="770" max="770" width="45.42578125" style="1067" customWidth="1"/>
    <col min="771" max="771" width="10.85546875" style="1067" customWidth="1"/>
    <col min="772" max="772" width="7.7109375" style="1067" customWidth="1"/>
    <col min="773" max="773" width="7" style="1067" customWidth="1"/>
    <col min="774" max="774" width="9.85546875" style="1067" customWidth="1"/>
    <col min="775" max="775" width="11.5703125" style="1067" customWidth="1"/>
    <col min="776" max="776" width="8.7109375" style="1067" customWidth="1"/>
    <col min="777" max="777" width="11.7109375" style="1067" customWidth="1"/>
    <col min="778" max="1024" width="9.140625" style="1067"/>
    <col min="1025" max="1025" width="4.28515625" style="1067" customWidth="1"/>
    <col min="1026" max="1026" width="45.42578125" style="1067" customWidth="1"/>
    <col min="1027" max="1027" width="10.85546875" style="1067" customWidth="1"/>
    <col min="1028" max="1028" width="7.7109375" style="1067" customWidth="1"/>
    <col min="1029" max="1029" width="7" style="1067" customWidth="1"/>
    <col min="1030" max="1030" width="9.85546875" style="1067" customWidth="1"/>
    <col min="1031" max="1031" width="11.5703125" style="1067" customWidth="1"/>
    <col min="1032" max="1032" width="8.7109375" style="1067" customWidth="1"/>
    <col min="1033" max="1033" width="11.7109375" style="1067" customWidth="1"/>
    <col min="1034" max="1280" width="9.140625" style="1067"/>
    <col min="1281" max="1281" width="4.28515625" style="1067" customWidth="1"/>
    <col min="1282" max="1282" width="45.42578125" style="1067" customWidth="1"/>
    <col min="1283" max="1283" width="10.85546875" style="1067" customWidth="1"/>
    <col min="1284" max="1284" width="7.7109375" style="1067" customWidth="1"/>
    <col min="1285" max="1285" width="7" style="1067" customWidth="1"/>
    <col min="1286" max="1286" width="9.85546875" style="1067" customWidth="1"/>
    <col min="1287" max="1287" width="11.5703125" style="1067" customWidth="1"/>
    <col min="1288" max="1288" width="8.7109375" style="1067" customWidth="1"/>
    <col min="1289" max="1289" width="11.7109375" style="1067" customWidth="1"/>
    <col min="1290" max="1536" width="9.140625" style="1067"/>
    <col min="1537" max="1537" width="4.28515625" style="1067" customWidth="1"/>
    <col min="1538" max="1538" width="45.42578125" style="1067" customWidth="1"/>
    <col min="1539" max="1539" width="10.85546875" style="1067" customWidth="1"/>
    <col min="1540" max="1540" width="7.7109375" style="1067" customWidth="1"/>
    <col min="1541" max="1541" width="7" style="1067" customWidth="1"/>
    <col min="1542" max="1542" width="9.85546875" style="1067" customWidth="1"/>
    <col min="1543" max="1543" width="11.5703125" style="1067" customWidth="1"/>
    <col min="1544" max="1544" width="8.7109375" style="1067" customWidth="1"/>
    <col min="1545" max="1545" width="11.7109375" style="1067" customWidth="1"/>
    <col min="1546" max="1792" width="9.140625" style="1067"/>
    <col min="1793" max="1793" width="4.28515625" style="1067" customWidth="1"/>
    <col min="1794" max="1794" width="45.42578125" style="1067" customWidth="1"/>
    <col min="1795" max="1795" width="10.85546875" style="1067" customWidth="1"/>
    <col min="1796" max="1796" width="7.7109375" style="1067" customWidth="1"/>
    <col min="1797" max="1797" width="7" style="1067" customWidth="1"/>
    <col min="1798" max="1798" width="9.85546875" style="1067" customWidth="1"/>
    <col min="1799" max="1799" width="11.5703125" style="1067" customWidth="1"/>
    <col min="1800" max="1800" width="8.7109375" style="1067" customWidth="1"/>
    <col min="1801" max="1801" width="11.7109375" style="1067" customWidth="1"/>
    <col min="1802" max="2048" width="9.140625" style="1067"/>
    <col min="2049" max="2049" width="4.28515625" style="1067" customWidth="1"/>
    <col min="2050" max="2050" width="45.42578125" style="1067" customWidth="1"/>
    <col min="2051" max="2051" width="10.85546875" style="1067" customWidth="1"/>
    <col min="2052" max="2052" width="7.7109375" style="1067" customWidth="1"/>
    <col min="2053" max="2053" width="7" style="1067" customWidth="1"/>
    <col min="2054" max="2054" width="9.85546875" style="1067" customWidth="1"/>
    <col min="2055" max="2055" width="11.5703125" style="1067" customWidth="1"/>
    <col min="2056" max="2056" width="8.7109375" style="1067" customWidth="1"/>
    <col min="2057" max="2057" width="11.7109375" style="1067" customWidth="1"/>
    <col min="2058" max="2304" width="9.140625" style="1067"/>
    <col min="2305" max="2305" width="4.28515625" style="1067" customWidth="1"/>
    <col min="2306" max="2306" width="45.42578125" style="1067" customWidth="1"/>
    <col min="2307" max="2307" width="10.85546875" style="1067" customWidth="1"/>
    <col min="2308" max="2308" width="7.7109375" style="1067" customWidth="1"/>
    <col min="2309" max="2309" width="7" style="1067" customWidth="1"/>
    <col min="2310" max="2310" width="9.85546875" style="1067" customWidth="1"/>
    <col min="2311" max="2311" width="11.5703125" style="1067" customWidth="1"/>
    <col min="2312" max="2312" width="8.7109375" style="1067" customWidth="1"/>
    <col min="2313" max="2313" width="11.7109375" style="1067" customWidth="1"/>
    <col min="2314" max="2560" width="9.140625" style="1067"/>
    <col min="2561" max="2561" width="4.28515625" style="1067" customWidth="1"/>
    <col min="2562" max="2562" width="45.42578125" style="1067" customWidth="1"/>
    <col min="2563" max="2563" width="10.85546875" style="1067" customWidth="1"/>
    <col min="2564" max="2564" width="7.7109375" style="1067" customWidth="1"/>
    <col min="2565" max="2565" width="7" style="1067" customWidth="1"/>
    <col min="2566" max="2566" width="9.85546875" style="1067" customWidth="1"/>
    <col min="2567" max="2567" width="11.5703125" style="1067" customWidth="1"/>
    <col min="2568" max="2568" width="8.7109375" style="1067" customWidth="1"/>
    <col min="2569" max="2569" width="11.7109375" style="1067" customWidth="1"/>
    <col min="2570" max="2816" width="9.140625" style="1067"/>
    <col min="2817" max="2817" width="4.28515625" style="1067" customWidth="1"/>
    <col min="2818" max="2818" width="45.42578125" style="1067" customWidth="1"/>
    <col min="2819" max="2819" width="10.85546875" style="1067" customWidth="1"/>
    <col min="2820" max="2820" width="7.7109375" style="1067" customWidth="1"/>
    <col min="2821" max="2821" width="7" style="1067" customWidth="1"/>
    <col min="2822" max="2822" width="9.85546875" style="1067" customWidth="1"/>
    <col min="2823" max="2823" width="11.5703125" style="1067" customWidth="1"/>
    <col min="2824" max="2824" width="8.7109375" style="1067" customWidth="1"/>
    <col min="2825" max="2825" width="11.7109375" style="1067" customWidth="1"/>
    <col min="2826" max="3072" width="9.140625" style="1067"/>
    <col min="3073" max="3073" width="4.28515625" style="1067" customWidth="1"/>
    <col min="3074" max="3074" width="45.42578125" style="1067" customWidth="1"/>
    <col min="3075" max="3075" width="10.85546875" style="1067" customWidth="1"/>
    <col min="3076" max="3076" width="7.7109375" style="1067" customWidth="1"/>
    <col min="3077" max="3077" width="7" style="1067" customWidth="1"/>
    <col min="3078" max="3078" width="9.85546875" style="1067" customWidth="1"/>
    <col min="3079" max="3079" width="11.5703125" style="1067" customWidth="1"/>
    <col min="3080" max="3080" width="8.7109375" style="1067" customWidth="1"/>
    <col min="3081" max="3081" width="11.7109375" style="1067" customWidth="1"/>
    <col min="3082" max="3328" width="9.140625" style="1067"/>
    <col min="3329" max="3329" width="4.28515625" style="1067" customWidth="1"/>
    <col min="3330" max="3330" width="45.42578125" style="1067" customWidth="1"/>
    <col min="3331" max="3331" width="10.85546875" style="1067" customWidth="1"/>
    <col min="3332" max="3332" width="7.7109375" style="1067" customWidth="1"/>
    <col min="3333" max="3333" width="7" style="1067" customWidth="1"/>
    <col min="3334" max="3334" width="9.85546875" style="1067" customWidth="1"/>
    <col min="3335" max="3335" width="11.5703125" style="1067" customWidth="1"/>
    <col min="3336" max="3336" width="8.7109375" style="1067" customWidth="1"/>
    <col min="3337" max="3337" width="11.7109375" style="1067" customWidth="1"/>
    <col min="3338" max="3584" width="9.140625" style="1067"/>
    <col min="3585" max="3585" width="4.28515625" style="1067" customWidth="1"/>
    <col min="3586" max="3586" width="45.42578125" style="1067" customWidth="1"/>
    <col min="3587" max="3587" width="10.85546875" style="1067" customWidth="1"/>
    <col min="3588" max="3588" width="7.7109375" style="1067" customWidth="1"/>
    <col min="3589" max="3589" width="7" style="1067" customWidth="1"/>
    <col min="3590" max="3590" width="9.85546875" style="1067" customWidth="1"/>
    <col min="3591" max="3591" width="11.5703125" style="1067" customWidth="1"/>
    <col min="3592" max="3592" width="8.7109375" style="1067" customWidth="1"/>
    <col min="3593" max="3593" width="11.7109375" style="1067" customWidth="1"/>
    <col min="3594" max="3840" width="9.140625" style="1067"/>
    <col min="3841" max="3841" width="4.28515625" style="1067" customWidth="1"/>
    <col min="3842" max="3842" width="45.42578125" style="1067" customWidth="1"/>
    <col min="3843" max="3843" width="10.85546875" style="1067" customWidth="1"/>
    <col min="3844" max="3844" width="7.7109375" style="1067" customWidth="1"/>
    <col min="3845" max="3845" width="7" style="1067" customWidth="1"/>
    <col min="3846" max="3846" width="9.85546875" style="1067" customWidth="1"/>
    <col min="3847" max="3847" width="11.5703125" style="1067" customWidth="1"/>
    <col min="3848" max="3848" width="8.7109375" style="1067" customWidth="1"/>
    <col min="3849" max="3849" width="11.7109375" style="1067" customWidth="1"/>
    <col min="3850" max="4096" width="9.140625" style="1067"/>
    <col min="4097" max="4097" width="4.28515625" style="1067" customWidth="1"/>
    <col min="4098" max="4098" width="45.42578125" style="1067" customWidth="1"/>
    <col min="4099" max="4099" width="10.85546875" style="1067" customWidth="1"/>
    <col min="4100" max="4100" width="7.7109375" style="1067" customWidth="1"/>
    <col min="4101" max="4101" width="7" style="1067" customWidth="1"/>
    <col min="4102" max="4102" width="9.85546875" style="1067" customWidth="1"/>
    <col min="4103" max="4103" width="11.5703125" style="1067" customWidth="1"/>
    <col min="4104" max="4104" width="8.7109375" style="1067" customWidth="1"/>
    <col min="4105" max="4105" width="11.7109375" style="1067" customWidth="1"/>
    <col min="4106" max="4352" width="9.140625" style="1067"/>
    <col min="4353" max="4353" width="4.28515625" style="1067" customWidth="1"/>
    <col min="4354" max="4354" width="45.42578125" style="1067" customWidth="1"/>
    <col min="4355" max="4355" width="10.85546875" style="1067" customWidth="1"/>
    <col min="4356" max="4356" width="7.7109375" style="1067" customWidth="1"/>
    <col min="4357" max="4357" width="7" style="1067" customWidth="1"/>
    <col min="4358" max="4358" width="9.85546875" style="1067" customWidth="1"/>
    <col min="4359" max="4359" width="11.5703125" style="1067" customWidth="1"/>
    <col min="4360" max="4360" width="8.7109375" style="1067" customWidth="1"/>
    <col min="4361" max="4361" width="11.7109375" style="1067" customWidth="1"/>
    <col min="4362" max="4608" width="9.140625" style="1067"/>
    <col min="4609" max="4609" width="4.28515625" style="1067" customWidth="1"/>
    <col min="4610" max="4610" width="45.42578125" style="1067" customWidth="1"/>
    <col min="4611" max="4611" width="10.85546875" style="1067" customWidth="1"/>
    <col min="4612" max="4612" width="7.7109375" style="1067" customWidth="1"/>
    <col min="4613" max="4613" width="7" style="1067" customWidth="1"/>
    <col min="4614" max="4614" width="9.85546875" style="1067" customWidth="1"/>
    <col min="4615" max="4615" width="11.5703125" style="1067" customWidth="1"/>
    <col min="4616" max="4616" width="8.7109375" style="1067" customWidth="1"/>
    <col min="4617" max="4617" width="11.7109375" style="1067" customWidth="1"/>
    <col min="4618" max="4864" width="9.140625" style="1067"/>
    <col min="4865" max="4865" width="4.28515625" style="1067" customWidth="1"/>
    <col min="4866" max="4866" width="45.42578125" style="1067" customWidth="1"/>
    <col min="4867" max="4867" width="10.85546875" style="1067" customWidth="1"/>
    <col min="4868" max="4868" width="7.7109375" style="1067" customWidth="1"/>
    <col min="4869" max="4869" width="7" style="1067" customWidth="1"/>
    <col min="4870" max="4870" width="9.85546875" style="1067" customWidth="1"/>
    <col min="4871" max="4871" width="11.5703125" style="1067" customWidth="1"/>
    <col min="4872" max="4872" width="8.7109375" style="1067" customWidth="1"/>
    <col min="4873" max="4873" width="11.7109375" style="1067" customWidth="1"/>
    <col min="4874" max="5120" width="9.140625" style="1067"/>
    <col min="5121" max="5121" width="4.28515625" style="1067" customWidth="1"/>
    <col min="5122" max="5122" width="45.42578125" style="1067" customWidth="1"/>
    <col min="5123" max="5123" width="10.85546875" style="1067" customWidth="1"/>
    <col min="5124" max="5124" width="7.7109375" style="1067" customWidth="1"/>
    <col min="5125" max="5125" width="7" style="1067" customWidth="1"/>
    <col min="5126" max="5126" width="9.85546875" style="1067" customWidth="1"/>
    <col min="5127" max="5127" width="11.5703125" style="1067" customWidth="1"/>
    <col min="5128" max="5128" width="8.7109375" style="1067" customWidth="1"/>
    <col min="5129" max="5129" width="11.7109375" style="1067" customWidth="1"/>
    <col min="5130" max="5376" width="9.140625" style="1067"/>
    <col min="5377" max="5377" width="4.28515625" style="1067" customWidth="1"/>
    <col min="5378" max="5378" width="45.42578125" style="1067" customWidth="1"/>
    <col min="5379" max="5379" width="10.85546875" style="1067" customWidth="1"/>
    <col min="5380" max="5380" width="7.7109375" style="1067" customWidth="1"/>
    <col min="5381" max="5381" width="7" style="1067" customWidth="1"/>
    <col min="5382" max="5382" width="9.85546875" style="1067" customWidth="1"/>
    <col min="5383" max="5383" width="11.5703125" style="1067" customWidth="1"/>
    <col min="5384" max="5384" width="8.7109375" style="1067" customWidth="1"/>
    <col min="5385" max="5385" width="11.7109375" style="1067" customWidth="1"/>
    <col min="5386" max="5632" width="9.140625" style="1067"/>
    <col min="5633" max="5633" width="4.28515625" style="1067" customWidth="1"/>
    <col min="5634" max="5634" width="45.42578125" style="1067" customWidth="1"/>
    <col min="5635" max="5635" width="10.85546875" style="1067" customWidth="1"/>
    <col min="5636" max="5636" width="7.7109375" style="1067" customWidth="1"/>
    <col min="5637" max="5637" width="7" style="1067" customWidth="1"/>
    <col min="5638" max="5638" width="9.85546875" style="1067" customWidth="1"/>
    <col min="5639" max="5639" width="11.5703125" style="1067" customWidth="1"/>
    <col min="5640" max="5640" width="8.7109375" style="1067" customWidth="1"/>
    <col min="5641" max="5641" width="11.7109375" style="1067" customWidth="1"/>
    <col min="5642" max="5888" width="9.140625" style="1067"/>
    <col min="5889" max="5889" width="4.28515625" style="1067" customWidth="1"/>
    <col min="5890" max="5890" width="45.42578125" style="1067" customWidth="1"/>
    <col min="5891" max="5891" width="10.85546875" style="1067" customWidth="1"/>
    <col min="5892" max="5892" width="7.7109375" style="1067" customWidth="1"/>
    <col min="5893" max="5893" width="7" style="1067" customWidth="1"/>
    <col min="5894" max="5894" width="9.85546875" style="1067" customWidth="1"/>
    <col min="5895" max="5895" width="11.5703125" style="1067" customWidth="1"/>
    <col min="5896" max="5896" width="8.7109375" style="1067" customWidth="1"/>
    <col min="5897" max="5897" width="11.7109375" style="1067" customWidth="1"/>
    <col min="5898" max="6144" width="9.140625" style="1067"/>
    <col min="6145" max="6145" width="4.28515625" style="1067" customWidth="1"/>
    <col min="6146" max="6146" width="45.42578125" style="1067" customWidth="1"/>
    <col min="6147" max="6147" width="10.85546875" style="1067" customWidth="1"/>
    <col min="6148" max="6148" width="7.7109375" style="1067" customWidth="1"/>
    <col min="6149" max="6149" width="7" style="1067" customWidth="1"/>
    <col min="6150" max="6150" width="9.85546875" style="1067" customWidth="1"/>
    <col min="6151" max="6151" width="11.5703125" style="1067" customWidth="1"/>
    <col min="6152" max="6152" width="8.7109375" style="1067" customWidth="1"/>
    <col min="6153" max="6153" width="11.7109375" style="1067" customWidth="1"/>
    <col min="6154" max="6400" width="9.140625" style="1067"/>
    <col min="6401" max="6401" width="4.28515625" style="1067" customWidth="1"/>
    <col min="6402" max="6402" width="45.42578125" style="1067" customWidth="1"/>
    <col min="6403" max="6403" width="10.85546875" style="1067" customWidth="1"/>
    <col min="6404" max="6404" width="7.7109375" style="1067" customWidth="1"/>
    <col min="6405" max="6405" width="7" style="1067" customWidth="1"/>
    <col min="6406" max="6406" width="9.85546875" style="1067" customWidth="1"/>
    <col min="6407" max="6407" width="11.5703125" style="1067" customWidth="1"/>
    <col min="6408" max="6408" width="8.7109375" style="1067" customWidth="1"/>
    <col min="6409" max="6409" width="11.7109375" style="1067" customWidth="1"/>
    <col min="6410" max="6656" width="9.140625" style="1067"/>
    <col min="6657" max="6657" width="4.28515625" style="1067" customWidth="1"/>
    <col min="6658" max="6658" width="45.42578125" style="1067" customWidth="1"/>
    <col min="6659" max="6659" width="10.85546875" style="1067" customWidth="1"/>
    <col min="6660" max="6660" width="7.7109375" style="1067" customWidth="1"/>
    <col min="6661" max="6661" width="7" style="1067" customWidth="1"/>
    <col min="6662" max="6662" width="9.85546875" style="1067" customWidth="1"/>
    <col min="6663" max="6663" width="11.5703125" style="1067" customWidth="1"/>
    <col min="6664" max="6664" width="8.7109375" style="1067" customWidth="1"/>
    <col min="6665" max="6665" width="11.7109375" style="1067" customWidth="1"/>
    <col min="6666" max="6912" width="9.140625" style="1067"/>
    <col min="6913" max="6913" width="4.28515625" style="1067" customWidth="1"/>
    <col min="6914" max="6914" width="45.42578125" style="1067" customWidth="1"/>
    <col min="6915" max="6915" width="10.85546875" style="1067" customWidth="1"/>
    <col min="6916" max="6916" width="7.7109375" style="1067" customWidth="1"/>
    <col min="6917" max="6917" width="7" style="1067" customWidth="1"/>
    <col min="6918" max="6918" width="9.85546875" style="1067" customWidth="1"/>
    <col min="6919" max="6919" width="11.5703125" style="1067" customWidth="1"/>
    <col min="6920" max="6920" width="8.7109375" style="1067" customWidth="1"/>
    <col min="6921" max="6921" width="11.7109375" style="1067" customWidth="1"/>
    <col min="6922" max="7168" width="9.140625" style="1067"/>
    <col min="7169" max="7169" width="4.28515625" style="1067" customWidth="1"/>
    <col min="7170" max="7170" width="45.42578125" style="1067" customWidth="1"/>
    <col min="7171" max="7171" width="10.85546875" style="1067" customWidth="1"/>
    <col min="7172" max="7172" width="7.7109375" style="1067" customWidth="1"/>
    <col min="7173" max="7173" width="7" style="1067" customWidth="1"/>
    <col min="7174" max="7174" width="9.85546875" style="1067" customWidth="1"/>
    <col min="7175" max="7175" width="11.5703125" style="1067" customWidth="1"/>
    <col min="7176" max="7176" width="8.7109375" style="1067" customWidth="1"/>
    <col min="7177" max="7177" width="11.7109375" style="1067" customWidth="1"/>
    <col min="7178" max="7424" width="9.140625" style="1067"/>
    <col min="7425" max="7425" width="4.28515625" style="1067" customWidth="1"/>
    <col min="7426" max="7426" width="45.42578125" style="1067" customWidth="1"/>
    <col min="7427" max="7427" width="10.85546875" style="1067" customWidth="1"/>
    <col min="7428" max="7428" width="7.7109375" style="1067" customWidth="1"/>
    <col min="7429" max="7429" width="7" style="1067" customWidth="1"/>
    <col min="7430" max="7430" width="9.85546875" style="1067" customWidth="1"/>
    <col min="7431" max="7431" width="11.5703125" style="1067" customWidth="1"/>
    <col min="7432" max="7432" width="8.7109375" style="1067" customWidth="1"/>
    <col min="7433" max="7433" width="11.7109375" style="1067" customWidth="1"/>
    <col min="7434" max="7680" width="9.140625" style="1067"/>
    <col min="7681" max="7681" width="4.28515625" style="1067" customWidth="1"/>
    <col min="7682" max="7682" width="45.42578125" style="1067" customWidth="1"/>
    <col min="7683" max="7683" width="10.85546875" style="1067" customWidth="1"/>
    <col min="7684" max="7684" width="7.7109375" style="1067" customWidth="1"/>
    <col min="7685" max="7685" width="7" style="1067" customWidth="1"/>
    <col min="7686" max="7686" width="9.85546875" style="1067" customWidth="1"/>
    <col min="7687" max="7687" width="11.5703125" style="1067" customWidth="1"/>
    <col min="7688" max="7688" width="8.7109375" style="1067" customWidth="1"/>
    <col min="7689" max="7689" width="11.7109375" style="1067" customWidth="1"/>
    <col min="7690" max="7936" width="9.140625" style="1067"/>
    <col min="7937" max="7937" width="4.28515625" style="1067" customWidth="1"/>
    <col min="7938" max="7938" width="45.42578125" style="1067" customWidth="1"/>
    <col min="7939" max="7939" width="10.85546875" style="1067" customWidth="1"/>
    <col min="7940" max="7940" width="7.7109375" style="1067" customWidth="1"/>
    <col min="7941" max="7941" width="7" style="1067" customWidth="1"/>
    <col min="7942" max="7942" width="9.85546875" style="1067" customWidth="1"/>
    <col min="7943" max="7943" width="11.5703125" style="1067" customWidth="1"/>
    <col min="7944" max="7944" width="8.7109375" style="1067" customWidth="1"/>
    <col min="7945" max="7945" width="11.7109375" style="1067" customWidth="1"/>
    <col min="7946" max="8192" width="9.140625" style="1067"/>
    <col min="8193" max="8193" width="4.28515625" style="1067" customWidth="1"/>
    <col min="8194" max="8194" width="45.42578125" style="1067" customWidth="1"/>
    <col min="8195" max="8195" width="10.85546875" style="1067" customWidth="1"/>
    <col min="8196" max="8196" width="7.7109375" style="1067" customWidth="1"/>
    <col min="8197" max="8197" width="7" style="1067" customWidth="1"/>
    <col min="8198" max="8198" width="9.85546875" style="1067" customWidth="1"/>
    <col min="8199" max="8199" width="11.5703125" style="1067" customWidth="1"/>
    <col min="8200" max="8200" width="8.7109375" style="1067" customWidth="1"/>
    <col min="8201" max="8201" width="11.7109375" style="1067" customWidth="1"/>
    <col min="8202" max="8448" width="9.140625" style="1067"/>
    <col min="8449" max="8449" width="4.28515625" style="1067" customWidth="1"/>
    <col min="8450" max="8450" width="45.42578125" style="1067" customWidth="1"/>
    <col min="8451" max="8451" width="10.85546875" style="1067" customWidth="1"/>
    <col min="8452" max="8452" width="7.7109375" style="1067" customWidth="1"/>
    <col min="8453" max="8453" width="7" style="1067" customWidth="1"/>
    <col min="8454" max="8454" width="9.85546875" style="1067" customWidth="1"/>
    <col min="8455" max="8455" width="11.5703125" style="1067" customWidth="1"/>
    <col min="8456" max="8456" width="8.7109375" style="1067" customWidth="1"/>
    <col min="8457" max="8457" width="11.7109375" style="1067" customWidth="1"/>
    <col min="8458" max="8704" width="9.140625" style="1067"/>
    <col min="8705" max="8705" width="4.28515625" style="1067" customWidth="1"/>
    <col min="8706" max="8706" width="45.42578125" style="1067" customWidth="1"/>
    <col min="8707" max="8707" width="10.85546875" style="1067" customWidth="1"/>
    <col min="8708" max="8708" width="7.7109375" style="1067" customWidth="1"/>
    <col min="8709" max="8709" width="7" style="1067" customWidth="1"/>
    <col min="8710" max="8710" width="9.85546875" style="1067" customWidth="1"/>
    <col min="8711" max="8711" width="11.5703125" style="1067" customWidth="1"/>
    <col min="8712" max="8712" width="8.7109375" style="1067" customWidth="1"/>
    <col min="8713" max="8713" width="11.7109375" style="1067" customWidth="1"/>
    <col min="8714" max="8960" width="9.140625" style="1067"/>
    <col min="8961" max="8961" width="4.28515625" style="1067" customWidth="1"/>
    <col min="8962" max="8962" width="45.42578125" style="1067" customWidth="1"/>
    <col min="8963" max="8963" width="10.85546875" style="1067" customWidth="1"/>
    <col min="8964" max="8964" width="7.7109375" style="1067" customWidth="1"/>
    <col min="8965" max="8965" width="7" style="1067" customWidth="1"/>
    <col min="8966" max="8966" width="9.85546875" style="1067" customWidth="1"/>
    <col min="8967" max="8967" width="11.5703125" style="1067" customWidth="1"/>
    <col min="8968" max="8968" width="8.7109375" style="1067" customWidth="1"/>
    <col min="8969" max="8969" width="11.7109375" style="1067" customWidth="1"/>
    <col min="8970" max="9216" width="9.140625" style="1067"/>
    <col min="9217" max="9217" width="4.28515625" style="1067" customWidth="1"/>
    <col min="9218" max="9218" width="45.42578125" style="1067" customWidth="1"/>
    <col min="9219" max="9219" width="10.85546875" style="1067" customWidth="1"/>
    <col min="9220" max="9220" width="7.7109375" style="1067" customWidth="1"/>
    <col min="9221" max="9221" width="7" style="1067" customWidth="1"/>
    <col min="9222" max="9222" width="9.85546875" style="1067" customWidth="1"/>
    <col min="9223" max="9223" width="11.5703125" style="1067" customWidth="1"/>
    <col min="9224" max="9224" width="8.7109375" style="1067" customWidth="1"/>
    <col min="9225" max="9225" width="11.7109375" style="1067" customWidth="1"/>
    <col min="9226" max="9472" width="9.140625" style="1067"/>
    <col min="9473" max="9473" width="4.28515625" style="1067" customWidth="1"/>
    <col min="9474" max="9474" width="45.42578125" style="1067" customWidth="1"/>
    <col min="9475" max="9475" width="10.85546875" style="1067" customWidth="1"/>
    <col min="9476" max="9476" width="7.7109375" style="1067" customWidth="1"/>
    <col min="9477" max="9477" width="7" style="1067" customWidth="1"/>
    <col min="9478" max="9478" width="9.85546875" style="1067" customWidth="1"/>
    <col min="9479" max="9479" width="11.5703125" style="1067" customWidth="1"/>
    <col min="9480" max="9480" width="8.7109375" style="1067" customWidth="1"/>
    <col min="9481" max="9481" width="11.7109375" style="1067" customWidth="1"/>
    <col min="9482" max="9728" width="9.140625" style="1067"/>
    <col min="9729" max="9729" width="4.28515625" style="1067" customWidth="1"/>
    <col min="9730" max="9730" width="45.42578125" style="1067" customWidth="1"/>
    <col min="9731" max="9731" width="10.85546875" style="1067" customWidth="1"/>
    <col min="9732" max="9732" width="7.7109375" style="1067" customWidth="1"/>
    <col min="9733" max="9733" width="7" style="1067" customWidth="1"/>
    <col min="9734" max="9734" width="9.85546875" style="1067" customWidth="1"/>
    <col min="9735" max="9735" width="11.5703125" style="1067" customWidth="1"/>
    <col min="9736" max="9736" width="8.7109375" style="1067" customWidth="1"/>
    <col min="9737" max="9737" width="11.7109375" style="1067" customWidth="1"/>
    <col min="9738" max="9984" width="9.140625" style="1067"/>
    <col min="9985" max="9985" width="4.28515625" style="1067" customWidth="1"/>
    <col min="9986" max="9986" width="45.42578125" style="1067" customWidth="1"/>
    <col min="9987" max="9987" width="10.85546875" style="1067" customWidth="1"/>
    <col min="9988" max="9988" width="7.7109375" style="1067" customWidth="1"/>
    <col min="9989" max="9989" width="7" style="1067" customWidth="1"/>
    <col min="9990" max="9990" width="9.85546875" style="1067" customWidth="1"/>
    <col min="9991" max="9991" width="11.5703125" style="1067" customWidth="1"/>
    <col min="9992" max="9992" width="8.7109375" style="1067" customWidth="1"/>
    <col min="9993" max="9993" width="11.7109375" style="1067" customWidth="1"/>
    <col min="9994" max="10240" width="9.140625" style="1067"/>
    <col min="10241" max="10241" width="4.28515625" style="1067" customWidth="1"/>
    <col min="10242" max="10242" width="45.42578125" style="1067" customWidth="1"/>
    <col min="10243" max="10243" width="10.85546875" style="1067" customWidth="1"/>
    <col min="10244" max="10244" width="7.7109375" style="1067" customWidth="1"/>
    <col min="10245" max="10245" width="7" style="1067" customWidth="1"/>
    <col min="10246" max="10246" width="9.85546875" style="1067" customWidth="1"/>
    <col min="10247" max="10247" width="11.5703125" style="1067" customWidth="1"/>
    <col min="10248" max="10248" width="8.7109375" style="1067" customWidth="1"/>
    <col min="10249" max="10249" width="11.7109375" style="1067" customWidth="1"/>
    <col min="10250" max="10496" width="9.140625" style="1067"/>
    <col min="10497" max="10497" width="4.28515625" style="1067" customWidth="1"/>
    <col min="10498" max="10498" width="45.42578125" style="1067" customWidth="1"/>
    <col min="10499" max="10499" width="10.85546875" style="1067" customWidth="1"/>
    <col min="10500" max="10500" width="7.7109375" style="1067" customWidth="1"/>
    <col min="10501" max="10501" width="7" style="1067" customWidth="1"/>
    <col min="10502" max="10502" width="9.85546875" style="1067" customWidth="1"/>
    <col min="10503" max="10503" width="11.5703125" style="1067" customWidth="1"/>
    <col min="10504" max="10504" width="8.7109375" style="1067" customWidth="1"/>
    <col min="10505" max="10505" width="11.7109375" style="1067" customWidth="1"/>
    <col min="10506" max="10752" width="9.140625" style="1067"/>
    <col min="10753" max="10753" width="4.28515625" style="1067" customWidth="1"/>
    <col min="10754" max="10754" width="45.42578125" style="1067" customWidth="1"/>
    <col min="10755" max="10755" width="10.85546875" style="1067" customWidth="1"/>
    <col min="10756" max="10756" width="7.7109375" style="1067" customWidth="1"/>
    <col min="10757" max="10757" width="7" style="1067" customWidth="1"/>
    <col min="10758" max="10758" width="9.85546875" style="1067" customWidth="1"/>
    <col min="10759" max="10759" width="11.5703125" style="1067" customWidth="1"/>
    <col min="10760" max="10760" width="8.7109375" style="1067" customWidth="1"/>
    <col min="10761" max="10761" width="11.7109375" style="1067" customWidth="1"/>
    <col min="10762" max="11008" width="9.140625" style="1067"/>
    <col min="11009" max="11009" width="4.28515625" style="1067" customWidth="1"/>
    <col min="11010" max="11010" width="45.42578125" style="1067" customWidth="1"/>
    <col min="11011" max="11011" width="10.85546875" style="1067" customWidth="1"/>
    <col min="11012" max="11012" width="7.7109375" style="1067" customWidth="1"/>
    <col min="11013" max="11013" width="7" style="1067" customWidth="1"/>
    <col min="11014" max="11014" width="9.85546875" style="1067" customWidth="1"/>
    <col min="11015" max="11015" width="11.5703125" style="1067" customWidth="1"/>
    <col min="11016" max="11016" width="8.7109375" style="1067" customWidth="1"/>
    <col min="11017" max="11017" width="11.7109375" style="1067" customWidth="1"/>
    <col min="11018" max="11264" width="9.140625" style="1067"/>
    <col min="11265" max="11265" width="4.28515625" style="1067" customWidth="1"/>
    <col min="11266" max="11266" width="45.42578125" style="1067" customWidth="1"/>
    <col min="11267" max="11267" width="10.85546875" style="1067" customWidth="1"/>
    <col min="11268" max="11268" width="7.7109375" style="1067" customWidth="1"/>
    <col min="11269" max="11269" width="7" style="1067" customWidth="1"/>
    <col min="11270" max="11270" width="9.85546875" style="1067" customWidth="1"/>
    <col min="11271" max="11271" width="11.5703125" style="1067" customWidth="1"/>
    <col min="11272" max="11272" width="8.7109375" style="1067" customWidth="1"/>
    <col min="11273" max="11273" width="11.7109375" style="1067" customWidth="1"/>
    <col min="11274" max="11520" width="9.140625" style="1067"/>
    <col min="11521" max="11521" width="4.28515625" style="1067" customWidth="1"/>
    <col min="11522" max="11522" width="45.42578125" style="1067" customWidth="1"/>
    <col min="11523" max="11523" width="10.85546875" style="1067" customWidth="1"/>
    <col min="11524" max="11524" width="7.7109375" style="1067" customWidth="1"/>
    <col min="11525" max="11525" width="7" style="1067" customWidth="1"/>
    <col min="11526" max="11526" width="9.85546875" style="1067" customWidth="1"/>
    <col min="11527" max="11527" width="11.5703125" style="1067" customWidth="1"/>
    <col min="11528" max="11528" width="8.7109375" style="1067" customWidth="1"/>
    <col min="11529" max="11529" width="11.7109375" style="1067" customWidth="1"/>
    <col min="11530" max="11776" width="9.140625" style="1067"/>
    <col min="11777" max="11777" width="4.28515625" style="1067" customWidth="1"/>
    <col min="11778" max="11778" width="45.42578125" style="1067" customWidth="1"/>
    <col min="11779" max="11779" width="10.85546875" style="1067" customWidth="1"/>
    <col min="11780" max="11780" width="7.7109375" style="1067" customWidth="1"/>
    <col min="11781" max="11781" width="7" style="1067" customWidth="1"/>
    <col min="11782" max="11782" width="9.85546875" style="1067" customWidth="1"/>
    <col min="11783" max="11783" width="11.5703125" style="1067" customWidth="1"/>
    <col min="11784" max="11784" width="8.7109375" style="1067" customWidth="1"/>
    <col min="11785" max="11785" width="11.7109375" style="1067" customWidth="1"/>
    <col min="11786" max="12032" width="9.140625" style="1067"/>
    <col min="12033" max="12033" width="4.28515625" style="1067" customWidth="1"/>
    <col min="12034" max="12034" width="45.42578125" style="1067" customWidth="1"/>
    <col min="12035" max="12035" width="10.85546875" style="1067" customWidth="1"/>
    <col min="12036" max="12036" width="7.7109375" style="1067" customWidth="1"/>
    <col min="12037" max="12037" width="7" style="1067" customWidth="1"/>
    <col min="12038" max="12038" width="9.85546875" style="1067" customWidth="1"/>
    <col min="12039" max="12039" width="11.5703125" style="1067" customWidth="1"/>
    <col min="12040" max="12040" width="8.7109375" style="1067" customWidth="1"/>
    <col min="12041" max="12041" width="11.7109375" style="1067" customWidth="1"/>
    <col min="12042" max="12288" width="9.140625" style="1067"/>
    <col min="12289" max="12289" width="4.28515625" style="1067" customWidth="1"/>
    <col min="12290" max="12290" width="45.42578125" style="1067" customWidth="1"/>
    <col min="12291" max="12291" width="10.85546875" style="1067" customWidth="1"/>
    <col min="12292" max="12292" width="7.7109375" style="1067" customWidth="1"/>
    <col min="12293" max="12293" width="7" style="1067" customWidth="1"/>
    <col min="12294" max="12294" width="9.85546875" style="1067" customWidth="1"/>
    <col min="12295" max="12295" width="11.5703125" style="1067" customWidth="1"/>
    <col min="12296" max="12296" width="8.7109375" style="1067" customWidth="1"/>
    <col min="12297" max="12297" width="11.7109375" style="1067" customWidth="1"/>
    <col min="12298" max="12544" width="9.140625" style="1067"/>
    <col min="12545" max="12545" width="4.28515625" style="1067" customWidth="1"/>
    <col min="12546" max="12546" width="45.42578125" style="1067" customWidth="1"/>
    <col min="12547" max="12547" width="10.85546875" style="1067" customWidth="1"/>
    <col min="12548" max="12548" width="7.7109375" style="1067" customWidth="1"/>
    <col min="12549" max="12549" width="7" style="1067" customWidth="1"/>
    <col min="12550" max="12550" width="9.85546875" style="1067" customWidth="1"/>
    <col min="12551" max="12551" width="11.5703125" style="1067" customWidth="1"/>
    <col min="12552" max="12552" width="8.7109375" style="1067" customWidth="1"/>
    <col min="12553" max="12553" width="11.7109375" style="1067" customWidth="1"/>
    <col min="12554" max="12800" width="9.140625" style="1067"/>
    <col min="12801" max="12801" width="4.28515625" style="1067" customWidth="1"/>
    <col min="12802" max="12802" width="45.42578125" style="1067" customWidth="1"/>
    <col min="12803" max="12803" width="10.85546875" style="1067" customWidth="1"/>
    <col min="12804" max="12804" width="7.7109375" style="1067" customWidth="1"/>
    <col min="12805" max="12805" width="7" style="1067" customWidth="1"/>
    <col min="12806" max="12806" width="9.85546875" style="1067" customWidth="1"/>
    <col min="12807" max="12807" width="11.5703125" style="1067" customWidth="1"/>
    <col min="12808" max="12808" width="8.7109375" style="1067" customWidth="1"/>
    <col min="12809" max="12809" width="11.7109375" style="1067" customWidth="1"/>
    <col min="12810" max="13056" width="9.140625" style="1067"/>
    <col min="13057" max="13057" width="4.28515625" style="1067" customWidth="1"/>
    <col min="13058" max="13058" width="45.42578125" style="1067" customWidth="1"/>
    <col min="13059" max="13059" width="10.85546875" style="1067" customWidth="1"/>
    <col min="13060" max="13060" width="7.7109375" style="1067" customWidth="1"/>
    <col min="13061" max="13061" width="7" style="1067" customWidth="1"/>
    <col min="13062" max="13062" width="9.85546875" style="1067" customWidth="1"/>
    <col min="13063" max="13063" width="11.5703125" style="1067" customWidth="1"/>
    <col min="13064" max="13064" width="8.7109375" style="1067" customWidth="1"/>
    <col min="13065" max="13065" width="11.7109375" style="1067" customWidth="1"/>
    <col min="13066" max="13312" width="9.140625" style="1067"/>
    <col min="13313" max="13313" width="4.28515625" style="1067" customWidth="1"/>
    <col min="13314" max="13314" width="45.42578125" style="1067" customWidth="1"/>
    <col min="13315" max="13315" width="10.85546875" style="1067" customWidth="1"/>
    <col min="13316" max="13316" width="7.7109375" style="1067" customWidth="1"/>
    <col min="13317" max="13317" width="7" style="1067" customWidth="1"/>
    <col min="13318" max="13318" width="9.85546875" style="1067" customWidth="1"/>
    <col min="13319" max="13319" width="11.5703125" style="1067" customWidth="1"/>
    <col min="13320" max="13320" width="8.7109375" style="1067" customWidth="1"/>
    <col min="13321" max="13321" width="11.7109375" style="1067" customWidth="1"/>
    <col min="13322" max="13568" width="9.140625" style="1067"/>
    <col min="13569" max="13569" width="4.28515625" style="1067" customWidth="1"/>
    <col min="13570" max="13570" width="45.42578125" style="1067" customWidth="1"/>
    <col min="13571" max="13571" width="10.85546875" style="1067" customWidth="1"/>
    <col min="13572" max="13572" width="7.7109375" style="1067" customWidth="1"/>
    <col min="13573" max="13573" width="7" style="1067" customWidth="1"/>
    <col min="13574" max="13574" width="9.85546875" style="1067" customWidth="1"/>
    <col min="13575" max="13575" width="11.5703125" style="1067" customWidth="1"/>
    <col min="13576" max="13576" width="8.7109375" style="1067" customWidth="1"/>
    <col min="13577" max="13577" width="11.7109375" style="1067" customWidth="1"/>
    <col min="13578" max="13824" width="9.140625" style="1067"/>
    <col min="13825" max="13825" width="4.28515625" style="1067" customWidth="1"/>
    <col min="13826" max="13826" width="45.42578125" style="1067" customWidth="1"/>
    <col min="13827" max="13827" width="10.85546875" style="1067" customWidth="1"/>
    <col min="13828" max="13828" width="7.7109375" style="1067" customWidth="1"/>
    <col min="13829" max="13829" width="7" style="1067" customWidth="1"/>
    <col min="13830" max="13830" width="9.85546875" style="1067" customWidth="1"/>
    <col min="13831" max="13831" width="11.5703125" style="1067" customWidth="1"/>
    <col min="13832" max="13832" width="8.7109375" style="1067" customWidth="1"/>
    <col min="13833" max="13833" width="11.7109375" style="1067" customWidth="1"/>
    <col min="13834" max="14080" width="9.140625" style="1067"/>
    <col min="14081" max="14081" width="4.28515625" style="1067" customWidth="1"/>
    <col min="14082" max="14082" width="45.42578125" style="1067" customWidth="1"/>
    <col min="14083" max="14083" width="10.85546875" style="1067" customWidth="1"/>
    <col min="14084" max="14084" width="7.7109375" style="1067" customWidth="1"/>
    <col min="14085" max="14085" width="7" style="1067" customWidth="1"/>
    <col min="14086" max="14086" width="9.85546875" style="1067" customWidth="1"/>
    <col min="14087" max="14087" width="11.5703125" style="1067" customWidth="1"/>
    <col min="14088" max="14088" width="8.7109375" style="1067" customWidth="1"/>
    <col min="14089" max="14089" width="11.7109375" style="1067" customWidth="1"/>
    <col min="14090" max="14336" width="9.140625" style="1067"/>
    <col min="14337" max="14337" width="4.28515625" style="1067" customWidth="1"/>
    <col min="14338" max="14338" width="45.42578125" style="1067" customWidth="1"/>
    <col min="14339" max="14339" width="10.85546875" style="1067" customWidth="1"/>
    <col min="14340" max="14340" width="7.7109375" style="1067" customWidth="1"/>
    <col min="14341" max="14341" width="7" style="1067" customWidth="1"/>
    <col min="14342" max="14342" width="9.85546875" style="1067" customWidth="1"/>
    <col min="14343" max="14343" width="11.5703125" style="1067" customWidth="1"/>
    <col min="14344" max="14344" width="8.7109375" style="1067" customWidth="1"/>
    <col min="14345" max="14345" width="11.7109375" style="1067" customWidth="1"/>
    <col min="14346" max="14592" width="9.140625" style="1067"/>
    <col min="14593" max="14593" width="4.28515625" style="1067" customWidth="1"/>
    <col min="14594" max="14594" width="45.42578125" style="1067" customWidth="1"/>
    <col min="14595" max="14595" width="10.85546875" style="1067" customWidth="1"/>
    <col min="14596" max="14596" width="7.7109375" style="1067" customWidth="1"/>
    <col min="14597" max="14597" width="7" style="1067" customWidth="1"/>
    <col min="14598" max="14598" width="9.85546875" style="1067" customWidth="1"/>
    <col min="14599" max="14599" width="11.5703125" style="1067" customWidth="1"/>
    <col min="14600" max="14600" width="8.7109375" style="1067" customWidth="1"/>
    <col min="14601" max="14601" width="11.7109375" style="1067" customWidth="1"/>
    <col min="14602" max="14848" width="9.140625" style="1067"/>
    <col min="14849" max="14849" width="4.28515625" style="1067" customWidth="1"/>
    <col min="14850" max="14850" width="45.42578125" style="1067" customWidth="1"/>
    <col min="14851" max="14851" width="10.85546875" style="1067" customWidth="1"/>
    <col min="14852" max="14852" width="7.7109375" style="1067" customWidth="1"/>
    <col min="14853" max="14853" width="7" style="1067" customWidth="1"/>
    <col min="14854" max="14854" width="9.85546875" style="1067" customWidth="1"/>
    <col min="14855" max="14855" width="11.5703125" style="1067" customWidth="1"/>
    <col min="14856" max="14856" width="8.7109375" style="1067" customWidth="1"/>
    <col min="14857" max="14857" width="11.7109375" style="1067" customWidth="1"/>
    <col min="14858" max="15104" width="9.140625" style="1067"/>
    <col min="15105" max="15105" width="4.28515625" style="1067" customWidth="1"/>
    <col min="15106" max="15106" width="45.42578125" style="1067" customWidth="1"/>
    <col min="15107" max="15107" width="10.85546875" style="1067" customWidth="1"/>
    <col min="15108" max="15108" width="7.7109375" style="1067" customWidth="1"/>
    <col min="15109" max="15109" width="7" style="1067" customWidth="1"/>
    <col min="15110" max="15110" width="9.85546875" style="1067" customWidth="1"/>
    <col min="15111" max="15111" width="11.5703125" style="1067" customWidth="1"/>
    <col min="15112" max="15112" width="8.7109375" style="1067" customWidth="1"/>
    <col min="15113" max="15113" width="11.7109375" style="1067" customWidth="1"/>
    <col min="15114" max="15360" width="9.140625" style="1067"/>
    <col min="15361" max="15361" width="4.28515625" style="1067" customWidth="1"/>
    <col min="15362" max="15362" width="45.42578125" style="1067" customWidth="1"/>
    <col min="15363" max="15363" width="10.85546875" style="1067" customWidth="1"/>
    <col min="15364" max="15364" width="7.7109375" style="1067" customWidth="1"/>
    <col min="15365" max="15365" width="7" style="1067" customWidth="1"/>
    <col min="15366" max="15366" width="9.85546875" style="1067" customWidth="1"/>
    <col min="15367" max="15367" width="11.5703125" style="1067" customWidth="1"/>
    <col min="15368" max="15368" width="8.7109375" style="1067" customWidth="1"/>
    <col min="15369" max="15369" width="11.7109375" style="1067" customWidth="1"/>
    <col min="15370" max="15616" width="9.140625" style="1067"/>
    <col min="15617" max="15617" width="4.28515625" style="1067" customWidth="1"/>
    <col min="15618" max="15618" width="45.42578125" style="1067" customWidth="1"/>
    <col min="15619" max="15619" width="10.85546875" style="1067" customWidth="1"/>
    <col min="15620" max="15620" width="7.7109375" style="1067" customWidth="1"/>
    <col min="15621" max="15621" width="7" style="1067" customWidth="1"/>
    <col min="15622" max="15622" width="9.85546875" style="1067" customWidth="1"/>
    <col min="15623" max="15623" width="11.5703125" style="1067" customWidth="1"/>
    <col min="15624" max="15624" width="8.7109375" style="1067" customWidth="1"/>
    <col min="15625" max="15625" width="11.7109375" style="1067" customWidth="1"/>
    <col min="15626" max="15872" width="9.140625" style="1067"/>
    <col min="15873" max="15873" width="4.28515625" style="1067" customWidth="1"/>
    <col min="15874" max="15874" width="45.42578125" style="1067" customWidth="1"/>
    <col min="15875" max="15875" width="10.85546875" style="1067" customWidth="1"/>
    <col min="15876" max="15876" width="7.7109375" style="1067" customWidth="1"/>
    <col min="15877" max="15877" width="7" style="1067" customWidth="1"/>
    <col min="15878" max="15878" width="9.85546875" style="1067" customWidth="1"/>
    <col min="15879" max="15879" width="11.5703125" style="1067" customWidth="1"/>
    <col min="15880" max="15880" width="8.7109375" style="1067" customWidth="1"/>
    <col min="15881" max="15881" width="11.7109375" style="1067" customWidth="1"/>
    <col min="15882" max="16128" width="9.140625" style="1067"/>
    <col min="16129" max="16129" width="4.28515625" style="1067" customWidth="1"/>
    <col min="16130" max="16130" width="45.42578125" style="1067" customWidth="1"/>
    <col min="16131" max="16131" width="10.85546875" style="1067" customWidth="1"/>
    <col min="16132" max="16132" width="7.7109375" style="1067" customWidth="1"/>
    <col min="16133" max="16133" width="7" style="1067" customWidth="1"/>
    <col min="16134" max="16134" width="9.85546875" style="1067" customWidth="1"/>
    <col min="16135" max="16135" width="11.5703125" style="1067" customWidth="1"/>
    <col min="16136" max="16136" width="8.7109375" style="1067" customWidth="1"/>
    <col min="16137" max="16137" width="11.7109375" style="1067" customWidth="1"/>
    <col min="16138" max="16384" width="9.140625" style="1067"/>
  </cols>
  <sheetData>
    <row r="1" spans="1:9" ht="34.5" customHeight="1" x14ac:dyDescent="0.25">
      <c r="A1" s="1748" t="s">
        <v>796</v>
      </c>
      <c r="B1" s="1748"/>
      <c r="C1" s="1748"/>
      <c r="D1" s="1748"/>
      <c r="E1" s="1748"/>
      <c r="F1" s="1748"/>
      <c r="G1" s="1748"/>
      <c r="H1" s="1116"/>
      <c r="I1" s="1116"/>
    </row>
    <row r="2" spans="1:9" ht="27.6" customHeight="1" x14ac:dyDescent="0.25">
      <c r="A2" s="1740" t="s">
        <v>568</v>
      </c>
      <c r="B2" s="1742" t="s">
        <v>569</v>
      </c>
      <c r="C2" s="1346" t="s">
        <v>570</v>
      </c>
      <c r="D2" s="1744" t="s">
        <v>571</v>
      </c>
      <c r="E2" s="1744" t="s">
        <v>491</v>
      </c>
      <c r="F2" s="1745" t="s">
        <v>434</v>
      </c>
      <c r="G2" s="1746"/>
    </row>
    <row r="3" spans="1:9" ht="16.899999999999999" customHeight="1" x14ac:dyDescent="0.25">
      <c r="A3" s="1741"/>
      <c r="B3" s="1743"/>
      <c r="C3" s="1347" t="s">
        <v>572</v>
      </c>
      <c r="D3" s="1744"/>
      <c r="E3" s="1744"/>
      <c r="F3" s="1388" t="s">
        <v>8</v>
      </c>
      <c r="G3" s="1388" t="s">
        <v>9</v>
      </c>
    </row>
    <row r="4" spans="1:9" ht="26.25" customHeight="1" x14ac:dyDescent="0.25">
      <c r="A4" s="1387"/>
      <c r="B4" s="1132" t="s">
        <v>46</v>
      </c>
      <c r="C4" s="1732" t="s">
        <v>794</v>
      </c>
      <c r="D4" s="1732"/>
      <c r="E4" s="1732"/>
      <c r="F4" s="1732"/>
      <c r="G4" s="1732"/>
    </row>
    <row r="5" spans="1:9" ht="42" customHeight="1" x14ac:dyDescent="0.25">
      <c r="A5" s="1074" t="s">
        <v>230</v>
      </c>
      <c r="B5" s="1080" t="s">
        <v>574</v>
      </c>
      <c r="C5" s="1136" t="s">
        <v>747</v>
      </c>
      <c r="D5" s="1069" t="s">
        <v>576</v>
      </c>
      <c r="E5" s="1069">
        <v>1</v>
      </c>
      <c r="F5" s="1089">
        <v>24605</v>
      </c>
      <c r="G5" s="1091">
        <f>ROUND(E5*F5,2)</f>
        <v>24605</v>
      </c>
    </row>
    <row r="6" spans="1:9" ht="89.45" customHeight="1" x14ac:dyDescent="0.25">
      <c r="A6" s="1074" t="s">
        <v>294</v>
      </c>
      <c r="B6" s="1080" t="s">
        <v>748</v>
      </c>
      <c r="C6" s="1136" t="s">
        <v>749</v>
      </c>
      <c r="D6" s="1069" t="s">
        <v>576</v>
      </c>
      <c r="E6" s="1069">
        <v>1</v>
      </c>
      <c r="F6" s="1089">
        <v>38285</v>
      </c>
      <c r="G6" s="1091">
        <f t="shared" ref="G6:G16" si="0">ROUND(E6*F6,2)</f>
        <v>38285</v>
      </c>
    </row>
    <row r="7" spans="1:9" ht="86.45" customHeight="1" x14ac:dyDescent="0.25">
      <c r="A7" s="1074" t="s">
        <v>579</v>
      </c>
      <c r="B7" s="1080" t="s">
        <v>775</v>
      </c>
      <c r="C7" s="1069" t="s">
        <v>751</v>
      </c>
      <c r="D7" s="1069" t="s">
        <v>576</v>
      </c>
      <c r="E7" s="1069">
        <v>1</v>
      </c>
      <c r="F7" s="1089">
        <v>106210</v>
      </c>
      <c r="G7" s="1091">
        <f t="shared" si="0"/>
        <v>106210</v>
      </c>
    </row>
    <row r="8" spans="1:9" ht="61.5" customHeight="1" x14ac:dyDescent="0.25">
      <c r="A8" s="1074" t="s">
        <v>582</v>
      </c>
      <c r="B8" s="1080" t="s">
        <v>789</v>
      </c>
      <c r="C8" s="1069" t="s">
        <v>777</v>
      </c>
      <c r="D8" s="1069" t="s">
        <v>576</v>
      </c>
      <c r="E8" s="1069">
        <v>1</v>
      </c>
      <c r="F8" s="1089">
        <v>101555</v>
      </c>
      <c r="G8" s="1091">
        <f t="shared" si="0"/>
        <v>101555</v>
      </c>
    </row>
    <row r="9" spans="1:9" ht="45" customHeight="1" x14ac:dyDescent="0.25">
      <c r="A9" s="1074" t="s">
        <v>244</v>
      </c>
      <c r="B9" s="1080" t="s">
        <v>752</v>
      </c>
      <c r="C9" s="1069" t="s">
        <v>753</v>
      </c>
      <c r="D9" s="1069" t="s">
        <v>576</v>
      </c>
      <c r="E9" s="1069">
        <v>1</v>
      </c>
      <c r="F9" s="1089">
        <v>335065</v>
      </c>
      <c r="G9" s="1091">
        <f t="shared" si="0"/>
        <v>335065</v>
      </c>
    </row>
    <row r="10" spans="1:9" ht="30" customHeight="1" x14ac:dyDescent="0.25">
      <c r="A10" s="1074" t="s">
        <v>587</v>
      </c>
      <c r="B10" s="1080" t="s">
        <v>754</v>
      </c>
      <c r="C10" s="1069" t="s">
        <v>755</v>
      </c>
      <c r="D10" s="1069" t="s">
        <v>576</v>
      </c>
      <c r="E10" s="1069">
        <v>1</v>
      </c>
      <c r="F10" s="1089">
        <v>67830</v>
      </c>
      <c r="G10" s="1091">
        <f t="shared" si="0"/>
        <v>67830</v>
      </c>
    </row>
    <row r="11" spans="1:9" ht="56.45" customHeight="1" x14ac:dyDescent="0.25">
      <c r="A11" s="1074" t="s">
        <v>590</v>
      </c>
      <c r="B11" s="1080" t="s">
        <v>756</v>
      </c>
      <c r="C11" s="1069" t="s">
        <v>757</v>
      </c>
      <c r="D11" s="1069" t="s">
        <v>576</v>
      </c>
      <c r="E11" s="1069">
        <v>1</v>
      </c>
      <c r="F11" s="1089">
        <v>191045</v>
      </c>
      <c r="G11" s="1091">
        <f t="shared" si="0"/>
        <v>191045</v>
      </c>
    </row>
    <row r="12" spans="1:9" ht="40.15" customHeight="1" x14ac:dyDescent="0.25">
      <c r="A12" s="1074" t="s">
        <v>593</v>
      </c>
      <c r="B12" s="1080" t="s">
        <v>758</v>
      </c>
      <c r="C12" s="1069" t="s">
        <v>759</v>
      </c>
      <c r="D12" s="1069" t="s">
        <v>576</v>
      </c>
      <c r="E12" s="1069">
        <v>1</v>
      </c>
      <c r="F12" s="1089">
        <v>87780</v>
      </c>
      <c r="G12" s="1091">
        <f t="shared" si="0"/>
        <v>87780</v>
      </c>
    </row>
    <row r="13" spans="1:9" ht="57.6" customHeight="1" x14ac:dyDescent="0.25">
      <c r="A13" s="1074" t="s">
        <v>596</v>
      </c>
      <c r="B13" s="1080" t="s">
        <v>760</v>
      </c>
      <c r="C13" s="1069" t="s">
        <v>761</v>
      </c>
      <c r="D13" s="1069" t="s">
        <v>576</v>
      </c>
      <c r="E13" s="1069">
        <v>1</v>
      </c>
      <c r="F13" s="1089">
        <v>198170</v>
      </c>
      <c r="G13" s="1091">
        <f t="shared" si="0"/>
        <v>198170</v>
      </c>
    </row>
    <row r="14" spans="1:9" ht="28.15" customHeight="1" x14ac:dyDescent="0.25">
      <c r="A14" s="1074" t="s">
        <v>762</v>
      </c>
      <c r="B14" s="1080" t="s">
        <v>763</v>
      </c>
      <c r="C14" s="1069" t="s">
        <v>764</v>
      </c>
      <c r="D14" s="1069" t="s">
        <v>576</v>
      </c>
      <c r="E14" s="1069">
        <v>1</v>
      </c>
      <c r="F14" s="1089">
        <v>174325</v>
      </c>
      <c r="G14" s="1091">
        <f t="shared" si="0"/>
        <v>174325</v>
      </c>
    </row>
    <row r="15" spans="1:9" ht="28.15" customHeight="1" x14ac:dyDescent="0.25">
      <c r="A15" s="1074" t="s">
        <v>765</v>
      </c>
      <c r="B15" s="1080" t="s">
        <v>766</v>
      </c>
      <c r="C15" s="1069" t="s">
        <v>767</v>
      </c>
      <c r="D15" s="1069" t="s">
        <v>576</v>
      </c>
      <c r="E15" s="1069">
        <v>1</v>
      </c>
      <c r="F15" s="1089">
        <v>168245</v>
      </c>
      <c r="G15" s="1091">
        <f t="shared" si="0"/>
        <v>168245</v>
      </c>
    </row>
    <row r="16" spans="1:9" ht="18" customHeight="1" x14ac:dyDescent="0.25">
      <c r="A16" s="1074" t="s">
        <v>768</v>
      </c>
      <c r="B16" s="1080" t="s">
        <v>712</v>
      </c>
      <c r="C16" s="1069" t="s">
        <v>769</v>
      </c>
      <c r="D16" s="1069" t="s">
        <v>576</v>
      </c>
      <c r="E16" s="1069">
        <v>1</v>
      </c>
      <c r="F16" s="1089">
        <v>74005</v>
      </c>
      <c r="G16" s="1091">
        <f t="shared" si="0"/>
        <v>74005</v>
      </c>
    </row>
    <row r="17" spans="1:9" ht="16.899999999999999" customHeight="1" x14ac:dyDescent="0.25">
      <c r="A17" s="1085"/>
      <c r="B17" s="1086" t="s">
        <v>714</v>
      </c>
      <c r="C17" s="1087"/>
      <c r="D17" s="1087"/>
      <c r="E17" s="1407"/>
      <c r="F17" s="1088"/>
      <c r="G17" s="1089">
        <f>SUM(G5:G16)</f>
        <v>1567120</v>
      </c>
    </row>
    <row r="18" spans="1:9" ht="99.75" customHeight="1" x14ac:dyDescent="0.25">
      <c r="A18" s="1154"/>
      <c r="B18" s="1735" t="s">
        <v>797</v>
      </c>
      <c r="C18" s="1736"/>
      <c r="D18" s="281"/>
      <c r="E18" s="1311"/>
      <c r="F18" s="1312"/>
      <c r="G18" s="1094">
        <f>ROUND(G17*1.28,2)</f>
        <v>2005913.6000000001</v>
      </c>
    </row>
    <row r="19" spans="1:9" ht="30.75" customHeight="1" x14ac:dyDescent="0.25">
      <c r="A19" s="1286"/>
      <c r="B19" s="1737" t="s">
        <v>603</v>
      </c>
      <c r="C19" s="1738"/>
      <c r="D19" s="1287" t="s">
        <v>601</v>
      </c>
      <c r="E19" s="1287"/>
      <c r="F19" s="1288"/>
      <c r="G19" s="1289">
        <f>ROUND(G18*0.23,2)</f>
        <v>461360.13</v>
      </c>
    </row>
    <row r="20" spans="1:9" ht="21" customHeight="1" x14ac:dyDescent="0.25">
      <c r="A20" s="1095"/>
      <c r="B20" s="1097" t="s">
        <v>194</v>
      </c>
      <c r="C20" s="1390"/>
      <c r="D20" s="1098" t="s">
        <v>601</v>
      </c>
      <c r="E20" s="420"/>
      <c r="F20" s="1088"/>
      <c r="G20" s="1313">
        <f>G19</f>
        <v>461360.13</v>
      </c>
    </row>
    <row r="21" spans="1:9" ht="16.899999999999999" customHeight="1" x14ac:dyDescent="0.25">
      <c r="A21" s="438"/>
      <c r="B21" s="1143" t="s">
        <v>21</v>
      </c>
      <c r="C21" s="1100"/>
      <c r="D21" s="1101" t="s">
        <v>601</v>
      </c>
      <c r="E21" s="1101"/>
      <c r="F21" s="1088"/>
      <c r="G21" s="1102">
        <f>ROUND(G20*0.18,2)</f>
        <v>83044.820000000007</v>
      </c>
    </row>
    <row r="22" spans="1:9" ht="19.899999999999999" customHeight="1" x14ac:dyDescent="0.25">
      <c r="A22" s="438"/>
      <c r="B22" s="1103" t="s">
        <v>604</v>
      </c>
      <c r="C22" s="1104"/>
      <c r="D22" s="1098" t="s">
        <v>601</v>
      </c>
      <c r="E22" s="1101"/>
      <c r="F22" s="1105"/>
      <c r="G22" s="1106">
        <f>G20+G21</f>
        <v>544404.94999999995</v>
      </c>
    </row>
    <row r="23" spans="1:9" ht="18" hidden="1" customHeight="1" x14ac:dyDescent="0.25">
      <c r="A23" s="1122"/>
      <c r="B23" s="1752"/>
      <c r="C23" s="1753"/>
      <c r="D23" s="1754"/>
      <c r="E23" s="1755"/>
      <c r="F23" s="1756"/>
      <c r="G23" s="1123"/>
      <c r="H23" s="1122"/>
      <c r="I23" s="1124"/>
    </row>
    <row r="24" spans="1:9" ht="18" hidden="1" customHeight="1" x14ac:dyDescent="0.25">
      <c r="A24" s="438"/>
      <c r="B24" s="1749"/>
      <c r="C24" s="1750"/>
      <c r="D24" s="1751"/>
      <c r="E24" s="1125"/>
      <c r="F24" s="1126"/>
      <c r="G24" s="1127"/>
      <c r="H24" s="398"/>
      <c r="I24" s="1128"/>
    </row>
    <row r="25" spans="1:9" ht="18" customHeight="1" x14ac:dyDescent="0.25">
      <c r="A25" s="1107"/>
      <c r="B25" s="1108"/>
      <c r="C25" s="1108"/>
      <c r="D25" s="1108"/>
      <c r="E25" s="1109"/>
      <c r="F25" s="1109"/>
      <c r="G25" s="1110"/>
      <c r="H25" s="1129"/>
      <c r="I25" s="1130"/>
    </row>
    <row r="26" spans="1:9" ht="21" customHeight="1" x14ac:dyDescent="0.25">
      <c r="B26" s="1111" t="s">
        <v>798</v>
      </c>
      <c r="C26" s="1112"/>
      <c r="E26" s="1067" t="s">
        <v>799</v>
      </c>
      <c r="G26" s="1114"/>
    </row>
    <row r="27" spans="1:9" x14ac:dyDescent="0.25">
      <c r="A27" s="1113"/>
      <c r="B27" s="1114"/>
      <c r="C27" s="1115"/>
      <c r="D27" s="1114"/>
      <c r="E27" s="1114"/>
      <c r="F27" s="1299"/>
      <c r="H27" s="1114"/>
      <c r="I27" s="1114"/>
    </row>
    <row r="28" spans="1:9" x14ac:dyDescent="0.25">
      <c r="B28" s="1067" t="s">
        <v>800</v>
      </c>
      <c r="E28" s="1067" t="s">
        <v>703</v>
      </c>
      <c r="F28" s="1291"/>
    </row>
  </sheetData>
  <mergeCells count="12">
    <mergeCell ref="B24:D24"/>
    <mergeCell ref="A1:G1"/>
    <mergeCell ref="A2:A3"/>
    <mergeCell ref="B2:B3"/>
    <mergeCell ref="D2:D3"/>
    <mergeCell ref="E2:E3"/>
    <mergeCell ref="F2:G2"/>
    <mergeCell ref="C4:G4"/>
    <mergeCell ref="B18:C18"/>
    <mergeCell ref="B19:C19"/>
    <mergeCell ref="B23:D23"/>
    <mergeCell ref="E23:F23"/>
  </mergeCells>
  <pageMargins left="0.17" right="0.19685039370078741" top="0.59055118110236227" bottom="0.39370078740157483" header="0.31496062992125984" footer="0.31496062992125984"/>
  <pageSetup paperSize="9" orientation="portrait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zoomScaleSheetLayoutView="100" workbookViewId="0">
      <selection activeCell="D17" sqref="D17"/>
    </sheetView>
  </sheetViews>
  <sheetFormatPr defaultRowHeight="15" x14ac:dyDescent="0.25"/>
  <cols>
    <col min="1" max="1" width="5.140625" style="57" customWidth="1"/>
    <col min="2" max="2" width="36.5703125" style="6" customWidth="1"/>
    <col min="3" max="3" width="12" style="58" customWidth="1"/>
    <col min="4" max="4" width="6.5703125" style="6" customWidth="1"/>
    <col min="5" max="5" width="7.42578125" style="59" customWidth="1"/>
    <col min="6" max="6" width="11.42578125" style="158" customWidth="1"/>
    <col min="7" max="7" width="13.5703125" style="60" customWidth="1"/>
    <col min="8" max="8" width="11.5703125" style="6" customWidth="1"/>
    <col min="9" max="9" width="9.5703125" style="6" bestFit="1" customWidth="1"/>
    <col min="10" max="13" width="9.140625" style="6"/>
    <col min="14" max="14" width="13.85546875" style="6" customWidth="1"/>
    <col min="15" max="19" width="9.140625" style="6"/>
    <col min="20" max="20" width="12.28515625" style="6" bestFit="1" customWidth="1"/>
    <col min="21" max="256" width="9.140625" style="6"/>
    <col min="257" max="257" width="5.140625" style="6" customWidth="1"/>
    <col min="258" max="258" width="36.5703125" style="6" customWidth="1"/>
    <col min="259" max="259" width="13.42578125" style="6" customWidth="1"/>
    <col min="260" max="260" width="6.5703125" style="6" customWidth="1"/>
    <col min="261" max="261" width="7.42578125" style="6" customWidth="1"/>
    <col min="262" max="262" width="11.42578125" style="6" customWidth="1"/>
    <col min="263" max="263" width="13.5703125" style="6" customWidth="1"/>
    <col min="264" max="264" width="11.5703125" style="6" customWidth="1"/>
    <col min="265" max="265" width="9.5703125" style="6" bestFit="1" customWidth="1"/>
    <col min="266" max="269" width="9.140625" style="6"/>
    <col min="270" max="270" width="13.85546875" style="6" customWidth="1"/>
    <col min="271" max="275" width="9.140625" style="6"/>
    <col min="276" max="276" width="12.28515625" style="6" bestFit="1" customWidth="1"/>
    <col min="277" max="512" width="9.140625" style="6"/>
    <col min="513" max="513" width="5.140625" style="6" customWidth="1"/>
    <col min="514" max="514" width="36.5703125" style="6" customWidth="1"/>
    <col min="515" max="515" width="13.42578125" style="6" customWidth="1"/>
    <col min="516" max="516" width="6.5703125" style="6" customWidth="1"/>
    <col min="517" max="517" width="7.42578125" style="6" customWidth="1"/>
    <col min="518" max="518" width="11.42578125" style="6" customWidth="1"/>
    <col min="519" max="519" width="13.5703125" style="6" customWidth="1"/>
    <col min="520" max="520" width="11.5703125" style="6" customWidth="1"/>
    <col min="521" max="521" width="9.5703125" style="6" bestFit="1" customWidth="1"/>
    <col min="522" max="525" width="9.140625" style="6"/>
    <col min="526" max="526" width="13.85546875" style="6" customWidth="1"/>
    <col min="527" max="531" width="9.140625" style="6"/>
    <col min="532" max="532" width="12.28515625" style="6" bestFit="1" customWidth="1"/>
    <col min="533" max="768" width="9.140625" style="6"/>
    <col min="769" max="769" width="5.140625" style="6" customWidth="1"/>
    <col min="770" max="770" width="36.5703125" style="6" customWidth="1"/>
    <col min="771" max="771" width="13.42578125" style="6" customWidth="1"/>
    <col min="772" max="772" width="6.5703125" style="6" customWidth="1"/>
    <col min="773" max="773" width="7.42578125" style="6" customWidth="1"/>
    <col min="774" max="774" width="11.42578125" style="6" customWidth="1"/>
    <col min="775" max="775" width="13.5703125" style="6" customWidth="1"/>
    <col min="776" max="776" width="11.5703125" style="6" customWidth="1"/>
    <col min="777" max="777" width="9.5703125" style="6" bestFit="1" customWidth="1"/>
    <col min="778" max="781" width="9.140625" style="6"/>
    <col min="782" max="782" width="13.85546875" style="6" customWidth="1"/>
    <col min="783" max="787" width="9.140625" style="6"/>
    <col min="788" max="788" width="12.28515625" style="6" bestFit="1" customWidth="1"/>
    <col min="789" max="1024" width="9.140625" style="6"/>
    <col min="1025" max="1025" width="5.140625" style="6" customWidth="1"/>
    <col min="1026" max="1026" width="36.5703125" style="6" customWidth="1"/>
    <col min="1027" max="1027" width="13.42578125" style="6" customWidth="1"/>
    <col min="1028" max="1028" width="6.5703125" style="6" customWidth="1"/>
    <col min="1029" max="1029" width="7.42578125" style="6" customWidth="1"/>
    <col min="1030" max="1030" width="11.42578125" style="6" customWidth="1"/>
    <col min="1031" max="1031" width="13.5703125" style="6" customWidth="1"/>
    <col min="1032" max="1032" width="11.5703125" style="6" customWidth="1"/>
    <col min="1033" max="1033" width="9.5703125" style="6" bestFit="1" customWidth="1"/>
    <col min="1034" max="1037" width="9.140625" style="6"/>
    <col min="1038" max="1038" width="13.85546875" style="6" customWidth="1"/>
    <col min="1039" max="1043" width="9.140625" style="6"/>
    <col min="1044" max="1044" width="12.28515625" style="6" bestFit="1" customWidth="1"/>
    <col min="1045" max="1280" width="9.140625" style="6"/>
    <col min="1281" max="1281" width="5.140625" style="6" customWidth="1"/>
    <col min="1282" max="1282" width="36.5703125" style="6" customWidth="1"/>
    <col min="1283" max="1283" width="13.42578125" style="6" customWidth="1"/>
    <col min="1284" max="1284" width="6.5703125" style="6" customWidth="1"/>
    <col min="1285" max="1285" width="7.42578125" style="6" customWidth="1"/>
    <col min="1286" max="1286" width="11.42578125" style="6" customWidth="1"/>
    <col min="1287" max="1287" width="13.5703125" style="6" customWidth="1"/>
    <col min="1288" max="1288" width="11.5703125" style="6" customWidth="1"/>
    <col min="1289" max="1289" width="9.5703125" style="6" bestFit="1" customWidth="1"/>
    <col min="1290" max="1293" width="9.140625" style="6"/>
    <col min="1294" max="1294" width="13.85546875" style="6" customWidth="1"/>
    <col min="1295" max="1299" width="9.140625" style="6"/>
    <col min="1300" max="1300" width="12.28515625" style="6" bestFit="1" customWidth="1"/>
    <col min="1301" max="1536" width="9.140625" style="6"/>
    <col min="1537" max="1537" width="5.140625" style="6" customWidth="1"/>
    <col min="1538" max="1538" width="36.5703125" style="6" customWidth="1"/>
    <col min="1539" max="1539" width="13.42578125" style="6" customWidth="1"/>
    <col min="1540" max="1540" width="6.5703125" style="6" customWidth="1"/>
    <col min="1541" max="1541" width="7.42578125" style="6" customWidth="1"/>
    <col min="1542" max="1542" width="11.42578125" style="6" customWidth="1"/>
    <col min="1543" max="1543" width="13.5703125" style="6" customWidth="1"/>
    <col min="1544" max="1544" width="11.5703125" style="6" customWidth="1"/>
    <col min="1545" max="1545" width="9.5703125" style="6" bestFit="1" customWidth="1"/>
    <col min="1546" max="1549" width="9.140625" style="6"/>
    <col min="1550" max="1550" width="13.85546875" style="6" customWidth="1"/>
    <col min="1551" max="1555" width="9.140625" style="6"/>
    <col min="1556" max="1556" width="12.28515625" style="6" bestFit="1" customWidth="1"/>
    <col min="1557" max="1792" width="9.140625" style="6"/>
    <col min="1793" max="1793" width="5.140625" style="6" customWidth="1"/>
    <col min="1794" max="1794" width="36.5703125" style="6" customWidth="1"/>
    <col min="1795" max="1795" width="13.42578125" style="6" customWidth="1"/>
    <col min="1796" max="1796" width="6.5703125" style="6" customWidth="1"/>
    <col min="1797" max="1797" width="7.42578125" style="6" customWidth="1"/>
    <col min="1798" max="1798" width="11.42578125" style="6" customWidth="1"/>
    <col min="1799" max="1799" width="13.5703125" style="6" customWidth="1"/>
    <col min="1800" max="1800" width="11.5703125" style="6" customWidth="1"/>
    <col min="1801" max="1801" width="9.5703125" style="6" bestFit="1" customWidth="1"/>
    <col min="1802" max="1805" width="9.140625" style="6"/>
    <col min="1806" max="1806" width="13.85546875" style="6" customWidth="1"/>
    <col min="1807" max="1811" width="9.140625" style="6"/>
    <col min="1812" max="1812" width="12.28515625" style="6" bestFit="1" customWidth="1"/>
    <col min="1813" max="2048" width="9.140625" style="6"/>
    <col min="2049" max="2049" width="5.140625" style="6" customWidth="1"/>
    <col min="2050" max="2050" width="36.5703125" style="6" customWidth="1"/>
    <col min="2051" max="2051" width="13.42578125" style="6" customWidth="1"/>
    <col min="2052" max="2052" width="6.5703125" style="6" customWidth="1"/>
    <col min="2053" max="2053" width="7.42578125" style="6" customWidth="1"/>
    <col min="2054" max="2054" width="11.42578125" style="6" customWidth="1"/>
    <col min="2055" max="2055" width="13.5703125" style="6" customWidth="1"/>
    <col min="2056" max="2056" width="11.5703125" style="6" customWidth="1"/>
    <col min="2057" max="2057" width="9.5703125" style="6" bestFit="1" customWidth="1"/>
    <col min="2058" max="2061" width="9.140625" style="6"/>
    <col min="2062" max="2062" width="13.85546875" style="6" customWidth="1"/>
    <col min="2063" max="2067" width="9.140625" style="6"/>
    <col min="2068" max="2068" width="12.28515625" style="6" bestFit="1" customWidth="1"/>
    <col min="2069" max="2304" width="9.140625" style="6"/>
    <col min="2305" max="2305" width="5.140625" style="6" customWidth="1"/>
    <col min="2306" max="2306" width="36.5703125" style="6" customWidth="1"/>
    <col min="2307" max="2307" width="13.42578125" style="6" customWidth="1"/>
    <col min="2308" max="2308" width="6.5703125" style="6" customWidth="1"/>
    <col min="2309" max="2309" width="7.42578125" style="6" customWidth="1"/>
    <col min="2310" max="2310" width="11.42578125" style="6" customWidth="1"/>
    <col min="2311" max="2311" width="13.5703125" style="6" customWidth="1"/>
    <col min="2312" max="2312" width="11.5703125" style="6" customWidth="1"/>
    <col min="2313" max="2313" width="9.5703125" style="6" bestFit="1" customWidth="1"/>
    <col min="2314" max="2317" width="9.140625" style="6"/>
    <col min="2318" max="2318" width="13.85546875" style="6" customWidth="1"/>
    <col min="2319" max="2323" width="9.140625" style="6"/>
    <col min="2324" max="2324" width="12.28515625" style="6" bestFit="1" customWidth="1"/>
    <col min="2325" max="2560" width="9.140625" style="6"/>
    <col min="2561" max="2561" width="5.140625" style="6" customWidth="1"/>
    <col min="2562" max="2562" width="36.5703125" style="6" customWidth="1"/>
    <col min="2563" max="2563" width="13.42578125" style="6" customWidth="1"/>
    <col min="2564" max="2564" width="6.5703125" style="6" customWidth="1"/>
    <col min="2565" max="2565" width="7.42578125" style="6" customWidth="1"/>
    <col min="2566" max="2566" width="11.42578125" style="6" customWidth="1"/>
    <col min="2567" max="2567" width="13.5703125" style="6" customWidth="1"/>
    <col min="2568" max="2568" width="11.5703125" style="6" customWidth="1"/>
    <col min="2569" max="2569" width="9.5703125" style="6" bestFit="1" customWidth="1"/>
    <col min="2570" max="2573" width="9.140625" style="6"/>
    <col min="2574" max="2574" width="13.85546875" style="6" customWidth="1"/>
    <col min="2575" max="2579" width="9.140625" style="6"/>
    <col min="2580" max="2580" width="12.28515625" style="6" bestFit="1" customWidth="1"/>
    <col min="2581" max="2816" width="9.140625" style="6"/>
    <col min="2817" max="2817" width="5.140625" style="6" customWidth="1"/>
    <col min="2818" max="2818" width="36.5703125" style="6" customWidth="1"/>
    <col min="2819" max="2819" width="13.42578125" style="6" customWidth="1"/>
    <col min="2820" max="2820" width="6.5703125" style="6" customWidth="1"/>
    <col min="2821" max="2821" width="7.42578125" style="6" customWidth="1"/>
    <col min="2822" max="2822" width="11.42578125" style="6" customWidth="1"/>
    <col min="2823" max="2823" width="13.5703125" style="6" customWidth="1"/>
    <col min="2824" max="2824" width="11.5703125" style="6" customWidth="1"/>
    <col min="2825" max="2825" width="9.5703125" style="6" bestFit="1" customWidth="1"/>
    <col min="2826" max="2829" width="9.140625" style="6"/>
    <col min="2830" max="2830" width="13.85546875" style="6" customWidth="1"/>
    <col min="2831" max="2835" width="9.140625" style="6"/>
    <col min="2836" max="2836" width="12.28515625" style="6" bestFit="1" customWidth="1"/>
    <col min="2837" max="3072" width="9.140625" style="6"/>
    <col min="3073" max="3073" width="5.140625" style="6" customWidth="1"/>
    <col min="3074" max="3074" width="36.5703125" style="6" customWidth="1"/>
    <col min="3075" max="3075" width="13.42578125" style="6" customWidth="1"/>
    <col min="3076" max="3076" width="6.5703125" style="6" customWidth="1"/>
    <col min="3077" max="3077" width="7.42578125" style="6" customWidth="1"/>
    <col min="3078" max="3078" width="11.42578125" style="6" customWidth="1"/>
    <col min="3079" max="3079" width="13.5703125" style="6" customWidth="1"/>
    <col min="3080" max="3080" width="11.5703125" style="6" customWidth="1"/>
    <col min="3081" max="3081" width="9.5703125" style="6" bestFit="1" customWidth="1"/>
    <col min="3082" max="3085" width="9.140625" style="6"/>
    <col min="3086" max="3086" width="13.85546875" style="6" customWidth="1"/>
    <col min="3087" max="3091" width="9.140625" style="6"/>
    <col min="3092" max="3092" width="12.28515625" style="6" bestFit="1" customWidth="1"/>
    <col min="3093" max="3328" width="9.140625" style="6"/>
    <col min="3329" max="3329" width="5.140625" style="6" customWidth="1"/>
    <col min="3330" max="3330" width="36.5703125" style="6" customWidth="1"/>
    <col min="3331" max="3331" width="13.42578125" style="6" customWidth="1"/>
    <col min="3332" max="3332" width="6.5703125" style="6" customWidth="1"/>
    <col min="3333" max="3333" width="7.42578125" style="6" customWidth="1"/>
    <col min="3334" max="3334" width="11.42578125" style="6" customWidth="1"/>
    <col min="3335" max="3335" width="13.5703125" style="6" customWidth="1"/>
    <col min="3336" max="3336" width="11.5703125" style="6" customWidth="1"/>
    <col min="3337" max="3337" width="9.5703125" style="6" bestFit="1" customWidth="1"/>
    <col min="3338" max="3341" width="9.140625" style="6"/>
    <col min="3342" max="3342" width="13.85546875" style="6" customWidth="1"/>
    <col min="3343" max="3347" width="9.140625" style="6"/>
    <col min="3348" max="3348" width="12.28515625" style="6" bestFit="1" customWidth="1"/>
    <col min="3349" max="3584" width="9.140625" style="6"/>
    <col min="3585" max="3585" width="5.140625" style="6" customWidth="1"/>
    <col min="3586" max="3586" width="36.5703125" style="6" customWidth="1"/>
    <col min="3587" max="3587" width="13.42578125" style="6" customWidth="1"/>
    <col min="3588" max="3588" width="6.5703125" style="6" customWidth="1"/>
    <col min="3589" max="3589" width="7.42578125" style="6" customWidth="1"/>
    <col min="3590" max="3590" width="11.42578125" style="6" customWidth="1"/>
    <col min="3591" max="3591" width="13.5703125" style="6" customWidth="1"/>
    <col min="3592" max="3592" width="11.5703125" style="6" customWidth="1"/>
    <col min="3593" max="3593" width="9.5703125" style="6" bestFit="1" customWidth="1"/>
    <col min="3594" max="3597" width="9.140625" style="6"/>
    <col min="3598" max="3598" width="13.85546875" style="6" customWidth="1"/>
    <col min="3599" max="3603" width="9.140625" style="6"/>
    <col min="3604" max="3604" width="12.28515625" style="6" bestFit="1" customWidth="1"/>
    <col min="3605" max="3840" width="9.140625" style="6"/>
    <col min="3841" max="3841" width="5.140625" style="6" customWidth="1"/>
    <col min="3842" max="3842" width="36.5703125" style="6" customWidth="1"/>
    <col min="3843" max="3843" width="13.42578125" style="6" customWidth="1"/>
    <col min="3844" max="3844" width="6.5703125" style="6" customWidth="1"/>
    <col min="3845" max="3845" width="7.42578125" style="6" customWidth="1"/>
    <col min="3846" max="3846" width="11.42578125" style="6" customWidth="1"/>
    <col min="3847" max="3847" width="13.5703125" style="6" customWidth="1"/>
    <col min="3848" max="3848" width="11.5703125" style="6" customWidth="1"/>
    <col min="3849" max="3849" width="9.5703125" style="6" bestFit="1" customWidth="1"/>
    <col min="3850" max="3853" width="9.140625" style="6"/>
    <col min="3854" max="3854" width="13.85546875" style="6" customWidth="1"/>
    <col min="3855" max="3859" width="9.140625" style="6"/>
    <col min="3860" max="3860" width="12.28515625" style="6" bestFit="1" customWidth="1"/>
    <col min="3861" max="4096" width="9.140625" style="6"/>
    <col min="4097" max="4097" width="5.140625" style="6" customWidth="1"/>
    <col min="4098" max="4098" width="36.5703125" style="6" customWidth="1"/>
    <col min="4099" max="4099" width="13.42578125" style="6" customWidth="1"/>
    <col min="4100" max="4100" width="6.5703125" style="6" customWidth="1"/>
    <col min="4101" max="4101" width="7.42578125" style="6" customWidth="1"/>
    <col min="4102" max="4102" width="11.42578125" style="6" customWidth="1"/>
    <col min="4103" max="4103" width="13.5703125" style="6" customWidth="1"/>
    <col min="4104" max="4104" width="11.5703125" style="6" customWidth="1"/>
    <col min="4105" max="4105" width="9.5703125" style="6" bestFit="1" customWidth="1"/>
    <col min="4106" max="4109" width="9.140625" style="6"/>
    <col min="4110" max="4110" width="13.85546875" style="6" customWidth="1"/>
    <col min="4111" max="4115" width="9.140625" style="6"/>
    <col min="4116" max="4116" width="12.28515625" style="6" bestFit="1" customWidth="1"/>
    <col min="4117" max="4352" width="9.140625" style="6"/>
    <col min="4353" max="4353" width="5.140625" style="6" customWidth="1"/>
    <col min="4354" max="4354" width="36.5703125" style="6" customWidth="1"/>
    <col min="4355" max="4355" width="13.42578125" style="6" customWidth="1"/>
    <col min="4356" max="4356" width="6.5703125" style="6" customWidth="1"/>
    <col min="4357" max="4357" width="7.42578125" style="6" customWidth="1"/>
    <col min="4358" max="4358" width="11.42578125" style="6" customWidth="1"/>
    <col min="4359" max="4359" width="13.5703125" style="6" customWidth="1"/>
    <col min="4360" max="4360" width="11.5703125" style="6" customWidth="1"/>
    <col min="4361" max="4361" width="9.5703125" style="6" bestFit="1" customWidth="1"/>
    <col min="4362" max="4365" width="9.140625" style="6"/>
    <col min="4366" max="4366" width="13.85546875" style="6" customWidth="1"/>
    <col min="4367" max="4371" width="9.140625" style="6"/>
    <col min="4372" max="4372" width="12.28515625" style="6" bestFit="1" customWidth="1"/>
    <col min="4373" max="4608" width="9.140625" style="6"/>
    <col min="4609" max="4609" width="5.140625" style="6" customWidth="1"/>
    <col min="4610" max="4610" width="36.5703125" style="6" customWidth="1"/>
    <col min="4611" max="4611" width="13.42578125" style="6" customWidth="1"/>
    <col min="4612" max="4612" width="6.5703125" style="6" customWidth="1"/>
    <col min="4613" max="4613" width="7.42578125" style="6" customWidth="1"/>
    <col min="4614" max="4614" width="11.42578125" style="6" customWidth="1"/>
    <col min="4615" max="4615" width="13.5703125" style="6" customWidth="1"/>
    <col min="4616" max="4616" width="11.5703125" style="6" customWidth="1"/>
    <col min="4617" max="4617" width="9.5703125" style="6" bestFit="1" customWidth="1"/>
    <col min="4618" max="4621" width="9.140625" style="6"/>
    <col min="4622" max="4622" width="13.85546875" style="6" customWidth="1"/>
    <col min="4623" max="4627" width="9.140625" style="6"/>
    <col min="4628" max="4628" width="12.28515625" style="6" bestFit="1" customWidth="1"/>
    <col min="4629" max="4864" width="9.140625" style="6"/>
    <col min="4865" max="4865" width="5.140625" style="6" customWidth="1"/>
    <col min="4866" max="4866" width="36.5703125" style="6" customWidth="1"/>
    <col min="4867" max="4867" width="13.42578125" style="6" customWidth="1"/>
    <col min="4868" max="4868" width="6.5703125" style="6" customWidth="1"/>
    <col min="4869" max="4869" width="7.42578125" style="6" customWidth="1"/>
    <col min="4870" max="4870" width="11.42578125" style="6" customWidth="1"/>
    <col min="4871" max="4871" width="13.5703125" style="6" customWidth="1"/>
    <col min="4872" max="4872" width="11.5703125" style="6" customWidth="1"/>
    <col min="4873" max="4873" width="9.5703125" style="6" bestFit="1" customWidth="1"/>
    <col min="4874" max="4877" width="9.140625" style="6"/>
    <col min="4878" max="4878" width="13.85546875" style="6" customWidth="1"/>
    <col min="4879" max="4883" width="9.140625" style="6"/>
    <col min="4884" max="4884" width="12.28515625" style="6" bestFit="1" customWidth="1"/>
    <col min="4885" max="5120" width="9.140625" style="6"/>
    <col min="5121" max="5121" width="5.140625" style="6" customWidth="1"/>
    <col min="5122" max="5122" width="36.5703125" style="6" customWidth="1"/>
    <col min="5123" max="5123" width="13.42578125" style="6" customWidth="1"/>
    <col min="5124" max="5124" width="6.5703125" style="6" customWidth="1"/>
    <col min="5125" max="5125" width="7.42578125" style="6" customWidth="1"/>
    <col min="5126" max="5126" width="11.42578125" style="6" customWidth="1"/>
    <col min="5127" max="5127" width="13.5703125" style="6" customWidth="1"/>
    <col min="5128" max="5128" width="11.5703125" style="6" customWidth="1"/>
    <col min="5129" max="5129" width="9.5703125" style="6" bestFit="1" customWidth="1"/>
    <col min="5130" max="5133" width="9.140625" style="6"/>
    <col min="5134" max="5134" width="13.85546875" style="6" customWidth="1"/>
    <col min="5135" max="5139" width="9.140625" style="6"/>
    <col min="5140" max="5140" width="12.28515625" style="6" bestFit="1" customWidth="1"/>
    <col min="5141" max="5376" width="9.140625" style="6"/>
    <col min="5377" max="5377" width="5.140625" style="6" customWidth="1"/>
    <col min="5378" max="5378" width="36.5703125" style="6" customWidth="1"/>
    <col min="5379" max="5379" width="13.42578125" style="6" customWidth="1"/>
    <col min="5380" max="5380" width="6.5703125" style="6" customWidth="1"/>
    <col min="5381" max="5381" width="7.42578125" style="6" customWidth="1"/>
    <col min="5382" max="5382" width="11.42578125" style="6" customWidth="1"/>
    <col min="5383" max="5383" width="13.5703125" style="6" customWidth="1"/>
    <col min="5384" max="5384" width="11.5703125" style="6" customWidth="1"/>
    <col min="5385" max="5385" width="9.5703125" style="6" bestFit="1" customWidth="1"/>
    <col min="5386" max="5389" width="9.140625" style="6"/>
    <col min="5390" max="5390" width="13.85546875" style="6" customWidth="1"/>
    <col min="5391" max="5395" width="9.140625" style="6"/>
    <col min="5396" max="5396" width="12.28515625" style="6" bestFit="1" customWidth="1"/>
    <col min="5397" max="5632" width="9.140625" style="6"/>
    <col min="5633" max="5633" width="5.140625" style="6" customWidth="1"/>
    <col min="5634" max="5634" width="36.5703125" style="6" customWidth="1"/>
    <col min="5635" max="5635" width="13.42578125" style="6" customWidth="1"/>
    <col min="5636" max="5636" width="6.5703125" style="6" customWidth="1"/>
    <col min="5637" max="5637" width="7.42578125" style="6" customWidth="1"/>
    <col min="5638" max="5638" width="11.42578125" style="6" customWidth="1"/>
    <col min="5639" max="5639" width="13.5703125" style="6" customWidth="1"/>
    <col min="5640" max="5640" width="11.5703125" style="6" customWidth="1"/>
    <col min="5641" max="5641" width="9.5703125" style="6" bestFit="1" customWidth="1"/>
    <col min="5642" max="5645" width="9.140625" style="6"/>
    <col min="5646" max="5646" width="13.85546875" style="6" customWidth="1"/>
    <col min="5647" max="5651" width="9.140625" style="6"/>
    <col min="5652" max="5652" width="12.28515625" style="6" bestFit="1" customWidth="1"/>
    <col min="5653" max="5888" width="9.140625" style="6"/>
    <col min="5889" max="5889" width="5.140625" style="6" customWidth="1"/>
    <col min="5890" max="5890" width="36.5703125" style="6" customWidth="1"/>
    <col min="5891" max="5891" width="13.42578125" style="6" customWidth="1"/>
    <col min="5892" max="5892" width="6.5703125" style="6" customWidth="1"/>
    <col min="5893" max="5893" width="7.42578125" style="6" customWidth="1"/>
    <col min="5894" max="5894" width="11.42578125" style="6" customWidth="1"/>
    <col min="5895" max="5895" width="13.5703125" style="6" customWidth="1"/>
    <col min="5896" max="5896" width="11.5703125" style="6" customWidth="1"/>
    <col min="5897" max="5897" width="9.5703125" style="6" bestFit="1" customWidth="1"/>
    <col min="5898" max="5901" width="9.140625" style="6"/>
    <col min="5902" max="5902" width="13.85546875" style="6" customWidth="1"/>
    <col min="5903" max="5907" width="9.140625" style="6"/>
    <col min="5908" max="5908" width="12.28515625" style="6" bestFit="1" customWidth="1"/>
    <col min="5909" max="6144" width="9.140625" style="6"/>
    <col min="6145" max="6145" width="5.140625" style="6" customWidth="1"/>
    <col min="6146" max="6146" width="36.5703125" style="6" customWidth="1"/>
    <col min="6147" max="6147" width="13.42578125" style="6" customWidth="1"/>
    <col min="6148" max="6148" width="6.5703125" style="6" customWidth="1"/>
    <col min="6149" max="6149" width="7.42578125" style="6" customWidth="1"/>
    <col min="6150" max="6150" width="11.42578125" style="6" customWidth="1"/>
    <col min="6151" max="6151" width="13.5703125" style="6" customWidth="1"/>
    <col min="6152" max="6152" width="11.5703125" style="6" customWidth="1"/>
    <col min="6153" max="6153" width="9.5703125" style="6" bestFit="1" customWidth="1"/>
    <col min="6154" max="6157" width="9.140625" style="6"/>
    <col min="6158" max="6158" width="13.85546875" style="6" customWidth="1"/>
    <col min="6159" max="6163" width="9.140625" style="6"/>
    <col min="6164" max="6164" width="12.28515625" style="6" bestFit="1" customWidth="1"/>
    <col min="6165" max="6400" width="9.140625" style="6"/>
    <col min="6401" max="6401" width="5.140625" style="6" customWidth="1"/>
    <col min="6402" max="6402" width="36.5703125" style="6" customWidth="1"/>
    <col min="6403" max="6403" width="13.42578125" style="6" customWidth="1"/>
    <col min="6404" max="6404" width="6.5703125" style="6" customWidth="1"/>
    <col min="6405" max="6405" width="7.42578125" style="6" customWidth="1"/>
    <col min="6406" max="6406" width="11.42578125" style="6" customWidth="1"/>
    <col min="6407" max="6407" width="13.5703125" style="6" customWidth="1"/>
    <col min="6408" max="6408" width="11.5703125" style="6" customWidth="1"/>
    <col min="6409" max="6409" width="9.5703125" style="6" bestFit="1" customWidth="1"/>
    <col min="6410" max="6413" width="9.140625" style="6"/>
    <col min="6414" max="6414" width="13.85546875" style="6" customWidth="1"/>
    <col min="6415" max="6419" width="9.140625" style="6"/>
    <col min="6420" max="6420" width="12.28515625" style="6" bestFit="1" customWidth="1"/>
    <col min="6421" max="6656" width="9.140625" style="6"/>
    <col min="6657" max="6657" width="5.140625" style="6" customWidth="1"/>
    <col min="6658" max="6658" width="36.5703125" style="6" customWidth="1"/>
    <col min="6659" max="6659" width="13.42578125" style="6" customWidth="1"/>
    <col min="6660" max="6660" width="6.5703125" style="6" customWidth="1"/>
    <col min="6661" max="6661" width="7.42578125" style="6" customWidth="1"/>
    <col min="6662" max="6662" width="11.42578125" style="6" customWidth="1"/>
    <col min="6663" max="6663" width="13.5703125" style="6" customWidth="1"/>
    <col min="6664" max="6664" width="11.5703125" style="6" customWidth="1"/>
    <col min="6665" max="6665" width="9.5703125" style="6" bestFit="1" customWidth="1"/>
    <col min="6666" max="6669" width="9.140625" style="6"/>
    <col min="6670" max="6670" width="13.85546875" style="6" customWidth="1"/>
    <col min="6671" max="6675" width="9.140625" style="6"/>
    <col min="6676" max="6676" width="12.28515625" style="6" bestFit="1" customWidth="1"/>
    <col min="6677" max="6912" width="9.140625" style="6"/>
    <col min="6913" max="6913" width="5.140625" style="6" customWidth="1"/>
    <col min="6914" max="6914" width="36.5703125" style="6" customWidth="1"/>
    <col min="6915" max="6915" width="13.42578125" style="6" customWidth="1"/>
    <col min="6916" max="6916" width="6.5703125" style="6" customWidth="1"/>
    <col min="6917" max="6917" width="7.42578125" style="6" customWidth="1"/>
    <col min="6918" max="6918" width="11.42578125" style="6" customWidth="1"/>
    <col min="6919" max="6919" width="13.5703125" style="6" customWidth="1"/>
    <col min="6920" max="6920" width="11.5703125" style="6" customWidth="1"/>
    <col min="6921" max="6921" width="9.5703125" style="6" bestFit="1" customWidth="1"/>
    <col min="6922" max="6925" width="9.140625" style="6"/>
    <col min="6926" max="6926" width="13.85546875" style="6" customWidth="1"/>
    <col min="6927" max="6931" width="9.140625" style="6"/>
    <col min="6932" max="6932" width="12.28515625" style="6" bestFit="1" customWidth="1"/>
    <col min="6933" max="7168" width="9.140625" style="6"/>
    <col min="7169" max="7169" width="5.140625" style="6" customWidth="1"/>
    <col min="7170" max="7170" width="36.5703125" style="6" customWidth="1"/>
    <col min="7171" max="7171" width="13.42578125" style="6" customWidth="1"/>
    <col min="7172" max="7172" width="6.5703125" style="6" customWidth="1"/>
    <col min="7173" max="7173" width="7.42578125" style="6" customWidth="1"/>
    <col min="7174" max="7174" width="11.42578125" style="6" customWidth="1"/>
    <col min="7175" max="7175" width="13.5703125" style="6" customWidth="1"/>
    <col min="7176" max="7176" width="11.5703125" style="6" customWidth="1"/>
    <col min="7177" max="7177" width="9.5703125" style="6" bestFit="1" customWidth="1"/>
    <col min="7178" max="7181" width="9.140625" style="6"/>
    <col min="7182" max="7182" width="13.85546875" style="6" customWidth="1"/>
    <col min="7183" max="7187" width="9.140625" style="6"/>
    <col min="7188" max="7188" width="12.28515625" style="6" bestFit="1" customWidth="1"/>
    <col min="7189" max="7424" width="9.140625" style="6"/>
    <col min="7425" max="7425" width="5.140625" style="6" customWidth="1"/>
    <col min="7426" max="7426" width="36.5703125" style="6" customWidth="1"/>
    <col min="7427" max="7427" width="13.42578125" style="6" customWidth="1"/>
    <col min="7428" max="7428" width="6.5703125" style="6" customWidth="1"/>
    <col min="7429" max="7429" width="7.42578125" style="6" customWidth="1"/>
    <col min="7430" max="7430" width="11.42578125" style="6" customWidth="1"/>
    <col min="7431" max="7431" width="13.5703125" style="6" customWidth="1"/>
    <col min="7432" max="7432" width="11.5703125" style="6" customWidth="1"/>
    <col min="7433" max="7433" width="9.5703125" style="6" bestFit="1" customWidth="1"/>
    <col min="7434" max="7437" width="9.140625" style="6"/>
    <col min="7438" max="7438" width="13.85546875" style="6" customWidth="1"/>
    <col min="7439" max="7443" width="9.140625" style="6"/>
    <col min="7444" max="7444" width="12.28515625" style="6" bestFit="1" customWidth="1"/>
    <col min="7445" max="7680" width="9.140625" style="6"/>
    <col min="7681" max="7681" width="5.140625" style="6" customWidth="1"/>
    <col min="7682" max="7682" width="36.5703125" style="6" customWidth="1"/>
    <col min="7683" max="7683" width="13.42578125" style="6" customWidth="1"/>
    <col min="7684" max="7684" width="6.5703125" style="6" customWidth="1"/>
    <col min="7685" max="7685" width="7.42578125" style="6" customWidth="1"/>
    <col min="7686" max="7686" width="11.42578125" style="6" customWidth="1"/>
    <col min="7687" max="7687" width="13.5703125" style="6" customWidth="1"/>
    <col min="7688" max="7688" width="11.5703125" style="6" customWidth="1"/>
    <col min="7689" max="7689" width="9.5703125" style="6" bestFit="1" customWidth="1"/>
    <col min="7690" max="7693" width="9.140625" style="6"/>
    <col min="7694" max="7694" width="13.85546875" style="6" customWidth="1"/>
    <col min="7695" max="7699" width="9.140625" style="6"/>
    <col min="7700" max="7700" width="12.28515625" style="6" bestFit="1" customWidth="1"/>
    <col min="7701" max="7936" width="9.140625" style="6"/>
    <col min="7937" max="7937" width="5.140625" style="6" customWidth="1"/>
    <col min="7938" max="7938" width="36.5703125" style="6" customWidth="1"/>
    <col min="7939" max="7939" width="13.42578125" style="6" customWidth="1"/>
    <col min="7940" max="7940" width="6.5703125" style="6" customWidth="1"/>
    <col min="7941" max="7941" width="7.42578125" style="6" customWidth="1"/>
    <col min="7942" max="7942" width="11.42578125" style="6" customWidth="1"/>
    <col min="7943" max="7943" width="13.5703125" style="6" customWidth="1"/>
    <col min="7944" max="7944" width="11.5703125" style="6" customWidth="1"/>
    <col min="7945" max="7945" width="9.5703125" style="6" bestFit="1" customWidth="1"/>
    <col min="7946" max="7949" width="9.140625" style="6"/>
    <col min="7950" max="7950" width="13.85546875" style="6" customWidth="1"/>
    <col min="7951" max="7955" width="9.140625" style="6"/>
    <col min="7956" max="7956" width="12.28515625" style="6" bestFit="1" customWidth="1"/>
    <col min="7957" max="8192" width="9.140625" style="6"/>
    <col min="8193" max="8193" width="5.140625" style="6" customWidth="1"/>
    <col min="8194" max="8194" width="36.5703125" style="6" customWidth="1"/>
    <col min="8195" max="8195" width="13.42578125" style="6" customWidth="1"/>
    <col min="8196" max="8196" width="6.5703125" style="6" customWidth="1"/>
    <col min="8197" max="8197" width="7.42578125" style="6" customWidth="1"/>
    <col min="8198" max="8198" width="11.42578125" style="6" customWidth="1"/>
    <col min="8199" max="8199" width="13.5703125" style="6" customWidth="1"/>
    <col min="8200" max="8200" width="11.5703125" style="6" customWidth="1"/>
    <col min="8201" max="8201" width="9.5703125" style="6" bestFit="1" customWidth="1"/>
    <col min="8202" max="8205" width="9.140625" style="6"/>
    <col min="8206" max="8206" width="13.85546875" style="6" customWidth="1"/>
    <col min="8207" max="8211" width="9.140625" style="6"/>
    <col min="8212" max="8212" width="12.28515625" style="6" bestFit="1" customWidth="1"/>
    <col min="8213" max="8448" width="9.140625" style="6"/>
    <col min="8449" max="8449" width="5.140625" style="6" customWidth="1"/>
    <col min="8450" max="8450" width="36.5703125" style="6" customWidth="1"/>
    <col min="8451" max="8451" width="13.42578125" style="6" customWidth="1"/>
    <col min="8452" max="8452" width="6.5703125" style="6" customWidth="1"/>
    <col min="8453" max="8453" width="7.42578125" style="6" customWidth="1"/>
    <col min="8454" max="8454" width="11.42578125" style="6" customWidth="1"/>
    <col min="8455" max="8455" width="13.5703125" style="6" customWidth="1"/>
    <col min="8456" max="8456" width="11.5703125" style="6" customWidth="1"/>
    <col min="8457" max="8457" width="9.5703125" style="6" bestFit="1" customWidth="1"/>
    <col min="8458" max="8461" width="9.140625" style="6"/>
    <col min="8462" max="8462" width="13.85546875" style="6" customWidth="1"/>
    <col min="8463" max="8467" width="9.140625" style="6"/>
    <col min="8468" max="8468" width="12.28515625" style="6" bestFit="1" customWidth="1"/>
    <col min="8469" max="8704" width="9.140625" style="6"/>
    <col min="8705" max="8705" width="5.140625" style="6" customWidth="1"/>
    <col min="8706" max="8706" width="36.5703125" style="6" customWidth="1"/>
    <col min="8707" max="8707" width="13.42578125" style="6" customWidth="1"/>
    <col min="8708" max="8708" width="6.5703125" style="6" customWidth="1"/>
    <col min="8709" max="8709" width="7.42578125" style="6" customWidth="1"/>
    <col min="8710" max="8710" width="11.42578125" style="6" customWidth="1"/>
    <col min="8711" max="8711" width="13.5703125" style="6" customWidth="1"/>
    <col min="8712" max="8712" width="11.5703125" style="6" customWidth="1"/>
    <col min="8713" max="8713" width="9.5703125" style="6" bestFit="1" customWidth="1"/>
    <col min="8714" max="8717" width="9.140625" style="6"/>
    <col min="8718" max="8718" width="13.85546875" style="6" customWidth="1"/>
    <col min="8719" max="8723" width="9.140625" style="6"/>
    <col min="8724" max="8724" width="12.28515625" style="6" bestFit="1" customWidth="1"/>
    <col min="8725" max="8960" width="9.140625" style="6"/>
    <col min="8961" max="8961" width="5.140625" style="6" customWidth="1"/>
    <col min="8962" max="8962" width="36.5703125" style="6" customWidth="1"/>
    <col min="8963" max="8963" width="13.42578125" style="6" customWidth="1"/>
    <col min="8964" max="8964" width="6.5703125" style="6" customWidth="1"/>
    <col min="8965" max="8965" width="7.42578125" style="6" customWidth="1"/>
    <col min="8966" max="8966" width="11.42578125" style="6" customWidth="1"/>
    <col min="8967" max="8967" width="13.5703125" style="6" customWidth="1"/>
    <col min="8968" max="8968" width="11.5703125" style="6" customWidth="1"/>
    <col min="8969" max="8969" width="9.5703125" style="6" bestFit="1" customWidth="1"/>
    <col min="8970" max="8973" width="9.140625" style="6"/>
    <col min="8974" max="8974" width="13.85546875" style="6" customWidth="1"/>
    <col min="8975" max="8979" width="9.140625" style="6"/>
    <col min="8980" max="8980" width="12.28515625" style="6" bestFit="1" customWidth="1"/>
    <col min="8981" max="9216" width="9.140625" style="6"/>
    <col min="9217" max="9217" width="5.140625" style="6" customWidth="1"/>
    <col min="9218" max="9218" width="36.5703125" style="6" customWidth="1"/>
    <col min="9219" max="9219" width="13.42578125" style="6" customWidth="1"/>
    <col min="9220" max="9220" width="6.5703125" style="6" customWidth="1"/>
    <col min="9221" max="9221" width="7.42578125" style="6" customWidth="1"/>
    <col min="9222" max="9222" width="11.42578125" style="6" customWidth="1"/>
    <col min="9223" max="9223" width="13.5703125" style="6" customWidth="1"/>
    <col min="9224" max="9224" width="11.5703125" style="6" customWidth="1"/>
    <col min="9225" max="9225" width="9.5703125" style="6" bestFit="1" customWidth="1"/>
    <col min="9226" max="9229" width="9.140625" style="6"/>
    <col min="9230" max="9230" width="13.85546875" style="6" customWidth="1"/>
    <col min="9231" max="9235" width="9.140625" style="6"/>
    <col min="9236" max="9236" width="12.28515625" style="6" bestFit="1" customWidth="1"/>
    <col min="9237" max="9472" width="9.140625" style="6"/>
    <col min="9473" max="9473" width="5.140625" style="6" customWidth="1"/>
    <col min="9474" max="9474" width="36.5703125" style="6" customWidth="1"/>
    <col min="9475" max="9475" width="13.42578125" style="6" customWidth="1"/>
    <col min="9476" max="9476" width="6.5703125" style="6" customWidth="1"/>
    <col min="9477" max="9477" width="7.42578125" style="6" customWidth="1"/>
    <col min="9478" max="9478" width="11.42578125" style="6" customWidth="1"/>
    <col min="9479" max="9479" width="13.5703125" style="6" customWidth="1"/>
    <col min="9480" max="9480" width="11.5703125" style="6" customWidth="1"/>
    <col min="9481" max="9481" width="9.5703125" style="6" bestFit="1" customWidth="1"/>
    <col min="9482" max="9485" width="9.140625" style="6"/>
    <col min="9486" max="9486" width="13.85546875" style="6" customWidth="1"/>
    <col min="9487" max="9491" width="9.140625" style="6"/>
    <col min="9492" max="9492" width="12.28515625" style="6" bestFit="1" customWidth="1"/>
    <col min="9493" max="9728" width="9.140625" style="6"/>
    <col min="9729" max="9729" width="5.140625" style="6" customWidth="1"/>
    <col min="9730" max="9730" width="36.5703125" style="6" customWidth="1"/>
    <col min="9731" max="9731" width="13.42578125" style="6" customWidth="1"/>
    <col min="9732" max="9732" width="6.5703125" style="6" customWidth="1"/>
    <col min="9733" max="9733" width="7.42578125" style="6" customWidth="1"/>
    <col min="9734" max="9734" width="11.42578125" style="6" customWidth="1"/>
    <col min="9735" max="9735" width="13.5703125" style="6" customWidth="1"/>
    <col min="9736" max="9736" width="11.5703125" style="6" customWidth="1"/>
    <col min="9737" max="9737" width="9.5703125" style="6" bestFit="1" customWidth="1"/>
    <col min="9738" max="9741" width="9.140625" style="6"/>
    <col min="9742" max="9742" width="13.85546875" style="6" customWidth="1"/>
    <col min="9743" max="9747" width="9.140625" style="6"/>
    <col min="9748" max="9748" width="12.28515625" style="6" bestFit="1" customWidth="1"/>
    <col min="9749" max="9984" width="9.140625" style="6"/>
    <col min="9985" max="9985" width="5.140625" style="6" customWidth="1"/>
    <col min="9986" max="9986" width="36.5703125" style="6" customWidth="1"/>
    <col min="9987" max="9987" width="13.42578125" style="6" customWidth="1"/>
    <col min="9988" max="9988" width="6.5703125" style="6" customWidth="1"/>
    <col min="9989" max="9989" width="7.42578125" style="6" customWidth="1"/>
    <col min="9990" max="9990" width="11.42578125" style="6" customWidth="1"/>
    <col min="9991" max="9991" width="13.5703125" style="6" customWidth="1"/>
    <col min="9992" max="9992" width="11.5703125" style="6" customWidth="1"/>
    <col min="9993" max="9993" width="9.5703125" style="6" bestFit="1" customWidth="1"/>
    <col min="9994" max="9997" width="9.140625" style="6"/>
    <col min="9998" max="9998" width="13.85546875" style="6" customWidth="1"/>
    <col min="9999" max="10003" width="9.140625" style="6"/>
    <col min="10004" max="10004" width="12.28515625" style="6" bestFit="1" customWidth="1"/>
    <col min="10005" max="10240" width="9.140625" style="6"/>
    <col min="10241" max="10241" width="5.140625" style="6" customWidth="1"/>
    <col min="10242" max="10242" width="36.5703125" style="6" customWidth="1"/>
    <col min="10243" max="10243" width="13.42578125" style="6" customWidth="1"/>
    <col min="10244" max="10244" width="6.5703125" style="6" customWidth="1"/>
    <col min="10245" max="10245" width="7.42578125" style="6" customWidth="1"/>
    <col min="10246" max="10246" width="11.42578125" style="6" customWidth="1"/>
    <col min="10247" max="10247" width="13.5703125" style="6" customWidth="1"/>
    <col min="10248" max="10248" width="11.5703125" style="6" customWidth="1"/>
    <col min="10249" max="10249" width="9.5703125" style="6" bestFit="1" customWidth="1"/>
    <col min="10250" max="10253" width="9.140625" style="6"/>
    <col min="10254" max="10254" width="13.85546875" style="6" customWidth="1"/>
    <col min="10255" max="10259" width="9.140625" style="6"/>
    <col min="10260" max="10260" width="12.28515625" style="6" bestFit="1" customWidth="1"/>
    <col min="10261" max="10496" width="9.140625" style="6"/>
    <col min="10497" max="10497" width="5.140625" style="6" customWidth="1"/>
    <col min="10498" max="10498" width="36.5703125" style="6" customWidth="1"/>
    <col min="10499" max="10499" width="13.42578125" style="6" customWidth="1"/>
    <col min="10500" max="10500" width="6.5703125" style="6" customWidth="1"/>
    <col min="10501" max="10501" width="7.42578125" style="6" customWidth="1"/>
    <col min="10502" max="10502" width="11.42578125" style="6" customWidth="1"/>
    <col min="10503" max="10503" width="13.5703125" style="6" customWidth="1"/>
    <col min="10504" max="10504" width="11.5703125" style="6" customWidth="1"/>
    <col min="10505" max="10505" width="9.5703125" style="6" bestFit="1" customWidth="1"/>
    <col min="10506" max="10509" width="9.140625" style="6"/>
    <col min="10510" max="10510" width="13.85546875" style="6" customWidth="1"/>
    <col min="10511" max="10515" width="9.140625" style="6"/>
    <col min="10516" max="10516" width="12.28515625" style="6" bestFit="1" customWidth="1"/>
    <col min="10517" max="10752" width="9.140625" style="6"/>
    <col min="10753" max="10753" width="5.140625" style="6" customWidth="1"/>
    <col min="10754" max="10754" width="36.5703125" style="6" customWidth="1"/>
    <col min="10755" max="10755" width="13.42578125" style="6" customWidth="1"/>
    <col min="10756" max="10756" width="6.5703125" style="6" customWidth="1"/>
    <col min="10757" max="10757" width="7.42578125" style="6" customWidth="1"/>
    <col min="10758" max="10758" width="11.42578125" style="6" customWidth="1"/>
    <col min="10759" max="10759" width="13.5703125" style="6" customWidth="1"/>
    <col min="10760" max="10760" width="11.5703125" style="6" customWidth="1"/>
    <col min="10761" max="10761" width="9.5703125" style="6" bestFit="1" customWidth="1"/>
    <col min="10762" max="10765" width="9.140625" style="6"/>
    <col min="10766" max="10766" width="13.85546875" style="6" customWidth="1"/>
    <col min="10767" max="10771" width="9.140625" style="6"/>
    <col min="10772" max="10772" width="12.28515625" style="6" bestFit="1" customWidth="1"/>
    <col min="10773" max="11008" width="9.140625" style="6"/>
    <col min="11009" max="11009" width="5.140625" style="6" customWidth="1"/>
    <col min="11010" max="11010" width="36.5703125" style="6" customWidth="1"/>
    <col min="11011" max="11011" width="13.42578125" style="6" customWidth="1"/>
    <col min="11012" max="11012" width="6.5703125" style="6" customWidth="1"/>
    <col min="11013" max="11013" width="7.42578125" style="6" customWidth="1"/>
    <col min="11014" max="11014" width="11.42578125" style="6" customWidth="1"/>
    <col min="11015" max="11015" width="13.5703125" style="6" customWidth="1"/>
    <col min="11016" max="11016" width="11.5703125" style="6" customWidth="1"/>
    <col min="11017" max="11017" width="9.5703125" style="6" bestFit="1" customWidth="1"/>
    <col min="11018" max="11021" width="9.140625" style="6"/>
    <col min="11022" max="11022" width="13.85546875" style="6" customWidth="1"/>
    <col min="11023" max="11027" width="9.140625" style="6"/>
    <col min="11028" max="11028" width="12.28515625" style="6" bestFit="1" customWidth="1"/>
    <col min="11029" max="11264" width="9.140625" style="6"/>
    <col min="11265" max="11265" width="5.140625" style="6" customWidth="1"/>
    <col min="11266" max="11266" width="36.5703125" style="6" customWidth="1"/>
    <col min="11267" max="11267" width="13.42578125" style="6" customWidth="1"/>
    <col min="11268" max="11268" width="6.5703125" style="6" customWidth="1"/>
    <col min="11269" max="11269" width="7.42578125" style="6" customWidth="1"/>
    <col min="11270" max="11270" width="11.42578125" style="6" customWidth="1"/>
    <col min="11271" max="11271" width="13.5703125" style="6" customWidth="1"/>
    <col min="11272" max="11272" width="11.5703125" style="6" customWidth="1"/>
    <col min="11273" max="11273" width="9.5703125" style="6" bestFit="1" customWidth="1"/>
    <col min="11274" max="11277" width="9.140625" style="6"/>
    <col min="11278" max="11278" width="13.85546875" style="6" customWidth="1"/>
    <col min="11279" max="11283" width="9.140625" style="6"/>
    <col min="11284" max="11284" width="12.28515625" style="6" bestFit="1" customWidth="1"/>
    <col min="11285" max="11520" width="9.140625" style="6"/>
    <col min="11521" max="11521" width="5.140625" style="6" customWidth="1"/>
    <col min="11522" max="11522" width="36.5703125" style="6" customWidth="1"/>
    <col min="11523" max="11523" width="13.42578125" style="6" customWidth="1"/>
    <col min="11524" max="11524" width="6.5703125" style="6" customWidth="1"/>
    <col min="11525" max="11525" width="7.42578125" style="6" customWidth="1"/>
    <col min="11526" max="11526" width="11.42578125" style="6" customWidth="1"/>
    <col min="11527" max="11527" width="13.5703125" style="6" customWidth="1"/>
    <col min="11528" max="11528" width="11.5703125" style="6" customWidth="1"/>
    <col min="11529" max="11529" width="9.5703125" style="6" bestFit="1" customWidth="1"/>
    <col min="11530" max="11533" width="9.140625" style="6"/>
    <col min="11534" max="11534" width="13.85546875" style="6" customWidth="1"/>
    <col min="11535" max="11539" width="9.140625" style="6"/>
    <col min="11540" max="11540" width="12.28515625" style="6" bestFit="1" customWidth="1"/>
    <col min="11541" max="11776" width="9.140625" style="6"/>
    <col min="11777" max="11777" width="5.140625" style="6" customWidth="1"/>
    <col min="11778" max="11778" width="36.5703125" style="6" customWidth="1"/>
    <col min="11779" max="11779" width="13.42578125" style="6" customWidth="1"/>
    <col min="11780" max="11780" width="6.5703125" style="6" customWidth="1"/>
    <col min="11781" max="11781" width="7.42578125" style="6" customWidth="1"/>
    <col min="11782" max="11782" width="11.42578125" style="6" customWidth="1"/>
    <col min="11783" max="11783" width="13.5703125" style="6" customWidth="1"/>
    <col min="11784" max="11784" width="11.5703125" style="6" customWidth="1"/>
    <col min="11785" max="11785" width="9.5703125" style="6" bestFit="1" customWidth="1"/>
    <col min="11786" max="11789" width="9.140625" style="6"/>
    <col min="11790" max="11790" width="13.85546875" style="6" customWidth="1"/>
    <col min="11791" max="11795" width="9.140625" style="6"/>
    <col min="11796" max="11796" width="12.28515625" style="6" bestFit="1" customWidth="1"/>
    <col min="11797" max="12032" width="9.140625" style="6"/>
    <col min="12033" max="12033" width="5.140625" style="6" customWidth="1"/>
    <col min="12034" max="12034" width="36.5703125" style="6" customWidth="1"/>
    <col min="12035" max="12035" width="13.42578125" style="6" customWidth="1"/>
    <col min="12036" max="12036" width="6.5703125" style="6" customWidth="1"/>
    <col min="12037" max="12037" width="7.42578125" style="6" customWidth="1"/>
    <col min="12038" max="12038" width="11.42578125" style="6" customWidth="1"/>
    <col min="12039" max="12039" width="13.5703125" style="6" customWidth="1"/>
    <col min="12040" max="12040" width="11.5703125" style="6" customWidth="1"/>
    <col min="12041" max="12041" width="9.5703125" style="6" bestFit="1" customWidth="1"/>
    <col min="12042" max="12045" width="9.140625" style="6"/>
    <col min="12046" max="12046" width="13.85546875" style="6" customWidth="1"/>
    <col min="12047" max="12051" width="9.140625" style="6"/>
    <col min="12052" max="12052" width="12.28515625" style="6" bestFit="1" customWidth="1"/>
    <col min="12053" max="12288" width="9.140625" style="6"/>
    <col min="12289" max="12289" width="5.140625" style="6" customWidth="1"/>
    <col min="12290" max="12290" width="36.5703125" style="6" customWidth="1"/>
    <col min="12291" max="12291" width="13.42578125" style="6" customWidth="1"/>
    <col min="12292" max="12292" width="6.5703125" style="6" customWidth="1"/>
    <col min="12293" max="12293" width="7.42578125" style="6" customWidth="1"/>
    <col min="12294" max="12294" width="11.42578125" style="6" customWidth="1"/>
    <col min="12295" max="12295" width="13.5703125" style="6" customWidth="1"/>
    <col min="12296" max="12296" width="11.5703125" style="6" customWidth="1"/>
    <col min="12297" max="12297" width="9.5703125" style="6" bestFit="1" customWidth="1"/>
    <col min="12298" max="12301" width="9.140625" style="6"/>
    <col min="12302" max="12302" width="13.85546875" style="6" customWidth="1"/>
    <col min="12303" max="12307" width="9.140625" style="6"/>
    <col min="12308" max="12308" width="12.28515625" style="6" bestFit="1" customWidth="1"/>
    <col min="12309" max="12544" width="9.140625" style="6"/>
    <col min="12545" max="12545" width="5.140625" style="6" customWidth="1"/>
    <col min="12546" max="12546" width="36.5703125" style="6" customWidth="1"/>
    <col min="12547" max="12547" width="13.42578125" style="6" customWidth="1"/>
    <col min="12548" max="12548" width="6.5703125" style="6" customWidth="1"/>
    <col min="12549" max="12549" width="7.42578125" style="6" customWidth="1"/>
    <col min="12550" max="12550" width="11.42578125" style="6" customWidth="1"/>
    <col min="12551" max="12551" width="13.5703125" style="6" customWidth="1"/>
    <col min="12552" max="12552" width="11.5703125" style="6" customWidth="1"/>
    <col min="12553" max="12553" width="9.5703125" style="6" bestFit="1" customWidth="1"/>
    <col min="12554" max="12557" width="9.140625" style="6"/>
    <col min="12558" max="12558" width="13.85546875" style="6" customWidth="1"/>
    <col min="12559" max="12563" width="9.140625" style="6"/>
    <col min="12564" max="12564" width="12.28515625" style="6" bestFit="1" customWidth="1"/>
    <col min="12565" max="12800" width="9.140625" style="6"/>
    <col min="12801" max="12801" width="5.140625" style="6" customWidth="1"/>
    <col min="12802" max="12802" width="36.5703125" style="6" customWidth="1"/>
    <col min="12803" max="12803" width="13.42578125" style="6" customWidth="1"/>
    <col min="12804" max="12804" width="6.5703125" style="6" customWidth="1"/>
    <col min="12805" max="12805" width="7.42578125" style="6" customWidth="1"/>
    <col min="12806" max="12806" width="11.42578125" style="6" customWidth="1"/>
    <col min="12807" max="12807" width="13.5703125" style="6" customWidth="1"/>
    <col min="12808" max="12808" width="11.5703125" style="6" customWidth="1"/>
    <col min="12809" max="12809" width="9.5703125" style="6" bestFit="1" customWidth="1"/>
    <col min="12810" max="12813" width="9.140625" style="6"/>
    <col min="12814" max="12814" width="13.85546875" style="6" customWidth="1"/>
    <col min="12815" max="12819" width="9.140625" style="6"/>
    <col min="12820" max="12820" width="12.28515625" style="6" bestFit="1" customWidth="1"/>
    <col min="12821" max="13056" width="9.140625" style="6"/>
    <col min="13057" max="13057" width="5.140625" style="6" customWidth="1"/>
    <col min="13058" max="13058" width="36.5703125" style="6" customWidth="1"/>
    <col min="13059" max="13059" width="13.42578125" style="6" customWidth="1"/>
    <col min="13060" max="13060" width="6.5703125" style="6" customWidth="1"/>
    <col min="13061" max="13061" width="7.42578125" style="6" customWidth="1"/>
    <col min="13062" max="13062" width="11.42578125" style="6" customWidth="1"/>
    <col min="13063" max="13063" width="13.5703125" style="6" customWidth="1"/>
    <col min="13064" max="13064" width="11.5703125" style="6" customWidth="1"/>
    <col min="13065" max="13065" width="9.5703125" style="6" bestFit="1" customWidth="1"/>
    <col min="13066" max="13069" width="9.140625" style="6"/>
    <col min="13070" max="13070" width="13.85546875" style="6" customWidth="1"/>
    <col min="13071" max="13075" width="9.140625" style="6"/>
    <col min="13076" max="13076" width="12.28515625" style="6" bestFit="1" customWidth="1"/>
    <col min="13077" max="13312" width="9.140625" style="6"/>
    <col min="13313" max="13313" width="5.140625" style="6" customWidth="1"/>
    <col min="13314" max="13314" width="36.5703125" style="6" customWidth="1"/>
    <col min="13315" max="13315" width="13.42578125" style="6" customWidth="1"/>
    <col min="13316" max="13316" width="6.5703125" style="6" customWidth="1"/>
    <col min="13317" max="13317" width="7.42578125" style="6" customWidth="1"/>
    <col min="13318" max="13318" width="11.42578125" style="6" customWidth="1"/>
    <col min="13319" max="13319" width="13.5703125" style="6" customWidth="1"/>
    <col min="13320" max="13320" width="11.5703125" style="6" customWidth="1"/>
    <col min="13321" max="13321" width="9.5703125" style="6" bestFit="1" customWidth="1"/>
    <col min="13322" max="13325" width="9.140625" style="6"/>
    <col min="13326" max="13326" width="13.85546875" style="6" customWidth="1"/>
    <col min="13327" max="13331" width="9.140625" style="6"/>
    <col min="13332" max="13332" width="12.28515625" style="6" bestFit="1" customWidth="1"/>
    <col min="13333" max="13568" width="9.140625" style="6"/>
    <col min="13569" max="13569" width="5.140625" style="6" customWidth="1"/>
    <col min="13570" max="13570" width="36.5703125" style="6" customWidth="1"/>
    <col min="13571" max="13571" width="13.42578125" style="6" customWidth="1"/>
    <col min="13572" max="13572" width="6.5703125" style="6" customWidth="1"/>
    <col min="13573" max="13573" width="7.42578125" style="6" customWidth="1"/>
    <col min="13574" max="13574" width="11.42578125" style="6" customWidth="1"/>
    <col min="13575" max="13575" width="13.5703125" style="6" customWidth="1"/>
    <col min="13576" max="13576" width="11.5703125" style="6" customWidth="1"/>
    <col min="13577" max="13577" width="9.5703125" style="6" bestFit="1" customWidth="1"/>
    <col min="13578" max="13581" width="9.140625" style="6"/>
    <col min="13582" max="13582" width="13.85546875" style="6" customWidth="1"/>
    <col min="13583" max="13587" width="9.140625" style="6"/>
    <col min="13588" max="13588" width="12.28515625" style="6" bestFit="1" customWidth="1"/>
    <col min="13589" max="13824" width="9.140625" style="6"/>
    <col min="13825" max="13825" width="5.140625" style="6" customWidth="1"/>
    <col min="13826" max="13826" width="36.5703125" style="6" customWidth="1"/>
    <col min="13827" max="13827" width="13.42578125" style="6" customWidth="1"/>
    <col min="13828" max="13828" width="6.5703125" style="6" customWidth="1"/>
    <col min="13829" max="13829" width="7.42578125" style="6" customWidth="1"/>
    <col min="13830" max="13830" width="11.42578125" style="6" customWidth="1"/>
    <col min="13831" max="13831" width="13.5703125" style="6" customWidth="1"/>
    <col min="13832" max="13832" width="11.5703125" style="6" customWidth="1"/>
    <col min="13833" max="13833" width="9.5703125" style="6" bestFit="1" customWidth="1"/>
    <col min="13834" max="13837" width="9.140625" style="6"/>
    <col min="13838" max="13838" width="13.85546875" style="6" customWidth="1"/>
    <col min="13839" max="13843" width="9.140625" style="6"/>
    <col min="13844" max="13844" width="12.28515625" style="6" bestFit="1" customWidth="1"/>
    <col min="13845" max="14080" width="9.140625" style="6"/>
    <col min="14081" max="14081" width="5.140625" style="6" customWidth="1"/>
    <col min="14082" max="14082" width="36.5703125" style="6" customWidth="1"/>
    <col min="14083" max="14083" width="13.42578125" style="6" customWidth="1"/>
    <col min="14084" max="14084" width="6.5703125" style="6" customWidth="1"/>
    <col min="14085" max="14085" width="7.42578125" style="6" customWidth="1"/>
    <col min="14086" max="14086" width="11.42578125" style="6" customWidth="1"/>
    <col min="14087" max="14087" width="13.5703125" style="6" customWidth="1"/>
    <col min="14088" max="14088" width="11.5703125" style="6" customWidth="1"/>
    <col min="14089" max="14089" width="9.5703125" style="6" bestFit="1" customWidth="1"/>
    <col min="14090" max="14093" width="9.140625" style="6"/>
    <col min="14094" max="14094" width="13.85546875" style="6" customWidth="1"/>
    <col min="14095" max="14099" width="9.140625" style="6"/>
    <col min="14100" max="14100" width="12.28515625" style="6" bestFit="1" customWidth="1"/>
    <col min="14101" max="14336" width="9.140625" style="6"/>
    <col min="14337" max="14337" width="5.140625" style="6" customWidth="1"/>
    <col min="14338" max="14338" width="36.5703125" style="6" customWidth="1"/>
    <col min="14339" max="14339" width="13.42578125" style="6" customWidth="1"/>
    <col min="14340" max="14340" width="6.5703125" style="6" customWidth="1"/>
    <col min="14341" max="14341" width="7.42578125" style="6" customWidth="1"/>
    <col min="14342" max="14342" width="11.42578125" style="6" customWidth="1"/>
    <col min="14343" max="14343" width="13.5703125" style="6" customWidth="1"/>
    <col min="14344" max="14344" width="11.5703125" style="6" customWidth="1"/>
    <col min="14345" max="14345" width="9.5703125" style="6" bestFit="1" customWidth="1"/>
    <col min="14346" max="14349" width="9.140625" style="6"/>
    <col min="14350" max="14350" width="13.85546875" style="6" customWidth="1"/>
    <col min="14351" max="14355" width="9.140625" style="6"/>
    <col min="14356" max="14356" width="12.28515625" style="6" bestFit="1" customWidth="1"/>
    <col min="14357" max="14592" width="9.140625" style="6"/>
    <col min="14593" max="14593" width="5.140625" style="6" customWidth="1"/>
    <col min="14594" max="14594" width="36.5703125" style="6" customWidth="1"/>
    <col min="14595" max="14595" width="13.42578125" style="6" customWidth="1"/>
    <col min="14596" max="14596" width="6.5703125" style="6" customWidth="1"/>
    <col min="14597" max="14597" width="7.42578125" style="6" customWidth="1"/>
    <col min="14598" max="14598" width="11.42578125" style="6" customWidth="1"/>
    <col min="14599" max="14599" width="13.5703125" style="6" customWidth="1"/>
    <col min="14600" max="14600" width="11.5703125" style="6" customWidth="1"/>
    <col min="14601" max="14601" width="9.5703125" style="6" bestFit="1" customWidth="1"/>
    <col min="14602" max="14605" width="9.140625" style="6"/>
    <col min="14606" max="14606" width="13.85546875" style="6" customWidth="1"/>
    <col min="14607" max="14611" width="9.140625" style="6"/>
    <col min="14612" max="14612" width="12.28515625" style="6" bestFit="1" customWidth="1"/>
    <col min="14613" max="14848" width="9.140625" style="6"/>
    <col min="14849" max="14849" width="5.140625" style="6" customWidth="1"/>
    <col min="14850" max="14850" width="36.5703125" style="6" customWidth="1"/>
    <col min="14851" max="14851" width="13.42578125" style="6" customWidth="1"/>
    <col min="14852" max="14852" width="6.5703125" style="6" customWidth="1"/>
    <col min="14853" max="14853" width="7.42578125" style="6" customWidth="1"/>
    <col min="14854" max="14854" width="11.42578125" style="6" customWidth="1"/>
    <col min="14855" max="14855" width="13.5703125" style="6" customWidth="1"/>
    <col min="14856" max="14856" width="11.5703125" style="6" customWidth="1"/>
    <col min="14857" max="14857" width="9.5703125" style="6" bestFit="1" customWidth="1"/>
    <col min="14858" max="14861" width="9.140625" style="6"/>
    <col min="14862" max="14862" width="13.85546875" style="6" customWidth="1"/>
    <col min="14863" max="14867" width="9.140625" style="6"/>
    <col min="14868" max="14868" width="12.28515625" style="6" bestFit="1" customWidth="1"/>
    <col min="14869" max="15104" width="9.140625" style="6"/>
    <col min="15105" max="15105" width="5.140625" style="6" customWidth="1"/>
    <col min="15106" max="15106" width="36.5703125" style="6" customWidth="1"/>
    <col min="15107" max="15107" width="13.42578125" style="6" customWidth="1"/>
    <col min="15108" max="15108" width="6.5703125" style="6" customWidth="1"/>
    <col min="15109" max="15109" width="7.42578125" style="6" customWidth="1"/>
    <col min="15110" max="15110" width="11.42578125" style="6" customWidth="1"/>
    <col min="15111" max="15111" width="13.5703125" style="6" customWidth="1"/>
    <col min="15112" max="15112" width="11.5703125" style="6" customWidth="1"/>
    <col min="15113" max="15113" width="9.5703125" style="6" bestFit="1" customWidth="1"/>
    <col min="15114" max="15117" width="9.140625" style="6"/>
    <col min="15118" max="15118" width="13.85546875" style="6" customWidth="1"/>
    <col min="15119" max="15123" width="9.140625" style="6"/>
    <col min="15124" max="15124" width="12.28515625" style="6" bestFit="1" customWidth="1"/>
    <col min="15125" max="15360" width="9.140625" style="6"/>
    <col min="15361" max="15361" width="5.140625" style="6" customWidth="1"/>
    <col min="15362" max="15362" width="36.5703125" style="6" customWidth="1"/>
    <col min="15363" max="15363" width="13.42578125" style="6" customWidth="1"/>
    <col min="15364" max="15364" width="6.5703125" style="6" customWidth="1"/>
    <col min="15365" max="15365" width="7.42578125" style="6" customWidth="1"/>
    <col min="15366" max="15366" width="11.42578125" style="6" customWidth="1"/>
    <col min="15367" max="15367" width="13.5703125" style="6" customWidth="1"/>
    <col min="15368" max="15368" width="11.5703125" style="6" customWidth="1"/>
    <col min="15369" max="15369" width="9.5703125" style="6" bestFit="1" customWidth="1"/>
    <col min="15370" max="15373" width="9.140625" style="6"/>
    <col min="15374" max="15374" width="13.85546875" style="6" customWidth="1"/>
    <col min="15375" max="15379" width="9.140625" style="6"/>
    <col min="15380" max="15380" width="12.28515625" style="6" bestFit="1" customWidth="1"/>
    <col min="15381" max="15616" width="9.140625" style="6"/>
    <col min="15617" max="15617" width="5.140625" style="6" customWidth="1"/>
    <col min="15618" max="15618" width="36.5703125" style="6" customWidth="1"/>
    <col min="15619" max="15619" width="13.42578125" style="6" customWidth="1"/>
    <col min="15620" max="15620" width="6.5703125" style="6" customWidth="1"/>
    <col min="15621" max="15621" width="7.42578125" style="6" customWidth="1"/>
    <col min="15622" max="15622" width="11.42578125" style="6" customWidth="1"/>
    <col min="15623" max="15623" width="13.5703125" style="6" customWidth="1"/>
    <col min="15624" max="15624" width="11.5703125" style="6" customWidth="1"/>
    <col min="15625" max="15625" width="9.5703125" style="6" bestFit="1" customWidth="1"/>
    <col min="15626" max="15629" width="9.140625" style="6"/>
    <col min="15630" max="15630" width="13.85546875" style="6" customWidth="1"/>
    <col min="15631" max="15635" width="9.140625" style="6"/>
    <col min="15636" max="15636" width="12.28515625" style="6" bestFit="1" customWidth="1"/>
    <col min="15637" max="15872" width="9.140625" style="6"/>
    <col min="15873" max="15873" width="5.140625" style="6" customWidth="1"/>
    <col min="15874" max="15874" width="36.5703125" style="6" customWidth="1"/>
    <col min="15875" max="15875" width="13.42578125" style="6" customWidth="1"/>
    <col min="15876" max="15876" width="6.5703125" style="6" customWidth="1"/>
    <col min="15877" max="15877" width="7.42578125" style="6" customWidth="1"/>
    <col min="15878" max="15878" width="11.42578125" style="6" customWidth="1"/>
    <col min="15879" max="15879" width="13.5703125" style="6" customWidth="1"/>
    <col min="15880" max="15880" width="11.5703125" style="6" customWidth="1"/>
    <col min="15881" max="15881" width="9.5703125" style="6" bestFit="1" customWidth="1"/>
    <col min="15882" max="15885" width="9.140625" style="6"/>
    <col min="15886" max="15886" width="13.85546875" style="6" customWidth="1"/>
    <col min="15887" max="15891" width="9.140625" style="6"/>
    <col min="15892" max="15892" width="12.28515625" style="6" bestFit="1" customWidth="1"/>
    <col min="15893" max="16128" width="9.140625" style="6"/>
    <col min="16129" max="16129" width="5.140625" style="6" customWidth="1"/>
    <col min="16130" max="16130" width="36.5703125" style="6" customWidth="1"/>
    <col min="16131" max="16131" width="13.42578125" style="6" customWidth="1"/>
    <col min="16132" max="16132" width="6.5703125" style="6" customWidth="1"/>
    <col min="16133" max="16133" width="7.42578125" style="6" customWidth="1"/>
    <col min="16134" max="16134" width="11.42578125" style="6" customWidth="1"/>
    <col min="16135" max="16135" width="13.5703125" style="6" customWidth="1"/>
    <col min="16136" max="16136" width="11.5703125" style="6" customWidth="1"/>
    <col min="16137" max="16137" width="9.5703125" style="6" bestFit="1" customWidth="1"/>
    <col min="16138" max="16141" width="9.140625" style="6"/>
    <col min="16142" max="16142" width="13.85546875" style="6" customWidth="1"/>
    <col min="16143" max="16147" width="9.140625" style="6"/>
    <col min="16148" max="16148" width="12.28515625" style="6" bestFit="1" customWidth="1"/>
    <col min="16149" max="16384" width="9.140625" style="6"/>
  </cols>
  <sheetData>
    <row r="1" spans="1:7" ht="24" customHeight="1" x14ac:dyDescent="0.2">
      <c r="A1" s="1477" t="s">
        <v>808</v>
      </c>
      <c r="B1" s="1478"/>
      <c r="C1" s="1478"/>
      <c r="D1" s="1478"/>
      <c r="E1" s="1478"/>
      <c r="F1" s="1478"/>
      <c r="G1" s="1478"/>
    </row>
    <row r="2" spans="1:7" s="107" customFormat="1" ht="24.6" customHeight="1" x14ac:dyDescent="0.2">
      <c r="A2" s="1344" t="s">
        <v>1</v>
      </c>
      <c r="B2" s="1497" t="s">
        <v>2</v>
      </c>
      <c r="C2" s="1499" t="s">
        <v>3</v>
      </c>
      <c r="D2" s="1499" t="s">
        <v>4</v>
      </c>
      <c r="E2" s="1501" t="s">
        <v>5</v>
      </c>
      <c r="F2" s="1485" t="s">
        <v>6</v>
      </c>
      <c r="G2" s="1486"/>
    </row>
    <row r="3" spans="1:7" s="107" customFormat="1" ht="15.6" customHeight="1" x14ac:dyDescent="0.2">
      <c r="A3" s="1345" t="s">
        <v>7</v>
      </c>
      <c r="B3" s="1498"/>
      <c r="C3" s="1500"/>
      <c r="D3" s="1500"/>
      <c r="E3" s="1502"/>
      <c r="F3" s="73" t="s">
        <v>8</v>
      </c>
      <c r="G3" s="74" t="s">
        <v>9</v>
      </c>
    </row>
    <row r="4" spans="1:7" s="52" customFormat="1" ht="18.75" customHeight="1" x14ac:dyDescent="0.25">
      <c r="A4" s="21"/>
      <c r="B4" s="108" t="s">
        <v>10</v>
      </c>
      <c r="C4" s="109"/>
      <c r="D4" s="110"/>
      <c r="E4" s="111"/>
      <c r="F4" s="112"/>
      <c r="G4" s="113"/>
    </row>
    <row r="5" spans="1:7" s="115" customFormat="1" ht="30.75" customHeight="1" x14ac:dyDescent="0.25">
      <c r="A5" s="1357"/>
      <c r="B5" s="131" t="s">
        <v>65</v>
      </c>
      <c r="C5" s="1511" t="s">
        <v>82</v>
      </c>
      <c r="D5" s="1512"/>
      <c r="E5" s="1512"/>
      <c r="F5" s="1512"/>
      <c r="G5" s="1513"/>
    </row>
    <row r="6" spans="1:7" s="115" customFormat="1" ht="23.25" customHeight="1" x14ac:dyDescent="0.2">
      <c r="A6" s="116" t="s">
        <v>49</v>
      </c>
      <c r="B6" s="117" t="s">
        <v>808</v>
      </c>
      <c r="C6" s="140" t="s">
        <v>809</v>
      </c>
      <c r="D6" s="118" t="s">
        <v>52</v>
      </c>
      <c r="E6" s="119">
        <v>1</v>
      </c>
      <c r="F6" s="120">
        <v>5.2</v>
      </c>
      <c r="G6" s="121">
        <f>ROUND(E6*F6,2)</f>
        <v>5.2</v>
      </c>
    </row>
    <row r="7" spans="1:7" s="115" customFormat="1" x14ac:dyDescent="0.25">
      <c r="A7" s="144"/>
      <c r="B7" s="145" t="s">
        <v>87</v>
      </c>
      <c r="C7" s="146"/>
      <c r="D7" s="31" t="s">
        <v>17</v>
      </c>
      <c r="E7" s="147"/>
      <c r="F7" s="148"/>
      <c r="G7" s="143">
        <f>SUM(G6:G6)</f>
        <v>5.2</v>
      </c>
    </row>
    <row r="8" spans="1:7" s="115" customFormat="1" ht="46.5" customHeight="1" x14ac:dyDescent="0.25">
      <c r="A8" s="149"/>
      <c r="B8" s="1520" t="s">
        <v>110</v>
      </c>
      <c r="C8" s="1521"/>
      <c r="D8" s="36" t="s">
        <v>19</v>
      </c>
      <c r="E8" s="150"/>
      <c r="F8" s="98">
        <v>394</v>
      </c>
      <c r="G8" s="95">
        <f>ROUND(G7*F8,2)</f>
        <v>2048.8000000000002</v>
      </c>
    </row>
    <row r="9" spans="1:7" s="115" customFormat="1" x14ac:dyDescent="0.25">
      <c r="A9" s="92"/>
      <c r="B9" s="1514" t="s">
        <v>88</v>
      </c>
      <c r="C9" s="1515"/>
      <c r="D9" s="1356" t="s">
        <v>19</v>
      </c>
      <c r="E9" s="93"/>
      <c r="F9" s="94"/>
      <c r="G9" s="151">
        <f>ROUND(G8,2)</f>
        <v>2048.8000000000002</v>
      </c>
    </row>
    <row r="10" spans="1:7" s="115" customFormat="1" x14ac:dyDescent="0.2">
      <c r="A10" s="96"/>
      <c r="B10" s="1516" t="s">
        <v>58</v>
      </c>
      <c r="C10" s="1517"/>
      <c r="D10" s="1357" t="s">
        <v>19</v>
      </c>
      <c r="E10" s="152"/>
      <c r="F10" s="143"/>
      <c r="G10" s="143">
        <f>ROUND(G9*0.18,2)</f>
        <v>368.78</v>
      </c>
    </row>
    <row r="11" spans="1:7" s="115" customFormat="1" x14ac:dyDescent="0.2">
      <c r="A11" s="99"/>
      <c r="B11" s="1518" t="s">
        <v>22</v>
      </c>
      <c r="C11" s="1519"/>
      <c r="D11" s="1356" t="s">
        <v>19</v>
      </c>
      <c r="E11" s="153"/>
      <c r="F11" s="151"/>
      <c r="G11" s="151">
        <f>SUM(G9:G10)</f>
        <v>2417.58</v>
      </c>
    </row>
    <row r="12" spans="1:7" s="115" customFormat="1" ht="17.25" customHeight="1" x14ac:dyDescent="0.25">
      <c r="A12" s="154"/>
      <c r="B12" s="155"/>
      <c r="C12" s="156"/>
      <c r="D12" s="157"/>
      <c r="E12" s="154"/>
      <c r="F12" s="154"/>
      <c r="G12" s="154"/>
    </row>
    <row r="13" spans="1:7" s="115" customFormat="1" ht="18.75" customHeight="1" x14ac:dyDescent="0.25">
      <c r="A13" s="1111" t="s">
        <v>798</v>
      </c>
      <c r="B13" s="1402"/>
      <c r="C13" s="1112"/>
      <c r="D13" s="1067"/>
      <c r="E13" s="1403"/>
      <c r="F13" s="1067" t="s">
        <v>799</v>
      </c>
      <c r="G13" s="1067"/>
    </row>
    <row r="14" spans="1:7" s="115" customFormat="1" ht="17.25" customHeight="1" x14ac:dyDescent="0.25">
      <c r="A14" s="1111"/>
      <c r="B14" s="1402"/>
      <c r="C14" s="1112"/>
      <c r="D14" s="1067"/>
      <c r="E14" s="1403"/>
      <c r="F14" s="1067"/>
      <c r="G14" s="1114"/>
    </row>
    <row r="15" spans="1:7" s="115" customFormat="1" ht="18" customHeight="1" x14ac:dyDescent="0.25">
      <c r="A15" s="1114"/>
      <c r="B15" s="1402"/>
      <c r="C15" s="1115"/>
      <c r="D15" s="1114"/>
      <c r="E15" s="1403"/>
      <c r="F15" s="1114"/>
      <c r="G15" s="1067"/>
    </row>
    <row r="16" spans="1:7" s="115" customFormat="1" ht="15" customHeight="1" x14ac:dyDescent="0.25">
      <c r="A16" s="1067" t="s">
        <v>800</v>
      </c>
      <c r="B16" s="1402"/>
      <c r="C16" s="1067"/>
      <c r="D16" s="1067"/>
      <c r="E16" s="1403"/>
      <c r="F16" s="1067" t="s">
        <v>703</v>
      </c>
      <c r="G16" s="1067"/>
    </row>
    <row r="17" spans="1:7" s="115" customFormat="1" ht="45.75" customHeight="1" x14ac:dyDescent="0.25">
      <c r="A17" s="57"/>
      <c r="B17" s="6"/>
      <c r="C17" s="58"/>
      <c r="D17" s="6"/>
      <c r="E17" s="59"/>
      <c r="F17" s="158"/>
      <c r="G17" s="60"/>
    </row>
    <row r="18" spans="1:7" s="115" customFormat="1" ht="17.25" customHeight="1" x14ac:dyDescent="0.25">
      <c r="A18" s="57"/>
      <c r="B18" s="6"/>
      <c r="C18" s="58"/>
      <c r="D18" s="6"/>
      <c r="E18" s="59"/>
      <c r="F18" s="158"/>
      <c r="G18" s="60"/>
    </row>
    <row r="19" spans="1:7" s="115" customFormat="1" ht="15.75" customHeight="1" x14ac:dyDescent="0.25">
      <c r="A19" s="57"/>
      <c r="B19" s="6"/>
      <c r="C19" s="58"/>
      <c r="D19" s="6"/>
      <c r="E19" s="59"/>
      <c r="F19" s="158"/>
      <c r="G19" s="60"/>
    </row>
    <row r="20" spans="1:7" s="115" customFormat="1" x14ac:dyDescent="0.25">
      <c r="A20" s="57"/>
      <c r="B20" s="6"/>
      <c r="C20" s="58"/>
      <c r="D20" s="6"/>
      <c r="E20" s="59"/>
      <c r="F20" s="158"/>
      <c r="G20" s="60"/>
    </row>
    <row r="21" spans="1:7" s="115" customFormat="1" ht="15" customHeight="1" x14ac:dyDescent="0.25">
      <c r="A21" s="57"/>
      <c r="B21" s="6"/>
      <c r="C21" s="58"/>
      <c r="D21" s="6"/>
      <c r="E21" s="59"/>
      <c r="F21" s="158"/>
      <c r="G21" s="60"/>
    </row>
    <row r="22" spans="1:7" s="115" customFormat="1" ht="18" customHeight="1" x14ac:dyDescent="0.25">
      <c r="A22" s="57"/>
      <c r="B22" s="6"/>
      <c r="C22" s="58"/>
      <c r="D22" s="6"/>
      <c r="E22" s="59"/>
      <c r="F22" s="158"/>
      <c r="G22" s="60"/>
    </row>
    <row r="23" spans="1:7" s="115" customFormat="1" x14ac:dyDescent="0.25">
      <c r="A23" s="57"/>
      <c r="B23" s="6"/>
      <c r="C23" s="58"/>
      <c r="D23" s="6"/>
      <c r="E23" s="59"/>
      <c r="F23" s="158"/>
      <c r="G23" s="60"/>
    </row>
    <row r="24" spans="1:7" s="115" customFormat="1" ht="17.25" customHeight="1" x14ac:dyDescent="0.25">
      <c r="A24" s="57"/>
      <c r="B24" s="6"/>
      <c r="C24" s="58"/>
      <c r="D24" s="6"/>
      <c r="E24" s="59"/>
      <c r="F24" s="158"/>
      <c r="G24" s="60"/>
    </row>
    <row r="25" spans="1:7" s="115" customFormat="1" x14ac:dyDescent="0.25">
      <c r="A25" s="57"/>
      <c r="B25" s="6"/>
      <c r="C25" s="58"/>
      <c r="D25" s="6"/>
      <c r="E25" s="59"/>
      <c r="F25" s="158"/>
      <c r="G25" s="60"/>
    </row>
    <row r="26" spans="1:7" s="1061" customFormat="1" x14ac:dyDescent="0.25">
      <c r="A26" s="57"/>
      <c r="B26" s="6"/>
      <c r="C26" s="58"/>
      <c r="D26" s="6"/>
      <c r="E26" s="59"/>
      <c r="F26" s="158"/>
      <c r="G26" s="60"/>
    </row>
    <row r="27" spans="1:7" s="1061" customFormat="1" x14ac:dyDescent="0.25">
      <c r="A27" s="57"/>
      <c r="B27" s="6"/>
      <c r="C27" s="58"/>
      <c r="D27" s="6"/>
      <c r="E27" s="59"/>
      <c r="F27" s="158"/>
      <c r="G27" s="60"/>
    </row>
  </sheetData>
  <mergeCells count="11">
    <mergeCell ref="C5:G5"/>
    <mergeCell ref="B8:C8"/>
    <mergeCell ref="B9:C9"/>
    <mergeCell ref="B10:C10"/>
    <mergeCell ref="B11:C11"/>
    <mergeCell ref="A1:G1"/>
    <mergeCell ref="B2:B3"/>
    <mergeCell ref="C2:C3"/>
    <mergeCell ref="D2:D3"/>
    <mergeCell ref="E2:E3"/>
    <mergeCell ref="F2:G2"/>
  </mergeCells>
  <pageMargins left="0.70866141732283472" right="0.23622047244094491" top="0.23622047244094491" bottom="0.15748031496062992" header="0.19685039370078741" footer="0.15748031496062992"/>
  <pageSetup paperSize="9" orientation="portrait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zoomScaleNormal="100" workbookViewId="0">
      <selection activeCell="D17" sqref="D17"/>
    </sheetView>
  </sheetViews>
  <sheetFormatPr defaultRowHeight="12.75" x14ac:dyDescent="0.2"/>
  <cols>
    <col min="1" max="1" width="4" style="1406" customWidth="1"/>
    <col min="2" max="2" width="44.7109375" style="312" customWidth="1"/>
    <col min="3" max="4" width="7.7109375" style="312" customWidth="1"/>
    <col min="5" max="5" width="8.42578125" style="312" customWidth="1"/>
    <col min="6" max="6" width="10.28515625" style="312" customWidth="1"/>
    <col min="7" max="9" width="7.7109375" style="312" customWidth="1"/>
    <col min="10" max="10" width="8" style="312" customWidth="1"/>
    <col min="11" max="11" width="12.7109375" style="312" customWidth="1"/>
    <col min="12" max="12" width="15.140625" style="312" customWidth="1"/>
    <col min="13" max="13" width="9.140625" style="312"/>
    <col min="14" max="14" width="9.140625" style="312" bestFit="1" customWidth="1"/>
    <col min="15" max="256" width="9.140625" style="312"/>
    <col min="257" max="257" width="4" style="312" customWidth="1"/>
    <col min="258" max="258" width="44.7109375" style="312" customWidth="1"/>
    <col min="259" max="260" width="7.7109375" style="312" customWidth="1"/>
    <col min="261" max="261" width="8.42578125" style="312" customWidth="1"/>
    <col min="262" max="262" width="10.28515625" style="312" customWidth="1"/>
    <col min="263" max="265" width="7.7109375" style="312" customWidth="1"/>
    <col min="266" max="266" width="8" style="312" customWidth="1"/>
    <col min="267" max="267" width="12.7109375" style="312" customWidth="1"/>
    <col min="268" max="268" width="15.140625" style="312" customWidth="1"/>
    <col min="269" max="269" width="9.140625" style="312"/>
    <col min="270" max="270" width="9.140625" style="312" bestFit="1" customWidth="1"/>
    <col min="271" max="512" width="9.140625" style="312"/>
    <col min="513" max="513" width="4" style="312" customWidth="1"/>
    <col min="514" max="514" width="44.7109375" style="312" customWidth="1"/>
    <col min="515" max="516" width="7.7109375" style="312" customWidth="1"/>
    <col min="517" max="517" width="8.42578125" style="312" customWidth="1"/>
    <col min="518" max="518" width="10.28515625" style="312" customWidth="1"/>
    <col min="519" max="521" width="7.7109375" style="312" customWidth="1"/>
    <col min="522" max="522" width="8" style="312" customWidth="1"/>
    <col min="523" max="523" width="12.7109375" style="312" customWidth="1"/>
    <col min="524" max="524" width="15.140625" style="312" customWidth="1"/>
    <col min="525" max="525" width="9.140625" style="312"/>
    <col min="526" max="526" width="9.140625" style="312" bestFit="1" customWidth="1"/>
    <col min="527" max="768" width="9.140625" style="312"/>
    <col min="769" max="769" width="4" style="312" customWidth="1"/>
    <col min="770" max="770" width="44.7109375" style="312" customWidth="1"/>
    <col min="771" max="772" width="7.7109375" style="312" customWidth="1"/>
    <col min="773" max="773" width="8.42578125" style="312" customWidth="1"/>
    <col min="774" max="774" width="10.28515625" style="312" customWidth="1"/>
    <col min="775" max="777" width="7.7109375" style="312" customWidth="1"/>
    <col min="778" max="778" width="8" style="312" customWidth="1"/>
    <col min="779" max="779" width="12.7109375" style="312" customWidth="1"/>
    <col min="780" max="780" width="15.140625" style="312" customWidth="1"/>
    <col min="781" max="781" width="9.140625" style="312"/>
    <col min="782" max="782" width="9.140625" style="312" bestFit="1" customWidth="1"/>
    <col min="783" max="1024" width="9.140625" style="312"/>
    <col min="1025" max="1025" width="4" style="312" customWidth="1"/>
    <col min="1026" max="1026" width="44.7109375" style="312" customWidth="1"/>
    <col min="1027" max="1028" width="7.7109375" style="312" customWidth="1"/>
    <col min="1029" max="1029" width="8.42578125" style="312" customWidth="1"/>
    <col min="1030" max="1030" width="10.28515625" style="312" customWidth="1"/>
    <col min="1031" max="1033" width="7.7109375" style="312" customWidth="1"/>
    <col min="1034" max="1034" width="8" style="312" customWidth="1"/>
    <col min="1035" max="1035" width="12.7109375" style="312" customWidth="1"/>
    <col min="1036" max="1036" width="15.140625" style="312" customWidth="1"/>
    <col min="1037" max="1037" width="9.140625" style="312"/>
    <col min="1038" max="1038" width="9.140625" style="312" bestFit="1" customWidth="1"/>
    <col min="1039" max="1280" width="9.140625" style="312"/>
    <col min="1281" max="1281" width="4" style="312" customWidth="1"/>
    <col min="1282" max="1282" width="44.7109375" style="312" customWidth="1"/>
    <col min="1283" max="1284" width="7.7109375" style="312" customWidth="1"/>
    <col min="1285" max="1285" width="8.42578125" style="312" customWidth="1"/>
    <col min="1286" max="1286" width="10.28515625" style="312" customWidth="1"/>
    <col min="1287" max="1289" width="7.7109375" style="312" customWidth="1"/>
    <col min="1290" max="1290" width="8" style="312" customWidth="1"/>
    <col min="1291" max="1291" width="12.7109375" style="312" customWidth="1"/>
    <col min="1292" max="1292" width="15.140625" style="312" customWidth="1"/>
    <col min="1293" max="1293" width="9.140625" style="312"/>
    <col min="1294" max="1294" width="9.140625" style="312" bestFit="1" customWidth="1"/>
    <col min="1295" max="1536" width="9.140625" style="312"/>
    <col min="1537" max="1537" width="4" style="312" customWidth="1"/>
    <col min="1538" max="1538" width="44.7109375" style="312" customWidth="1"/>
    <col min="1539" max="1540" width="7.7109375" style="312" customWidth="1"/>
    <col min="1541" max="1541" width="8.42578125" style="312" customWidth="1"/>
    <col min="1542" max="1542" width="10.28515625" style="312" customWidth="1"/>
    <col min="1543" max="1545" width="7.7109375" style="312" customWidth="1"/>
    <col min="1546" max="1546" width="8" style="312" customWidth="1"/>
    <col min="1547" max="1547" width="12.7109375" style="312" customWidth="1"/>
    <col min="1548" max="1548" width="15.140625" style="312" customWidth="1"/>
    <col min="1549" max="1549" width="9.140625" style="312"/>
    <col min="1550" max="1550" width="9.140625" style="312" bestFit="1" customWidth="1"/>
    <col min="1551" max="1792" width="9.140625" style="312"/>
    <col min="1793" max="1793" width="4" style="312" customWidth="1"/>
    <col min="1794" max="1794" width="44.7109375" style="312" customWidth="1"/>
    <col min="1795" max="1796" width="7.7109375" style="312" customWidth="1"/>
    <col min="1797" max="1797" width="8.42578125" style="312" customWidth="1"/>
    <col min="1798" max="1798" width="10.28515625" style="312" customWidth="1"/>
    <col min="1799" max="1801" width="7.7109375" style="312" customWidth="1"/>
    <col min="1802" max="1802" width="8" style="312" customWidth="1"/>
    <col min="1803" max="1803" width="12.7109375" style="312" customWidth="1"/>
    <col min="1804" max="1804" width="15.140625" style="312" customWidth="1"/>
    <col min="1805" max="1805" width="9.140625" style="312"/>
    <col min="1806" max="1806" width="9.140625" style="312" bestFit="1" customWidth="1"/>
    <col min="1807" max="2048" width="9.140625" style="312"/>
    <col min="2049" max="2049" width="4" style="312" customWidth="1"/>
    <col min="2050" max="2050" width="44.7109375" style="312" customWidth="1"/>
    <col min="2051" max="2052" width="7.7109375" style="312" customWidth="1"/>
    <col min="2053" max="2053" width="8.42578125" style="312" customWidth="1"/>
    <col min="2054" max="2054" width="10.28515625" style="312" customWidth="1"/>
    <col min="2055" max="2057" width="7.7109375" style="312" customWidth="1"/>
    <col min="2058" max="2058" width="8" style="312" customWidth="1"/>
    <col min="2059" max="2059" width="12.7109375" style="312" customWidth="1"/>
    <col min="2060" max="2060" width="15.140625" style="312" customWidth="1"/>
    <col min="2061" max="2061" width="9.140625" style="312"/>
    <col min="2062" max="2062" width="9.140625" style="312" bestFit="1" customWidth="1"/>
    <col min="2063" max="2304" width="9.140625" style="312"/>
    <col min="2305" max="2305" width="4" style="312" customWidth="1"/>
    <col min="2306" max="2306" width="44.7109375" style="312" customWidth="1"/>
    <col min="2307" max="2308" width="7.7109375" style="312" customWidth="1"/>
    <col min="2309" max="2309" width="8.42578125" style="312" customWidth="1"/>
    <col min="2310" max="2310" width="10.28515625" style="312" customWidth="1"/>
    <col min="2311" max="2313" width="7.7109375" style="312" customWidth="1"/>
    <col min="2314" max="2314" width="8" style="312" customWidth="1"/>
    <col min="2315" max="2315" width="12.7109375" style="312" customWidth="1"/>
    <col min="2316" max="2316" width="15.140625" style="312" customWidth="1"/>
    <col min="2317" max="2317" width="9.140625" style="312"/>
    <col min="2318" max="2318" width="9.140625" style="312" bestFit="1" customWidth="1"/>
    <col min="2319" max="2560" width="9.140625" style="312"/>
    <col min="2561" max="2561" width="4" style="312" customWidth="1"/>
    <col min="2562" max="2562" width="44.7109375" style="312" customWidth="1"/>
    <col min="2563" max="2564" width="7.7109375" style="312" customWidth="1"/>
    <col min="2565" max="2565" width="8.42578125" style="312" customWidth="1"/>
    <col min="2566" max="2566" width="10.28515625" style="312" customWidth="1"/>
    <col min="2567" max="2569" width="7.7109375" style="312" customWidth="1"/>
    <col min="2570" max="2570" width="8" style="312" customWidth="1"/>
    <col min="2571" max="2571" width="12.7109375" style="312" customWidth="1"/>
    <col min="2572" max="2572" width="15.140625" style="312" customWidth="1"/>
    <col min="2573" max="2573" width="9.140625" style="312"/>
    <col min="2574" max="2574" width="9.140625" style="312" bestFit="1" customWidth="1"/>
    <col min="2575" max="2816" width="9.140625" style="312"/>
    <col min="2817" max="2817" width="4" style="312" customWidth="1"/>
    <col min="2818" max="2818" width="44.7109375" style="312" customWidth="1"/>
    <col min="2819" max="2820" width="7.7109375" style="312" customWidth="1"/>
    <col min="2821" max="2821" width="8.42578125" style="312" customWidth="1"/>
    <col min="2822" max="2822" width="10.28515625" style="312" customWidth="1"/>
    <col min="2823" max="2825" width="7.7109375" style="312" customWidth="1"/>
    <col min="2826" max="2826" width="8" style="312" customWidth="1"/>
    <col min="2827" max="2827" width="12.7109375" style="312" customWidth="1"/>
    <col min="2828" max="2828" width="15.140625" style="312" customWidth="1"/>
    <col min="2829" max="2829" width="9.140625" style="312"/>
    <col min="2830" max="2830" width="9.140625" style="312" bestFit="1" customWidth="1"/>
    <col min="2831" max="3072" width="9.140625" style="312"/>
    <col min="3073" max="3073" width="4" style="312" customWidth="1"/>
    <col min="3074" max="3074" width="44.7109375" style="312" customWidth="1"/>
    <col min="3075" max="3076" width="7.7109375" style="312" customWidth="1"/>
    <col min="3077" max="3077" width="8.42578125" style="312" customWidth="1"/>
    <col min="3078" max="3078" width="10.28515625" style="312" customWidth="1"/>
    <col min="3079" max="3081" width="7.7109375" style="312" customWidth="1"/>
    <col min="3082" max="3082" width="8" style="312" customWidth="1"/>
    <col min="3083" max="3083" width="12.7109375" style="312" customWidth="1"/>
    <col min="3084" max="3084" width="15.140625" style="312" customWidth="1"/>
    <col min="3085" max="3085" width="9.140625" style="312"/>
    <col min="3086" max="3086" width="9.140625" style="312" bestFit="1" customWidth="1"/>
    <col min="3087" max="3328" width="9.140625" style="312"/>
    <col min="3329" max="3329" width="4" style="312" customWidth="1"/>
    <col min="3330" max="3330" width="44.7109375" style="312" customWidth="1"/>
    <col min="3331" max="3332" width="7.7109375" style="312" customWidth="1"/>
    <col min="3333" max="3333" width="8.42578125" style="312" customWidth="1"/>
    <col min="3334" max="3334" width="10.28515625" style="312" customWidth="1"/>
    <col min="3335" max="3337" width="7.7109375" style="312" customWidth="1"/>
    <col min="3338" max="3338" width="8" style="312" customWidth="1"/>
    <col min="3339" max="3339" width="12.7109375" style="312" customWidth="1"/>
    <col min="3340" max="3340" width="15.140625" style="312" customWidth="1"/>
    <col min="3341" max="3341" width="9.140625" style="312"/>
    <col min="3342" max="3342" width="9.140625" style="312" bestFit="1" customWidth="1"/>
    <col min="3343" max="3584" width="9.140625" style="312"/>
    <col min="3585" max="3585" width="4" style="312" customWidth="1"/>
    <col min="3586" max="3586" width="44.7109375" style="312" customWidth="1"/>
    <col min="3587" max="3588" width="7.7109375" style="312" customWidth="1"/>
    <col min="3589" max="3589" width="8.42578125" style="312" customWidth="1"/>
    <col min="3590" max="3590" width="10.28515625" style="312" customWidth="1"/>
    <col min="3591" max="3593" width="7.7109375" style="312" customWidth="1"/>
    <col min="3594" max="3594" width="8" style="312" customWidth="1"/>
    <col min="3595" max="3595" width="12.7109375" style="312" customWidth="1"/>
    <col min="3596" max="3596" width="15.140625" style="312" customWidth="1"/>
    <col min="3597" max="3597" width="9.140625" style="312"/>
    <col min="3598" max="3598" width="9.140625" style="312" bestFit="1" customWidth="1"/>
    <col min="3599" max="3840" width="9.140625" style="312"/>
    <col min="3841" max="3841" width="4" style="312" customWidth="1"/>
    <col min="3842" max="3842" width="44.7109375" style="312" customWidth="1"/>
    <col min="3843" max="3844" width="7.7109375" style="312" customWidth="1"/>
    <col min="3845" max="3845" width="8.42578125" style="312" customWidth="1"/>
    <col min="3846" max="3846" width="10.28515625" style="312" customWidth="1"/>
    <col min="3847" max="3849" width="7.7109375" style="312" customWidth="1"/>
    <col min="3850" max="3850" width="8" style="312" customWidth="1"/>
    <col min="3851" max="3851" width="12.7109375" style="312" customWidth="1"/>
    <col min="3852" max="3852" width="15.140625" style="312" customWidth="1"/>
    <col min="3853" max="3853" width="9.140625" style="312"/>
    <col min="3854" max="3854" width="9.140625" style="312" bestFit="1" customWidth="1"/>
    <col min="3855" max="4096" width="9.140625" style="312"/>
    <col min="4097" max="4097" width="4" style="312" customWidth="1"/>
    <col min="4098" max="4098" width="44.7109375" style="312" customWidth="1"/>
    <col min="4099" max="4100" width="7.7109375" style="312" customWidth="1"/>
    <col min="4101" max="4101" width="8.42578125" style="312" customWidth="1"/>
    <col min="4102" max="4102" width="10.28515625" style="312" customWidth="1"/>
    <col min="4103" max="4105" width="7.7109375" style="312" customWidth="1"/>
    <col min="4106" max="4106" width="8" style="312" customWidth="1"/>
    <col min="4107" max="4107" width="12.7109375" style="312" customWidth="1"/>
    <col min="4108" max="4108" width="15.140625" style="312" customWidth="1"/>
    <col min="4109" max="4109" width="9.140625" style="312"/>
    <col min="4110" max="4110" width="9.140625" style="312" bestFit="1" customWidth="1"/>
    <col min="4111" max="4352" width="9.140625" style="312"/>
    <col min="4353" max="4353" width="4" style="312" customWidth="1"/>
    <col min="4354" max="4354" width="44.7109375" style="312" customWidth="1"/>
    <col min="4355" max="4356" width="7.7109375" style="312" customWidth="1"/>
    <col min="4357" max="4357" width="8.42578125" style="312" customWidth="1"/>
    <col min="4358" max="4358" width="10.28515625" style="312" customWidth="1"/>
    <col min="4359" max="4361" width="7.7109375" style="312" customWidth="1"/>
    <col min="4362" max="4362" width="8" style="312" customWidth="1"/>
    <col min="4363" max="4363" width="12.7109375" style="312" customWidth="1"/>
    <col min="4364" max="4364" width="15.140625" style="312" customWidth="1"/>
    <col min="4365" max="4365" width="9.140625" style="312"/>
    <col min="4366" max="4366" width="9.140625" style="312" bestFit="1" customWidth="1"/>
    <col min="4367" max="4608" width="9.140625" style="312"/>
    <col min="4609" max="4609" width="4" style="312" customWidth="1"/>
    <col min="4610" max="4610" width="44.7109375" style="312" customWidth="1"/>
    <col min="4611" max="4612" width="7.7109375" style="312" customWidth="1"/>
    <col min="4613" max="4613" width="8.42578125" style="312" customWidth="1"/>
    <col min="4614" max="4614" width="10.28515625" style="312" customWidth="1"/>
    <col min="4615" max="4617" width="7.7109375" style="312" customWidth="1"/>
    <col min="4618" max="4618" width="8" style="312" customWidth="1"/>
    <col min="4619" max="4619" width="12.7109375" style="312" customWidth="1"/>
    <col min="4620" max="4620" width="15.140625" style="312" customWidth="1"/>
    <col min="4621" max="4621" width="9.140625" style="312"/>
    <col min="4622" max="4622" width="9.140625" style="312" bestFit="1" customWidth="1"/>
    <col min="4623" max="4864" width="9.140625" style="312"/>
    <col min="4865" max="4865" width="4" style="312" customWidth="1"/>
    <col min="4866" max="4866" width="44.7109375" style="312" customWidth="1"/>
    <col min="4867" max="4868" width="7.7109375" style="312" customWidth="1"/>
    <col min="4869" max="4869" width="8.42578125" style="312" customWidth="1"/>
    <col min="4870" max="4870" width="10.28515625" style="312" customWidth="1"/>
    <col min="4871" max="4873" width="7.7109375" style="312" customWidth="1"/>
    <col min="4874" max="4874" width="8" style="312" customWidth="1"/>
    <col min="4875" max="4875" width="12.7109375" style="312" customWidth="1"/>
    <col min="4876" max="4876" width="15.140625" style="312" customWidth="1"/>
    <col min="4877" max="4877" width="9.140625" style="312"/>
    <col min="4878" max="4878" width="9.140625" style="312" bestFit="1" customWidth="1"/>
    <col min="4879" max="5120" width="9.140625" style="312"/>
    <col min="5121" max="5121" width="4" style="312" customWidth="1"/>
    <col min="5122" max="5122" width="44.7109375" style="312" customWidth="1"/>
    <col min="5123" max="5124" width="7.7109375" style="312" customWidth="1"/>
    <col min="5125" max="5125" width="8.42578125" style="312" customWidth="1"/>
    <col min="5126" max="5126" width="10.28515625" style="312" customWidth="1"/>
    <col min="5127" max="5129" width="7.7109375" style="312" customWidth="1"/>
    <col min="5130" max="5130" width="8" style="312" customWidth="1"/>
    <col min="5131" max="5131" width="12.7109375" style="312" customWidth="1"/>
    <col min="5132" max="5132" width="15.140625" style="312" customWidth="1"/>
    <col min="5133" max="5133" width="9.140625" style="312"/>
    <col min="5134" max="5134" width="9.140625" style="312" bestFit="1" customWidth="1"/>
    <col min="5135" max="5376" width="9.140625" style="312"/>
    <col min="5377" max="5377" width="4" style="312" customWidth="1"/>
    <col min="5378" max="5378" width="44.7109375" style="312" customWidth="1"/>
    <col min="5379" max="5380" width="7.7109375" style="312" customWidth="1"/>
    <col min="5381" max="5381" width="8.42578125" style="312" customWidth="1"/>
    <col min="5382" max="5382" width="10.28515625" style="312" customWidth="1"/>
    <col min="5383" max="5385" width="7.7109375" style="312" customWidth="1"/>
    <col min="5386" max="5386" width="8" style="312" customWidth="1"/>
    <col min="5387" max="5387" width="12.7109375" style="312" customWidth="1"/>
    <col min="5388" max="5388" width="15.140625" style="312" customWidth="1"/>
    <col min="5389" max="5389" width="9.140625" style="312"/>
    <col min="5390" max="5390" width="9.140625" style="312" bestFit="1" customWidth="1"/>
    <col min="5391" max="5632" width="9.140625" style="312"/>
    <col min="5633" max="5633" width="4" style="312" customWidth="1"/>
    <col min="5634" max="5634" width="44.7109375" style="312" customWidth="1"/>
    <col min="5635" max="5636" width="7.7109375" style="312" customWidth="1"/>
    <col min="5637" max="5637" width="8.42578125" style="312" customWidth="1"/>
    <col min="5638" max="5638" width="10.28515625" style="312" customWidth="1"/>
    <col min="5639" max="5641" width="7.7109375" style="312" customWidth="1"/>
    <col min="5642" max="5642" width="8" style="312" customWidth="1"/>
    <col min="5643" max="5643" width="12.7109375" style="312" customWidth="1"/>
    <col min="5644" max="5644" width="15.140625" style="312" customWidth="1"/>
    <col min="5645" max="5645" width="9.140625" style="312"/>
    <col min="5646" max="5646" width="9.140625" style="312" bestFit="1" customWidth="1"/>
    <col min="5647" max="5888" width="9.140625" style="312"/>
    <col min="5889" max="5889" width="4" style="312" customWidth="1"/>
    <col min="5890" max="5890" width="44.7109375" style="312" customWidth="1"/>
    <col min="5891" max="5892" width="7.7109375" style="312" customWidth="1"/>
    <col min="5893" max="5893" width="8.42578125" style="312" customWidth="1"/>
    <col min="5894" max="5894" width="10.28515625" style="312" customWidth="1"/>
    <col min="5895" max="5897" width="7.7109375" style="312" customWidth="1"/>
    <col min="5898" max="5898" width="8" style="312" customWidth="1"/>
    <col min="5899" max="5899" width="12.7109375" style="312" customWidth="1"/>
    <col min="5900" max="5900" width="15.140625" style="312" customWidth="1"/>
    <col min="5901" max="5901" width="9.140625" style="312"/>
    <col min="5902" max="5902" width="9.140625" style="312" bestFit="1" customWidth="1"/>
    <col min="5903" max="6144" width="9.140625" style="312"/>
    <col min="6145" max="6145" width="4" style="312" customWidth="1"/>
    <col min="6146" max="6146" width="44.7109375" style="312" customWidth="1"/>
    <col min="6147" max="6148" width="7.7109375" style="312" customWidth="1"/>
    <col min="6149" max="6149" width="8.42578125" style="312" customWidth="1"/>
    <col min="6150" max="6150" width="10.28515625" style="312" customWidth="1"/>
    <col min="6151" max="6153" width="7.7109375" style="312" customWidth="1"/>
    <col min="6154" max="6154" width="8" style="312" customWidth="1"/>
    <col min="6155" max="6155" width="12.7109375" style="312" customWidth="1"/>
    <col min="6156" max="6156" width="15.140625" style="312" customWidth="1"/>
    <col min="6157" max="6157" width="9.140625" style="312"/>
    <col min="6158" max="6158" width="9.140625" style="312" bestFit="1" customWidth="1"/>
    <col min="6159" max="6400" width="9.140625" style="312"/>
    <col min="6401" max="6401" width="4" style="312" customWidth="1"/>
    <col min="6402" max="6402" width="44.7109375" style="312" customWidth="1"/>
    <col min="6403" max="6404" width="7.7109375" style="312" customWidth="1"/>
    <col min="6405" max="6405" width="8.42578125" style="312" customWidth="1"/>
    <col min="6406" max="6406" width="10.28515625" style="312" customWidth="1"/>
    <col min="6407" max="6409" width="7.7109375" style="312" customWidth="1"/>
    <col min="6410" max="6410" width="8" style="312" customWidth="1"/>
    <col min="6411" max="6411" width="12.7109375" style="312" customWidth="1"/>
    <col min="6412" max="6412" width="15.140625" style="312" customWidth="1"/>
    <col min="6413" max="6413" width="9.140625" style="312"/>
    <col min="6414" max="6414" width="9.140625" style="312" bestFit="1" customWidth="1"/>
    <col min="6415" max="6656" width="9.140625" style="312"/>
    <col min="6657" max="6657" width="4" style="312" customWidth="1"/>
    <col min="6658" max="6658" width="44.7109375" style="312" customWidth="1"/>
    <col min="6659" max="6660" width="7.7109375" style="312" customWidth="1"/>
    <col min="6661" max="6661" width="8.42578125" style="312" customWidth="1"/>
    <col min="6662" max="6662" width="10.28515625" style="312" customWidth="1"/>
    <col min="6663" max="6665" width="7.7109375" style="312" customWidth="1"/>
    <col min="6666" max="6666" width="8" style="312" customWidth="1"/>
    <col min="6667" max="6667" width="12.7109375" style="312" customWidth="1"/>
    <col min="6668" max="6668" width="15.140625" style="312" customWidth="1"/>
    <col min="6669" max="6669" width="9.140625" style="312"/>
    <col min="6670" max="6670" width="9.140625" style="312" bestFit="1" customWidth="1"/>
    <col min="6671" max="6912" width="9.140625" style="312"/>
    <col min="6913" max="6913" width="4" style="312" customWidth="1"/>
    <col min="6914" max="6914" width="44.7109375" style="312" customWidth="1"/>
    <col min="6915" max="6916" width="7.7109375" style="312" customWidth="1"/>
    <col min="6917" max="6917" width="8.42578125" style="312" customWidth="1"/>
    <col min="6918" max="6918" width="10.28515625" style="312" customWidth="1"/>
    <col min="6919" max="6921" width="7.7109375" style="312" customWidth="1"/>
    <col min="6922" max="6922" width="8" style="312" customWidth="1"/>
    <col min="6923" max="6923" width="12.7109375" style="312" customWidth="1"/>
    <col min="6924" max="6924" width="15.140625" style="312" customWidth="1"/>
    <col min="6925" max="6925" width="9.140625" style="312"/>
    <col min="6926" max="6926" width="9.140625" style="312" bestFit="1" customWidth="1"/>
    <col min="6927" max="7168" width="9.140625" style="312"/>
    <col min="7169" max="7169" width="4" style="312" customWidth="1"/>
    <col min="7170" max="7170" width="44.7109375" style="312" customWidth="1"/>
    <col min="7171" max="7172" width="7.7109375" style="312" customWidth="1"/>
    <col min="7173" max="7173" width="8.42578125" style="312" customWidth="1"/>
    <col min="7174" max="7174" width="10.28515625" style="312" customWidth="1"/>
    <col min="7175" max="7177" width="7.7109375" style="312" customWidth="1"/>
    <col min="7178" max="7178" width="8" style="312" customWidth="1"/>
    <col min="7179" max="7179" width="12.7109375" style="312" customWidth="1"/>
    <col min="7180" max="7180" width="15.140625" style="312" customWidth="1"/>
    <col min="7181" max="7181" width="9.140625" style="312"/>
    <col min="7182" max="7182" width="9.140625" style="312" bestFit="1" customWidth="1"/>
    <col min="7183" max="7424" width="9.140625" style="312"/>
    <col min="7425" max="7425" width="4" style="312" customWidth="1"/>
    <col min="7426" max="7426" width="44.7109375" style="312" customWidth="1"/>
    <col min="7427" max="7428" width="7.7109375" style="312" customWidth="1"/>
    <col min="7429" max="7429" width="8.42578125" style="312" customWidth="1"/>
    <col min="7430" max="7430" width="10.28515625" style="312" customWidth="1"/>
    <col min="7431" max="7433" width="7.7109375" style="312" customWidth="1"/>
    <col min="7434" max="7434" width="8" style="312" customWidth="1"/>
    <col min="7435" max="7435" width="12.7109375" style="312" customWidth="1"/>
    <col min="7436" max="7436" width="15.140625" style="312" customWidth="1"/>
    <col min="7437" max="7437" width="9.140625" style="312"/>
    <col min="7438" max="7438" width="9.140625" style="312" bestFit="1" customWidth="1"/>
    <col min="7439" max="7680" width="9.140625" style="312"/>
    <col min="7681" max="7681" width="4" style="312" customWidth="1"/>
    <col min="7682" max="7682" width="44.7109375" style="312" customWidth="1"/>
    <col min="7683" max="7684" width="7.7109375" style="312" customWidth="1"/>
    <col min="7685" max="7685" width="8.42578125" style="312" customWidth="1"/>
    <col min="7686" max="7686" width="10.28515625" style="312" customWidth="1"/>
    <col min="7687" max="7689" width="7.7109375" style="312" customWidth="1"/>
    <col min="7690" max="7690" width="8" style="312" customWidth="1"/>
    <col min="7691" max="7691" width="12.7109375" style="312" customWidth="1"/>
    <col min="7692" max="7692" width="15.140625" style="312" customWidth="1"/>
    <col min="7693" max="7693" width="9.140625" style="312"/>
    <col min="7694" max="7694" width="9.140625" style="312" bestFit="1" customWidth="1"/>
    <col min="7695" max="7936" width="9.140625" style="312"/>
    <col min="7937" max="7937" width="4" style="312" customWidth="1"/>
    <col min="7938" max="7938" width="44.7109375" style="312" customWidth="1"/>
    <col min="7939" max="7940" width="7.7109375" style="312" customWidth="1"/>
    <col min="7941" max="7941" width="8.42578125" style="312" customWidth="1"/>
    <col min="7942" max="7942" width="10.28515625" style="312" customWidth="1"/>
    <col min="7943" max="7945" width="7.7109375" style="312" customWidth="1"/>
    <col min="7946" max="7946" width="8" style="312" customWidth="1"/>
    <col min="7947" max="7947" width="12.7109375" style="312" customWidth="1"/>
    <col min="7948" max="7948" width="15.140625" style="312" customWidth="1"/>
    <col min="7949" max="7949" width="9.140625" style="312"/>
    <col min="7950" max="7950" width="9.140625" style="312" bestFit="1" customWidth="1"/>
    <col min="7951" max="8192" width="9.140625" style="312"/>
    <col min="8193" max="8193" width="4" style="312" customWidth="1"/>
    <col min="8194" max="8194" width="44.7109375" style="312" customWidth="1"/>
    <col min="8195" max="8196" width="7.7109375" style="312" customWidth="1"/>
    <col min="8197" max="8197" width="8.42578125" style="312" customWidth="1"/>
    <col min="8198" max="8198" width="10.28515625" style="312" customWidth="1"/>
    <col min="8199" max="8201" width="7.7109375" style="312" customWidth="1"/>
    <col min="8202" max="8202" width="8" style="312" customWidth="1"/>
    <col min="8203" max="8203" width="12.7109375" style="312" customWidth="1"/>
    <col min="8204" max="8204" width="15.140625" style="312" customWidth="1"/>
    <col min="8205" max="8205" width="9.140625" style="312"/>
    <col min="8206" max="8206" width="9.140625" style="312" bestFit="1" customWidth="1"/>
    <col min="8207" max="8448" width="9.140625" style="312"/>
    <col min="8449" max="8449" width="4" style="312" customWidth="1"/>
    <col min="8450" max="8450" width="44.7109375" style="312" customWidth="1"/>
    <col min="8451" max="8452" width="7.7109375" style="312" customWidth="1"/>
    <col min="8453" max="8453" width="8.42578125" style="312" customWidth="1"/>
    <col min="8454" max="8454" width="10.28515625" style="312" customWidth="1"/>
    <col min="8455" max="8457" width="7.7109375" style="312" customWidth="1"/>
    <col min="8458" max="8458" width="8" style="312" customWidth="1"/>
    <col min="8459" max="8459" width="12.7109375" style="312" customWidth="1"/>
    <col min="8460" max="8460" width="15.140625" style="312" customWidth="1"/>
    <col min="8461" max="8461" width="9.140625" style="312"/>
    <col min="8462" max="8462" width="9.140625" style="312" bestFit="1" customWidth="1"/>
    <col min="8463" max="8704" width="9.140625" style="312"/>
    <col min="8705" max="8705" width="4" style="312" customWidth="1"/>
    <col min="8706" max="8706" width="44.7109375" style="312" customWidth="1"/>
    <col min="8707" max="8708" width="7.7109375" style="312" customWidth="1"/>
    <col min="8709" max="8709" width="8.42578125" style="312" customWidth="1"/>
    <col min="8710" max="8710" width="10.28515625" style="312" customWidth="1"/>
    <col min="8711" max="8713" width="7.7109375" style="312" customWidth="1"/>
    <col min="8714" max="8714" width="8" style="312" customWidth="1"/>
    <col min="8715" max="8715" width="12.7109375" style="312" customWidth="1"/>
    <col min="8716" max="8716" width="15.140625" style="312" customWidth="1"/>
    <col min="8717" max="8717" width="9.140625" style="312"/>
    <col min="8718" max="8718" width="9.140625" style="312" bestFit="1" customWidth="1"/>
    <col min="8719" max="8960" width="9.140625" style="312"/>
    <col min="8961" max="8961" width="4" style="312" customWidth="1"/>
    <col min="8962" max="8962" width="44.7109375" style="312" customWidth="1"/>
    <col min="8963" max="8964" width="7.7109375" style="312" customWidth="1"/>
    <col min="8965" max="8965" width="8.42578125" style="312" customWidth="1"/>
    <col min="8966" max="8966" width="10.28515625" style="312" customWidth="1"/>
    <col min="8967" max="8969" width="7.7109375" style="312" customWidth="1"/>
    <col min="8970" max="8970" width="8" style="312" customWidth="1"/>
    <col min="8971" max="8971" width="12.7109375" style="312" customWidth="1"/>
    <col min="8972" max="8972" width="15.140625" style="312" customWidth="1"/>
    <col min="8973" max="8973" width="9.140625" style="312"/>
    <col min="8974" max="8974" width="9.140625" style="312" bestFit="1" customWidth="1"/>
    <col min="8975" max="9216" width="9.140625" style="312"/>
    <col min="9217" max="9217" width="4" style="312" customWidth="1"/>
    <col min="9218" max="9218" width="44.7109375" style="312" customWidth="1"/>
    <col min="9219" max="9220" width="7.7109375" style="312" customWidth="1"/>
    <col min="9221" max="9221" width="8.42578125" style="312" customWidth="1"/>
    <col min="9222" max="9222" width="10.28515625" style="312" customWidth="1"/>
    <col min="9223" max="9225" width="7.7109375" style="312" customWidth="1"/>
    <col min="9226" max="9226" width="8" style="312" customWidth="1"/>
    <col min="9227" max="9227" width="12.7109375" style="312" customWidth="1"/>
    <col min="9228" max="9228" width="15.140625" style="312" customWidth="1"/>
    <col min="9229" max="9229" width="9.140625" style="312"/>
    <col min="9230" max="9230" width="9.140625" style="312" bestFit="1" customWidth="1"/>
    <col min="9231" max="9472" width="9.140625" style="312"/>
    <col min="9473" max="9473" width="4" style="312" customWidth="1"/>
    <col min="9474" max="9474" width="44.7109375" style="312" customWidth="1"/>
    <col min="9475" max="9476" width="7.7109375" style="312" customWidth="1"/>
    <col min="9477" max="9477" width="8.42578125" style="312" customWidth="1"/>
    <col min="9478" max="9478" width="10.28515625" style="312" customWidth="1"/>
    <col min="9479" max="9481" width="7.7109375" style="312" customWidth="1"/>
    <col min="9482" max="9482" width="8" style="312" customWidth="1"/>
    <col min="9483" max="9483" width="12.7109375" style="312" customWidth="1"/>
    <col min="9484" max="9484" width="15.140625" style="312" customWidth="1"/>
    <col min="9485" max="9485" width="9.140625" style="312"/>
    <col min="9486" max="9486" width="9.140625" style="312" bestFit="1" customWidth="1"/>
    <col min="9487" max="9728" width="9.140625" style="312"/>
    <col min="9729" max="9729" width="4" style="312" customWidth="1"/>
    <col min="9730" max="9730" width="44.7109375" style="312" customWidth="1"/>
    <col min="9731" max="9732" width="7.7109375" style="312" customWidth="1"/>
    <col min="9733" max="9733" width="8.42578125" style="312" customWidth="1"/>
    <col min="9734" max="9734" width="10.28515625" style="312" customWidth="1"/>
    <col min="9735" max="9737" width="7.7109375" style="312" customWidth="1"/>
    <col min="9738" max="9738" width="8" style="312" customWidth="1"/>
    <col min="9739" max="9739" width="12.7109375" style="312" customWidth="1"/>
    <col min="9740" max="9740" width="15.140625" style="312" customWidth="1"/>
    <col min="9741" max="9741" width="9.140625" style="312"/>
    <col min="9742" max="9742" width="9.140625" style="312" bestFit="1" customWidth="1"/>
    <col min="9743" max="9984" width="9.140625" style="312"/>
    <col min="9985" max="9985" width="4" style="312" customWidth="1"/>
    <col min="9986" max="9986" width="44.7109375" style="312" customWidth="1"/>
    <col min="9987" max="9988" width="7.7109375" style="312" customWidth="1"/>
    <col min="9989" max="9989" width="8.42578125" style="312" customWidth="1"/>
    <col min="9990" max="9990" width="10.28515625" style="312" customWidth="1"/>
    <col min="9991" max="9993" width="7.7109375" style="312" customWidth="1"/>
    <col min="9994" max="9994" width="8" style="312" customWidth="1"/>
    <col min="9995" max="9995" width="12.7109375" style="312" customWidth="1"/>
    <col min="9996" max="9996" width="15.140625" style="312" customWidth="1"/>
    <col min="9997" max="9997" width="9.140625" style="312"/>
    <col min="9998" max="9998" width="9.140625" style="312" bestFit="1" customWidth="1"/>
    <col min="9999" max="10240" width="9.140625" style="312"/>
    <col min="10241" max="10241" width="4" style="312" customWidth="1"/>
    <col min="10242" max="10242" width="44.7109375" style="312" customWidth="1"/>
    <col min="10243" max="10244" width="7.7109375" style="312" customWidth="1"/>
    <col min="10245" max="10245" width="8.42578125" style="312" customWidth="1"/>
    <col min="10246" max="10246" width="10.28515625" style="312" customWidth="1"/>
    <col min="10247" max="10249" width="7.7109375" style="312" customWidth="1"/>
    <col min="10250" max="10250" width="8" style="312" customWidth="1"/>
    <col min="10251" max="10251" width="12.7109375" style="312" customWidth="1"/>
    <col min="10252" max="10252" width="15.140625" style="312" customWidth="1"/>
    <col min="10253" max="10253" width="9.140625" style="312"/>
    <col min="10254" max="10254" width="9.140625" style="312" bestFit="1" customWidth="1"/>
    <col min="10255" max="10496" width="9.140625" style="312"/>
    <col min="10497" max="10497" width="4" style="312" customWidth="1"/>
    <col min="10498" max="10498" width="44.7109375" style="312" customWidth="1"/>
    <col min="10499" max="10500" width="7.7109375" style="312" customWidth="1"/>
    <col min="10501" max="10501" width="8.42578125" style="312" customWidth="1"/>
    <col min="10502" max="10502" width="10.28515625" style="312" customWidth="1"/>
    <col min="10503" max="10505" width="7.7109375" style="312" customWidth="1"/>
    <col min="10506" max="10506" width="8" style="312" customWidth="1"/>
    <col min="10507" max="10507" width="12.7109375" style="312" customWidth="1"/>
    <col min="10508" max="10508" width="15.140625" style="312" customWidth="1"/>
    <col min="10509" max="10509" width="9.140625" style="312"/>
    <col min="10510" max="10510" width="9.140625" style="312" bestFit="1" customWidth="1"/>
    <col min="10511" max="10752" width="9.140625" style="312"/>
    <col min="10753" max="10753" width="4" style="312" customWidth="1"/>
    <col min="10754" max="10754" width="44.7109375" style="312" customWidth="1"/>
    <col min="10755" max="10756" width="7.7109375" style="312" customWidth="1"/>
    <col min="10757" max="10757" width="8.42578125" style="312" customWidth="1"/>
    <col min="10758" max="10758" width="10.28515625" style="312" customWidth="1"/>
    <col min="10759" max="10761" width="7.7109375" style="312" customWidth="1"/>
    <col min="10762" max="10762" width="8" style="312" customWidth="1"/>
    <col min="10763" max="10763" width="12.7109375" style="312" customWidth="1"/>
    <col min="10764" max="10764" width="15.140625" style="312" customWidth="1"/>
    <col min="10765" max="10765" width="9.140625" style="312"/>
    <col min="10766" max="10766" width="9.140625" style="312" bestFit="1" customWidth="1"/>
    <col min="10767" max="11008" width="9.140625" style="312"/>
    <col min="11009" max="11009" width="4" style="312" customWidth="1"/>
    <col min="11010" max="11010" width="44.7109375" style="312" customWidth="1"/>
    <col min="11011" max="11012" width="7.7109375" style="312" customWidth="1"/>
    <col min="11013" max="11013" width="8.42578125" style="312" customWidth="1"/>
    <col min="11014" max="11014" width="10.28515625" style="312" customWidth="1"/>
    <col min="11015" max="11017" width="7.7109375" style="312" customWidth="1"/>
    <col min="11018" max="11018" width="8" style="312" customWidth="1"/>
    <col min="11019" max="11019" width="12.7109375" style="312" customWidth="1"/>
    <col min="11020" max="11020" width="15.140625" style="312" customWidth="1"/>
    <col min="11021" max="11021" width="9.140625" style="312"/>
    <col min="11022" max="11022" width="9.140625" style="312" bestFit="1" customWidth="1"/>
    <col min="11023" max="11264" width="9.140625" style="312"/>
    <col min="11265" max="11265" width="4" style="312" customWidth="1"/>
    <col min="11266" max="11266" width="44.7109375" style="312" customWidth="1"/>
    <col min="11267" max="11268" width="7.7109375" style="312" customWidth="1"/>
    <col min="11269" max="11269" width="8.42578125" style="312" customWidth="1"/>
    <col min="11270" max="11270" width="10.28515625" style="312" customWidth="1"/>
    <col min="11271" max="11273" width="7.7109375" style="312" customWidth="1"/>
    <col min="11274" max="11274" width="8" style="312" customWidth="1"/>
    <col min="11275" max="11275" width="12.7109375" style="312" customWidth="1"/>
    <col min="11276" max="11276" width="15.140625" style="312" customWidth="1"/>
    <col min="11277" max="11277" width="9.140625" style="312"/>
    <col min="11278" max="11278" width="9.140625" style="312" bestFit="1" customWidth="1"/>
    <col min="11279" max="11520" width="9.140625" style="312"/>
    <col min="11521" max="11521" width="4" style="312" customWidth="1"/>
    <col min="11522" max="11522" width="44.7109375" style="312" customWidth="1"/>
    <col min="11523" max="11524" width="7.7109375" style="312" customWidth="1"/>
    <col min="11525" max="11525" width="8.42578125" style="312" customWidth="1"/>
    <col min="11526" max="11526" width="10.28515625" style="312" customWidth="1"/>
    <col min="11527" max="11529" width="7.7109375" style="312" customWidth="1"/>
    <col min="11530" max="11530" width="8" style="312" customWidth="1"/>
    <col min="11531" max="11531" width="12.7109375" style="312" customWidth="1"/>
    <col min="11532" max="11532" width="15.140625" style="312" customWidth="1"/>
    <col min="11533" max="11533" width="9.140625" style="312"/>
    <col min="11534" max="11534" width="9.140625" style="312" bestFit="1" customWidth="1"/>
    <col min="11535" max="11776" width="9.140625" style="312"/>
    <col min="11777" max="11777" width="4" style="312" customWidth="1"/>
    <col min="11778" max="11778" width="44.7109375" style="312" customWidth="1"/>
    <col min="11779" max="11780" width="7.7109375" style="312" customWidth="1"/>
    <col min="11781" max="11781" width="8.42578125" style="312" customWidth="1"/>
    <col min="11782" max="11782" width="10.28515625" style="312" customWidth="1"/>
    <col min="11783" max="11785" width="7.7109375" style="312" customWidth="1"/>
    <col min="11786" max="11786" width="8" style="312" customWidth="1"/>
    <col min="11787" max="11787" width="12.7109375" style="312" customWidth="1"/>
    <col min="11788" max="11788" width="15.140625" style="312" customWidth="1"/>
    <col min="11789" max="11789" width="9.140625" style="312"/>
    <col min="11790" max="11790" width="9.140625" style="312" bestFit="1" customWidth="1"/>
    <col min="11791" max="12032" width="9.140625" style="312"/>
    <col min="12033" max="12033" width="4" style="312" customWidth="1"/>
    <col min="12034" max="12034" width="44.7109375" style="312" customWidth="1"/>
    <col min="12035" max="12036" width="7.7109375" style="312" customWidth="1"/>
    <col min="12037" max="12037" width="8.42578125" style="312" customWidth="1"/>
    <col min="12038" max="12038" width="10.28515625" style="312" customWidth="1"/>
    <col min="12039" max="12041" width="7.7109375" style="312" customWidth="1"/>
    <col min="12042" max="12042" width="8" style="312" customWidth="1"/>
    <col min="12043" max="12043" width="12.7109375" style="312" customWidth="1"/>
    <col min="12044" max="12044" width="15.140625" style="312" customWidth="1"/>
    <col min="12045" max="12045" width="9.140625" style="312"/>
    <col min="12046" max="12046" width="9.140625" style="312" bestFit="1" customWidth="1"/>
    <col min="12047" max="12288" width="9.140625" style="312"/>
    <col min="12289" max="12289" width="4" style="312" customWidth="1"/>
    <col min="12290" max="12290" width="44.7109375" style="312" customWidth="1"/>
    <col min="12291" max="12292" width="7.7109375" style="312" customWidth="1"/>
    <col min="12293" max="12293" width="8.42578125" style="312" customWidth="1"/>
    <col min="12294" max="12294" width="10.28515625" style="312" customWidth="1"/>
    <col min="12295" max="12297" width="7.7109375" style="312" customWidth="1"/>
    <col min="12298" max="12298" width="8" style="312" customWidth="1"/>
    <col min="12299" max="12299" width="12.7109375" style="312" customWidth="1"/>
    <col min="12300" max="12300" width="15.140625" style="312" customWidth="1"/>
    <col min="12301" max="12301" width="9.140625" style="312"/>
    <col min="12302" max="12302" width="9.140625" style="312" bestFit="1" customWidth="1"/>
    <col min="12303" max="12544" width="9.140625" style="312"/>
    <col min="12545" max="12545" width="4" style="312" customWidth="1"/>
    <col min="12546" max="12546" width="44.7109375" style="312" customWidth="1"/>
    <col min="12547" max="12548" width="7.7109375" style="312" customWidth="1"/>
    <col min="12549" max="12549" width="8.42578125" style="312" customWidth="1"/>
    <col min="12550" max="12550" width="10.28515625" style="312" customWidth="1"/>
    <col min="12551" max="12553" width="7.7109375" style="312" customWidth="1"/>
    <col min="12554" max="12554" width="8" style="312" customWidth="1"/>
    <col min="12555" max="12555" width="12.7109375" style="312" customWidth="1"/>
    <col min="12556" max="12556" width="15.140625" style="312" customWidth="1"/>
    <col min="12557" max="12557" width="9.140625" style="312"/>
    <col min="12558" max="12558" width="9.140625" style="312" bestFit="1" customWidth="1"/>
    <col min="12559" max="12800" width="9.140625" style="312"/>
    <col min="12801" max="12801" width="4" style="312" customWidth="1"/>
    <col min="12802" max="12802" width="44.7109375" style="312" customWidth="1"/>
    <col min="12803" max="12804" width="7.7109375" style="312" customWidth="1"/>
    <col min="12805" max="12805" width="8.42578125" style="312" customWidth="1"/>
    <col min="12806" max="12806" width="10.28515625" style="312" customWidth="1"/>
    <col min="12807" max="12809" width="7.7109375" style="312" customWidth="1"/>
    <col min="12810" max="12810" width="8" style="312" customWidth="1"/>
    <col min="12811" max="12811" width="12.7109375" style="312" customWidth="1"/>
    <col min="12812" max="12812" width="15.140625" style="312" customWidth="1"/>
    <col min="12813" max="12813" width="9.140625" style="312"/>
    <col min="12814" max="12814" width="9.140625" style="312" bestFit="1" customWidth="1"/>
    <col min="12815" max="13056" width="9.140625" style="312"/>
    <col min="13057" max="13057" width="4" style="312" customWidth="1"/>
    <col min="13058" max="13058" width="44.7109375" style="312" customWidth="1"/>
    <col min="13059" max="13060" width="7.7109375" style="312" customWidth="1"/>
    <col min="13061" max="13061" width="8.42578125" style="312" customWidth="1"/>
    <col min="13062" max="13062" width="10.28515625" style="312" customWidth="1"/>
    <col min="13063" max="13065" width="7.7109375" style="312" customWidth="1"/>
    <col min="13066" max="13066" width="8" style="312" customWidth="1"/>
    <col min="13067" max="13067" width="12.7109375" style="312" customWidth="1"/>
    <col min="13068" max="13068" width="15.140625" style="312" customWidth="1"/>
    <col min="13069" max="13069" width="9.140625" style="312"/>
    <col min="13070" max="13070" width="9.140625" style="312" bestFit="1" customWidth="1"/>
    <col min="13071" max="13312" width="9.140625" style="312"/>
    <col min="13313" max="13313" width="4" style="312" customWidth="1"/>
    <col min="13314" max="13314" width="44.7109375" style="312" customWidth="1"/>
    <col min="13315" max="13316" width="7.7109375" style="312" customWidth="1"/>
    <col min="13317" max="13317" width="8.42578125" style="312" customWidth="1"/>
    <col min="13318" max="13318" width="10.28515625" style="312" customWidth="1"/>
    <col min="13319" max="13321" width="7.7109375" style="312" customWidth="1"/>
    <col min="13322" max="13322" width="8" style="312" customWidth="1"/>
    <col min="13323" max="13323" width="12.7109375" style="312" customWidth="1"/>
    <col min="13324" max="13324" width="15.140625" style="312" customWidth="1"/>
    <col min="13325" max="13325" width="9.140625" style="312"/>
    <col min="13326" max="13326" width="9.140625" style="312" bestFit="1" customWidth="1"/>
    <col min="13327" max="13568" width="9.140625" style="312"/>
    <col min="13569" max="13569" width="4" style="312" customWidth="1"/>
    <col min="13570" max="13570" width="44.7109375" style="312" customWidth="1"/>
    <col min="13571" max="13572" width="7.7109375" style="312" customWidth="1"/>
    <col min="13573" max="13573" width="8.42578125" style="312" customWidth="1"/>
    <col min="13574" max="13574" width="10.28515625" style="312" customWidth="1"/>
    <col min="13575" max="13577" width="7.7109375" style="312" customWidth="1"/>
    <col min="13578" max="13578" width="8" style="312" customWidth="1"/>
    <col min="13579" max="13579" width="12.7109375" style="312" customWidth="1"/>
    <col min="13580" max="13580" width="15.140625" style="312" customWidth="1"/>
    <col min="13581" max="13581" width="9.140625" style="312"/>
    <col min="13582" max="13582" width="9.140625" style="312" bestFit="1" customWidth="1"/>
    <col min="13583" max="13824" width="9.140625" style="312"/>
    <col min="13825" max="13825" width="4" style="312" customWidth="1"/>
    <col min="13826" max="13826" width="44.7109375" style="312" customWidth="1"/>
    <col min="13827" max="13828" width="7.7109375" style="312" customWidth="1"/>
    <col min="13829" max="13829" width="8.42578125" style="312" customWidth="1"/>
    <col min="13830" max="13830" width="10.28515625" style="312" customWidth="1"/>
    <col min="13831" max="13833" width="7.7109375" style="312" customWidth="1"/>
    <col min="13834" max="13834" width="8" style="312" customWidth="1"/>
    <col min="13835" max="13835" width="12.7109375" style="312" customWidth="1"/>
    <col min="13836" max="13836" width="15.140625" style="312" customWidth="1"/>
    <col min="13837" max="13837" width="9.140625" style="312"/>
    <col min="13838" max="13838" width="9.140625" style="312" bestFit="1" customWidth="1"/>
    <col min="13839" max="14080" width="9.140625" style="312"/>
    <col min="14081" max="14081" width="4" style="312" customWidth="1"/>
    <col min="14082" max="14082" width="44.7109375" style="312" customWidth="1"/>
    <col min="14083" max="14084" width="7.7109375" style="312" customWidth="1"/>
    <col min="14085" max="14085" width="8.42578125" style="312" customWidth="1"/>
    <col min="14086" max="14086" width="10.28515625" style="312" customWidth="1"/>
    <col min="14087" max="14089" width="7.7109375" style="312" customWidth="1"/>
    <col min="14090" max="14090" width="8" style="312" customWidth="1"/>
    <col min="14091" max="14091" width="12.7109375" style="312" customWidth="1"/>
    <col min="14092" max="14092" width="15.140625" style="312" customWidth="1"/>
    <col min="14093" max="14093" width="9.140625" style="312"/>
    <col min="14094" max="14094" width="9.140625" style="312" bestFit="1" customWidth="1"/>
    <col min="14095" max="14336" width="9.140625" style="312"/>
    <col min="14337" max="14337" width="4" style="312" customWidth="1"/>
    <col min="14338" max="14338" width="44.7109375" style="312" customWidth="1"/>
    <col min="14339" max="14340" width="7.7109375" style="312" customWidth="1"/>
    <col min="14341" max="14341" width="8.42578125" style="312" customWidth="1"/>
    <col min="14342" max="14342" width="10.28515625" style="312" customWidth="1"/>
    <col min="14343" max="14345" width="7.7109375" style="312" customWidth="1"/>
    <col min="14346" max="14346" width="8" style="312" customWidth="1"/>
    <col min="14347" max="14347" width="12.7109375" style="312" customWidth="1"/>
    <col min="14348" max="14348" width="15.140625" style="312" customWidth="1"/>
    <col min="14349" max="14349" width="9.140625" style="312"/>
    <col min="14350" max="14350" width="9.140625" style="312" bestFit="1" customWidth="1"/>
    <col min="14351" max="14592" width="9.140625" style="312"/>
    <col min="14593" max="14593" width="4" style="312" customWidth="1"/>
    <col min="14594" max="14594" width="44.7109375" style="312" customWidth="1"/>
    <col min="14595" max="14596" width="7.7109375" style="312" customWidth="1"/>
    <col min="14597" max="14597" width="8.42578125" style="312" customWidth="1"/>
    <col min="14598" max="14598" width="10.28515625" style="312" customWidth="1"/>
    <col min="14599" max="14601" width="7.7109375" style="312" customWidth="1"/>
    <col min="14602" max="14602" width="8" style="312" customWidth="1"/>
    <col min="14603" max="14603" width="12.7109375" style="312" customWidth="1"/>
    <col min="14604" max="14604" width="15.140625" style="312" customWidth="1"/>
    <col min="14605" max="14605" width="9.140625" style="312"/>
    <col min="14606" max="14606" width="9.140625" style="312" bestFit="1" customWidth="1"/>
    <col min="14607" max="14848" width="9.140625" style="312"/>
    <col min="14849" max="14849" width="4" style="312" customWidth="1"/>
    <col min="14850" max="14850" width="44.7109375" style="312" customWidth="1"/>
    <col min="14851" max="14852" width="7.7109375" style="312" customWidth="1"/>
    <col min="14853" max="14853" width="8.42578125" style="312" customWidth="1"/>
    <col min="14854" max="14854" width="10.28515625" style="312" customWidth="1"/>
    <col min="14855" max="14857" width="7.7109375" style="312" customWidth="1"/>
    <col min="14858" max="14858" width="8" style="312" customWidth="1"/>
    <col min="14859" max="14859" width="12.7109375" style="312" customWidth="1"/>
    <col min="14860" max="14860" width="15.140625" style="312" customWidth="1"/>
    <col min="14861" max="14861" width="9.140625" style="312"/>
    <col min="14862" max="14862" width="9.140625" style="312" bestFit="1" customWidth="1"/>
    <col min="14863" max="15104" width="9.140625" style="312"/>
    <col min="15105" max="15105" width="4" style="312" customWidth="1"/>
    <col min="15106" max="15106" width="44.7109375" style="312" customWidth="1"/>
    <col min="15107" max="15108" width="7.7109375" style="312" customWidth="1"/>
    <col min="15109" max="15109" width="8.42578125" style="312" customWidth="1"/>
    <col min="15110" max="15110" width="10.28515625" style="312" customWidth="1"/>
    <col min="15111" max="15113" width="7.7109375" style="312" customWidth="1"/>
    <col min="15114" max="15114" width="8" style="312" customWidth="1"/>
    <col min="15115" max="15115" width="12.7109375" style="312" customWidth="1"/>
    <col min="15116" max="15116" width="15.140625" style="312" customWidth="1"/>
    <col min="15117" max="15117" width="9.140625" style="312"/>
    <col min="15118" max="15118" width="9.140625" style="312" bestFit="1" customWidth="1"/>
    <col min="15119" max="15360" width="9.140625" style="312"/>
    <col min="15361" max="15361" width="4" style="312" customWidth="1"/>
    <col min="15362" max="15362" width="44.7109375" style="312" customWidth="1"/>
    <col min="15363" max="15364" width="7.7109375" style="312" customWidth="1"/>
    <col min="15365" max="15365" width="8.42578125" style="312" customWidth="1"/>
    <col min="15366" max="15366" width="10.28515625" style="312" customWidth="1"/>
    <col min="15367" max="15369" width="7.7109375" style="312" customWidth="1"/>
    <col min="15370" max="15370" width="8" style="312" customWidth="1"/>
    <col min="15371" max="15371" width="12.7109375" style="312" customWidth="1"/>
    <col min="15372" max="15372" width="15.140625" style="312" customWidth="1"/>
    <col min="15373" max="15373" width="9.140625" style="312"/>
    <col min="15374" max="15374" width="9.140625" style="312" bestFit="1" customWidth="1"/>
    <col min="15375" max="15616" width="9.140625" style="312"/>
    <col min="15617" max="15617" width="4" style="312" customWidth="1"/>
    <col min="15618" max="15618" width="44.7109375" style="312" customWidth="1"/>
    <col min="15619" max="15620" width="7.7109375" style="312" customWidth="1"/>
    <col min="15621" max="15621" width="8.42578125" style="312" customWidth="1"/>
    <col min="15622" max="15622" width="10.28515625" style="312" customWidth="1"/>
    <col min="15623" max="15625" width="7.7109375" style="312" customWidth="1"/>
    <col min="15626" max="15626" width="8" style="312" customWidth="1"/>
    <col min="15627" max="15627" width="12.7109375" style="312" customWidth="1"/>
    <col min="15628" max="15628" width="15.140625" style="312" customWidth="1"/>
    <col min="15629" max="15629" width="9.140625" style="312"/>
    <col min="15630" max="15630" width="9.140625" style="312" bestFit="1" customWidth="1"/>
    <col min="15631" max="15872" width="9.140625" style="312"/>
    <col min="15873" max="15873" width="4" style="312" customWidth="1"/>
    <col min="15874" max="15874" width="44.7109375" style="312" customWidth="1"/>
    <col min="15875" max="15876" width="7.7109375" style="312" customWidth="1"/>
    <col min="15877" max="15877" width="8.42578125" style="312" customWidth="1"/>
    <col min="15878" max="15878" width="10.28515625" style="312" customWidth="1"/>
    <col min="15879" max="15881" width="7.7109375" style="312" customWidth="1"/>
    <col min="15882" max="15882" width="8" style="312" customWidth="1"/>
    <col min="15883" max="15883" width="12.7109375" style="312" customWidth="1"/>
    <col min="15884" max="15884" width="15.140625" style="312" customWidth="1"/>
    <col min="15885" max="15885" width="9.140625" style="312"/>
    <col min="15886" max="15886" width="9.140625" style="312" bestFit="1" customWidth="1"/>
    <col min="15887" max="16128" width="9.140625" style="312"/>
    <col min="16129" max="16129" width="4" style="312" customWidth="1"/>
    <col min="16130" max="16130" width="44.7109375" style="312" customWidth="1"/>
    <col min="16131" max="16132" width="7.7109375" style="312" customWidth="1"/>
    <col min="16133" max="16133" width="8.42578125" style="312" customWidth="1"/>
    <col min="16134" max="16134" width="10.28515625" style="312" customWidth="1"/>
    <col min="16135" max="16137" width="7.7109375" style="312" customWidth="1"/>
    <col min="16138" max="16138" width="8" style="312" customWidth="1"/>
    <col min="16139" max="16139" width="12.7109375" style="312" customWidth="1"/>
    <col min="16140" max="16140" width="15.140625" style="312" customWidth="1"/>
    <col min="16141" max="16141" width="9.140625" style="312"/>
    <col min="16142" max="16142" width="9.140625" style="312" bestFit="1" customWidth="1"/>
    <col min="16143" max="16384" width="9.140625" style="312"/>
  </cols>
  <sheetData>
    <row r="1" spans="1:25" ht="30.75" customHeight="1" x14ac:dyDescent="0.2">
      <c r="A1" s="1690" t="s">
        <v>810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</row>
    <row r="2" spans="1:25" ht="24.4" customHeight="1" thickBot="1" x14ac:dyDescent="0.25">
      <c r="A2" s="1724" t="s">
        <v>385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</row>
    <row r="3" spans="1:25" s="510" customFormat="1" ht="12" customHeight="1" x14ac:dyDescent="0.25">
      <c r="A3" s="504" t="s">
        <v>386</v>
      </c>
      <c r="B3" s="505" t="s">
        <v>387</v>
      </c>
      <c r="C3" s="505" t="s">
        <v>388</v>
      </c>
      <c r="D3" s="505" t="s">
        <v>389</v>
      </c>
      <c r="E3" s="505" t="s">
        <v>390</v>
      </c>
      <c r="F3" s="505" t="s">
        <v>391</v>
      </c>
      <c r="G3" s="1692" t="s">
        <v>392</v>
      </c>
      <c r="H3" s="1693"/>
      <c r="I3" s="1694"/>
      <c r="J3" s="505" t="s">
        <v>393</v>
      </c>
      <c r="K3" s="505"/>
      <c r="L3" s="506" t="s">
        <v>395</v>
      </c>
      <c r="M3" s="507"/>
      <c r="N3" s="507"/>
      <c r="O3" s="508"/>
      <c r="P3" s="509"/>
      <c r="Q3" s="507"/>
      <c r="R3" s="507"/>
      <c r="S3" s="507"/>
      <c r="T3" s="507"/>
      <c r="U3" s="507"/>
      <c r="V3" s="507"/>
      <c r="W3" s="507"/>
      <c r="X3" s="507"/>
      <c r="Y3" s="507"/>
    </row>
    <row r="4" spans="1:25" s="510" customFormat="1" ht="12" customHeight="1" x14ac:dyDescent="0.25">
      <c r="A4" s="511" t="s">
        <v>7</v>
      </c>
      <c r="B4" s="512" t="s">
        <v>396</v>
      </c>
      <c r="C4" s="512" t="s">
        <v>241</v>
      </c>
      <c r="D4" s="512" t="s">
        <v>396</v>
      </c>
      <c r="E4" s="512" t="s">
        <v>397</v>
      </c>
      <c r="F4" s="512" t="s">
        <v>398</v>
      </c>
      <c r="G4" s="1695" t="s">
        <v>399</v>
      </c>
      <c r="H4" s="1695" t="s">
        <v>811</v>
      </c>
      <c r="I4" s="1697" t="s">
        <v>401</v>
      </c>
      <c r="J4" s="512" t="s">
        <v>402</v>
      </c>
      <c r="K4" s="512" t="s">
        <v>434</v>
      </c>
      <c r="L4" s="513" t="s">
        <v>403</v>
      </c>
      <c r="M4" s="507"/>
      <c r="N4" s="507"/>
      <c r="O4" s="1394"/>
      <c r="P4" s="1395"/>
      <c r="Q4" s="507"/>
      <c r="R4" s="507"/>
      <c r="S4" s="507"/>
      <c r="T4" s="507"/>
      <c r="U4" s="507"/>
      <c r="V4" s="507"/>
      <c r="W4" s="507"/>
      <c r="X4" s="507"/>
      <c r="Y4" s="507"/>
    </row>
    <row r="5" spans="1:25" s="510" customFormat="1" ht="12" customHeight="1" thickBot="1" x14ac:dyDescent="0.3">
      <c r="A5" s="514"/>
      <c r="B5" s="515"/>
      <c r="C5" s="516"/>
      <c r="D5" s="516"/>
      <c r="E5" s="516"/>
      <c r="F5" s="516" t="s">
        <v>19</v>
      </c>
      <c r="G5" s="1696"/>
      <c r="H5" s="1696"/>
      <c r="I5" s="1698"/>
      <c r="J5" s="516" t="s">
        <v>404</v>
      </c>
      <c r="K5" s="516"/>
      <c r="L5" s="517"/>
      <c r="M5" s="507"/>
      <c r="N5" s="507"/>
      <c r="O5" s="1394"/>
      <c r="P5" s="509"/>
      <c r="Q5" s="507"/>
      <c r="R5" s="507"/>
      <c r="S5" s="507"/>
      <c r="T5" s="507"/>
      <c r="U5" s="507"/>
      <c r="V5" s="507"/>
      <c r="W5" s="507"/>
      <c r="X5" s="507"/>
      <c r="Y5" s="507"/>
    </row>
    <row r="6" spans="1:25" ht="14.45" customHeight="1" x14ac:dyDescent="0.2">
      <c r="A6" s="518"/>
      <c r="B6" s="964" t="s">
        <v>405</v>
      </c>
      <c r="C6" s="520"/>
      <c r="D6" s="965"/>
      <c r="E6" s="520"/>
      <c r="F6" s="520"/>
      <c r="G6" s="520"/>
      <c r="H6" s="521"/>
      <c r="I6" s="521"/>
      <c r="J6" s="521"/>
      <c r="K6" s="521"/>
      <c r="L6" s="966"/>
      <c r="M6" s="1394"/>
      <c r="N6" s="1394"/>
      <c r="O6" s="1394"/>
      <c r="P6" s="1395"/>
      <c r="Q6" s="1394"/>
      <c r="R6" s="1394"/>
      <c r="S6" s="1394"/>
      <c r="T6" s="1394"/>
      <c r="U6" s="1394"/>
      <c r="V6" s="1394"/>
      <c r="W6" s="1394"/>
      <c r="X6" s="1394"/>
      <c r="Y6" s="1394"/>
    </row>
    <row r="7" spans="1:25" ht="45.75" customHeight="1" x14ac:dyDescent="0.2">
      <c r="A7" s="1396">
        <v>1</v>
      </c>
      <c r="B7" s="1330" t="s">
        <v>812</v>
      </c>
      <c r="C7" s="952" t="s">
        <v>813</v>
      </c>
      <c r="D7" s="953">
        <v>3</v>
      </c>
      <c r="E7" s="953" t="s">
        <v>408</v>
      </c>
      <c r="F7" s="968">
        <v>942</v>
      </c>
      <c r="G7" s="953"/>
      <c r="H7" s="953"/>
      <c r="I7" s="953"/>
      <c r="J7" s="969">
        <f>ROUND(F7*IF(G7=0,1,G7)*IF(H7=0,1,H7)*IF(I7=0,1,I7),2)</f>
        <v>942</v>
      </c>
      <c r="K7" s="792">
        <f>ROUND(D7*J7,2)</f>
        <v>2826</v>
      </c>
      <c r="L7" s="795" t="s">
        <v>814</v>
      </c>
      <c r="M7" s="970"/>
      <c r="N7" s="1394"/>
      <c r="O7" s="1394"/>
      <c r="P7" s="1394"/>
      <c r="Q7" s="1394"/>
      <c r="R7" s="1394"/>
      <c r="S7" s="1394"/>
      <c r="T7" s="1394"/>
      <c r="U7" s="1394"/>
      <c r="V7" s="1394"/>
      <c r="W7" s="1394"/>
      <c r="X7" s="1394"/>
      <c r="Y7" s="1394"/>
    </row>
    <row r="8" spans="1:25" ht="14.45" customHeight="1" x14ac:dyDescent="0.2">
      <c r="A8" s="971"/>
      <c r="B8" s="534" t="s">
        <v>413</v>
      </c>
      <c r="C8" s="526" t="s">
        <v>19</v>
      </c>
      <c r="D8" s="535"/>
      <c r="E8" s="526"/>
      <c r="F8" s="526"/>
      <c r="G8" s="526"/>
      <c r="H8" s="536"/>
      <c r="I8" s="536"/>
      <c r="J8" s="537"/>
      <c r="K8" s="538">
        <f>SUM(K7:K7)</f>
        <v>2826</v>
      </c>
      <c r="L8" s="948"/>
      <c r="M8" s="1397"/>
      <c r="N8" s="1397"/>
      <c r="O8" s="1397"/>
      <c r="P8" s="509"/>
      <c r="Q8" s="1394"/>
      <c r="R8" s="1394"/>
      <c r="S8" s="1394"/>
      <c r="T8" s="1394"/>
      <c r="U8" s="1394"/>
      <c r="V8" s="1394"/>
      <c r="W8" s="1394"/>
      <c r="X8" s="1394"/>
      <c r="Y8" s="1394"/>
    </row>
    <row r="9" spans="1:25" ht="14.45" customHeight="1" x14ac:dyDescent="0.2">
      <c r="A9" s="971"/>
      <c r="B9" s="534" t="s">
        <v>414</v>
      </c>
      <c r="C9" s="526" t="s">
        <v>415</v>
      </c>
      <c r="D9" s="535">
        <v>0.85</v>
      </c>
      <c r="E9" s="526"/>
      <c r="F9" s="526"/>
      <c r="G9" s="526"/>
      <c r="H9" s="536"/>
      <c r="I9" s="536"/>
      <c r="J9" s="537"/>
      <c r="K9" s="538">
        <f>ROUND(D9*K8,2)</f>
        <v>2402.1</v>
      </c>
      <c r="L9" s="948" t="s">
        <v>416</v>
      </c>
      <c r="M9" s="1397"/>
      <c r="N9" s="1397"/>
      <c r="O9" s="1397"/>
      <c r="P9" s="509"/>
      <c r="Q9" s="1394"/>
      <c r="R9" s="1394"/>
      <c r="S9" s="1394"/>
      <c r="T9" s="1394"/>
      <c r="U9" s="1394"/>
      <c r="V9" s="1394"/>
      <c r="W9" s="1394"/>
      <c r="X9" s="1394"/>
      <c r="Y9" s="1394"/>
    </row>
    <row r="10" spans="1:25" ht="14.45" customHeight="1" thickBot="1" x14ac:dyDescent="0.25">
      <c r="A10" s="972"/>
      <c r="B10" s="541" t="s">
        <v>417</v>
      </c>
      <c r="C10" s="542" t="s">
        <v>415</v>
      </c>
      <c r="D10" s="543">
        <v>1.25</v>
      </c>
      <c r="E10" s="542"/>
      <c r="F10" s="542"/>
      <c r="G10" s="542"/>
      <c r="H10" s="544"/>
      <c r="I10" s="544"/>
      <c r="J10" s="545"/>
      <c r="K10" s="546">
        <f>ROUND(D10*K9,2)</f>
        <v>3002.63</v>
      </c>
      <c r="L10" s="949" t="s">
        <v>418</v>
      </c>
      <c r="M10" s="1397"/>
      <c r="N10" s="1397"/>
      <c r="O10" s="1397"/>
      <c r="P10" s="509"/>
      <c r="Q10" s="1394"/>
      <c r="R10" s="1394"/>
      <c r="S10" s="1394"/>
      <c r="T10" s="1394"/>
      <c r="U10" s="1394"/>
      <c r="V10" s="1394"/>
      <c r="W10" s="1394"/>
      <c r="X10" s="1394"/>
      <c r="Y10" s="1394"/>
    </row>
    <row r="11" spans="1:25" ht="14.45" customHeight="1" thickTop="1" thickBot="1" x14ac:dyDescent="0.25">
      <c r="A11" s="973"/>
      <c r="B11" s="549" t="s">
        <v>419</v>
      </c>
      <c r="C11" s="550" t="s">
        <v>19</v>
      </c>
      <c r="D11" s="551"/>
      <c r="E11" s="550"/>
      <c r="F11" s="550"/>
      <c r="G11" s="550"/>
      <c r="H11" s="552"/>
      <c r="I11" s="552"/>
      <c r="J11" s="553"/>
      <c r="K11" s="554">
        <f>K10</f>
        <v>3002.63</v>
      </c>
      <c r="L11" s="950"/>
      <c r="M11" s="1397"/>
      <c r="N11" s="1397"/>
      <c r="O11" s="1397"/>
      <c r="P11" s="509"/>
      <c r="Q11" s="1394"/>
      <c r="R11" s="1394"/>
      <c r="S11" s="1394"/>
      <c r="T11" s="1394"/>
      <c r="U11" s="1394"/>
      <c r="V11" s="1394"/>
      <c r="W11" s="1394"/>
      <c r="X11" s="1394"/>
      <c r="Y11" s="1394"/>
    </row>
    <row r="12" spans="1:25" ht="14.45" customHeight="1" thickTop="1" x14ac:dyDescent="0.2">
      <c r="A12" s="974"/>
      <c r="B12" s="557" t="s">
        <v>420</v>
      </c>
      <c r="C12" s="558"/>
      <c r="D12" s="559"/>
      <c r="E12" s="558"/>
      <c r="F12" s="558"/>
      <c r="G12" s="558"/>
      <c r="H12" s="560"/>
      <c r="I12" s="560"/>
      <c r="J12" s="561"/>
      <c r="K12" s="562"/>
      <c r="L12" s="563"/>
      <c r="M12" s="1397"/>
      <c r="N12" s="1397"/>
      <c r="O12" s="1397"/>
      <c r="P12" s="1395"/>
      <c r="Q12" s="1394"/>
      <c r="R12" s="1394"/>
      <c r="S12" s="1394"/>
      <c r="T12" s="1394"/>
      <c r="U12" s="1394"/>
      <c r="V12" s="1394"/>
      <c r="W12" s="1394"/>
      <c r="X12" s="1394"/>
      <c r="Y12" s="1394"/>
    </row>
    <row r="13" spans="1:25" s="593" customFormat="1" ht="36.950000000000003" customHeight="1" thickBot="1" x14ac:dyDescent="0.25">
      <c r="A13" s="1398">
        <v>2</v>
      </c>
      <c r="B13" s="1330" t="s">
        <v>812</v>
      </c>
      <c r="C13" s="952" t="s">
        <v>813</v>
      </c>
      <c r="D13" s="953">
        <f>D7</f>
        <v>3</v>
      </c>
      <c r="E13" s="527" t="s">
        <v>408</v>
      </c>
      <c r="F13" s="528">
        <v>151</v>
      </c>
      <c r="G13" s="953"/>
      <c r="H13" s="953">
        <v>1.2</v>
      </c>
      <c r="I13" s="953"/>
      <c r="J13" s="565">
        <f>ROUND(F13*IF(G13=0,1,G13)*IF(H13=0,1,H13)*IF(I13=0,1,I13),2)</f>
        <v>181.2</v>
      </c>
      <c r="K13" s="792">
        <f>ROUND(D13*J13,2)</f>
        <v>543.6</v>
      </c>
      <c r="L13" s="795" t="s">
        <v>814</v>
      </c>
      <c r="M13" s="592"/>
      <c r="N13" s="592"/>
      <c r="O13" s="975"/>
      <c r="P13" s="508"/>
      <c r="Q13" s="508"/>
      <c r="R13" s="508"/>
      <c r="S13" s="508"/>
      <c r="T13" s="508"/>
      <c r="U13" s="508"/>
      <c r="V13" s="508"/>
      <c r="W13" s="508"/>
      <c r="X13" s="508"/>
      <c r="Y13" s="508"/>
    </row>
    <row r="14" spans="1:25" ht="14.45" customHeight="1" thickTop="1" thickBot="1" x14ac:dyDescent="0.25">
      <c r="A14" s="976"/>
      <c r="B14" s="567" t="s">
        <v>421</v>
      </c>
      <c r="C14" s="568" t="s">
        <v>19</v>
      </c>
      <c r="D14" s="569"/>
      <c r="E14" s="568"/>
      <c r="F14" s="568"/>
      <c r="G14" s="568"/>
      <c r="H14" s="570"/>
      <c r="I14" s="570"/>
      <c r="J14" s="571"/>
      <c r="K14" s="572">
        <f>SUM(K13:K13)</f>
        <v>543.6</v>
      </c>
      <c r="L14" s="955"/>
      <c r="M14" s="1397"/>
      <c r="N14" s="1397"/>
      <c r="O14" s="1397"/>
      <c r="P14" s="509"/>
      <c r="Q14" s="1394"/>
      <c r="R14" s="1394"/>
      <c r="S14" s="1394"/>
      <c r="T14" s="1394"/>
      <c r="U14" s="1394"/>
      <c r="V14" s="1394"/>
      <c r="W14" s="1394"/>
      <c r="X14" s="1394"/>
      <c r="Y14" s="1394"/>
    </row>
    <row r="15" spans="1:25" ht="14.45" customHeight="1" x14ac:dyDescent="0.2">
      <c r="A15" s="977"/>
      <c r="B15" s="575" t="s">
        <v>422</v>
      </c>
      <c r="C15" s="576" t="s">
        <v>19</v>
      </c>
      <c r="D15" s="577"/>
      <c r="E15" s="576"/>
      <c r="F15" s="576"/>
      <c r="G15" s="576"/>
      <c r="H15" s="578"/>
      <c r="I15" s="578"/>
      <c r="J15" s="579"/>
      <c r="K15" s="580">
        <f>K11+K14</f>
        <v>3546.23</v>
      </c>
      <c r="L15" s="956"/>
      <c r="M15" s="1397"/>
      <c r="N15" s="1399"/>
      <c r="O15" s="1397"/>
      <c r="P15" s="509"/>
      <c r="Q15" s="1394"/>
      <c r="R15" s="1394"/>
      <c r="S15" s="1394"/>
      <c r="T15" s="1394"/>
      <c r="U15" s="1394"/>
      <c r="V15" s="1394"/>
      <c r="W15" s="1394"/>
      <c r="X15" s="1394"/>
      <c r="Y15" s="1394"/>
    </row>
    <row r="16" spans="1:25" s="593" customFormat="1" ht="26.25" customHeight="1" thickBot="1" x14ac:dyDescent="0.25">
      <c r="A16" s="978">
        <v>3</v>
      </c>
      <c r="B16" s="583" t="s">
        <v>423</v>
      </c>
      <c r="C16" s="584" t="s">
        <v>424</v>
      </c>
      <c r="D16" s="585">
        <v>1</v>
      </c>
      <c r="E16" s="586"/>
      <c r="F16" s="587">
        <v>6.6000000000000003E-2</v>
      </c>
      <c r="G16" s="586"/>
      <c r="H16" s="588"/>
      <c r="I16" s="588"/>
      <c r="J16" s="589"/>
      <c r="K16" s="590">
        <f>ROUND(K15*F16,2)</f>
        <v>234.05</v>
      </c>
      <c r="L16" s="957" t="s">
        <v>425</v>
      </c>
      <c r="M16" s="592"/>
      <c r="N16" s="592"/>
      <c r="O16" s="508"/>
      <c r="P16" s="509"/>
      <c r="Q16" s="508"/>
      <c r="R16" s="508"/>
      <c r="S16" s="508"/>
      <c r="T16" s="508"/>
      <c r="U16" s="508"/>
      <c r="V16" s="508"/>
      <c r="W16" s="508"/>
      <c r="X16" s="508"/>
      <c r="Y16" s="508"/>
    </row>
    <row r="17" spans="1:25" ht="14.45" customHeight="1" x14ac:dyDescent="0.2">
      <c r="A17" s="989"/>
      <c r="B17" s="979" t="s">
        <v>426</v>
      </c>
      <c r="C17" s="980" t="s">
        <v>19</v>
      </c>
      <c r="D17" s="992"/>
      <c r="E17" s="992"/>
      <c r="F17" s="992"/>
      <c r="G17" s="992"/>
      <c r="H17" s="992"/>
      <c r="I17" s="992"/>
      <c r="J17" s="993"/>
      <c r="K17" s="994">
        <f>K15+K16</f>
        <v>3780.28</v>
      </c>
      <c r="L17" s="995"/>
      <c r="M17" s="1397"/>
      <c r="N17" s="1399"/>
      <c r="O17" s="1394"/>
      <c r="P17" s="1400"/>
      <c r="Q17" s="1394"/>
      <c r="R17" s="1394"/>
      <c r="S17" s="1394"/>
      <c r="T17" s="1394"/>
      <c r="U17" s="1394"/>
      <c r="V17" s="1394"/>
      <c r="W17" s="1394"/>
      <c r="X17" s="1394"/>
      <c r="Y17" s="1394"/>
    </row>
    <row r="18" spans="1:25" ht="14.45" customHeight="1" thickBot="1" x14ac:dyDescent="0.25">
      <c r="A18" s="1331"/>
      <c r="B18" s="1332" t="s">
        <v>427</v>
      </c>
      <c r="C18" s="586" t="s">
        <v>415</v>
      </c>
      <c r="D18" s="1333">
        <v>3.7</v>
      </c>
      <c r="E18" s="586"/>
      <c r="F18" s="586"/>
      <c r="G18" s="586"/>
      <c r="H18" s="588"/>
      <c r="I18" s="588"/>
      <c r="J18" s="589"/>
      <c r="K18" s="1334">
        <f>ROUND(D18*K17,2)</f>
        <v>13987.04</v>
      </c>
      <c r="L18" s="1335" t="s">
        <v>428</v>
      </c>
      <c r="M18" s="1394"/>
      <c r="N18" s="1394"/>
      <c r="O18" s="1394"/>
      <c r="P18" s="1395"/>
      <c r="Q18" s="1394"/>
      <c r="R18" s="1394"/>
      <c r="S18" s="1394"/>
      <c r="T18" s="1394"/>
      <c r="U18" s="1394"/>
      <c r="V18" s="1394"/>
      <c r="W18" s="1394"/>
      <c r="X18" s="1394"/>
      <c r="Y18" s="1394"/>
    </row>
    <row r="19" spans="1:25" ht="14.45" hidden="1" customHeight="1" thickBot="1" x14ac:dyDescent="0.25">
      <c r="A19" s="625"/>
      <c r="B19" s="1336" t="s">
        <v>429</v>
      </c>
      <c r="C19" s="1337" t="s">
        <v>415</v>
      </c>
      <c r="D19" s="1338">
        <v>1</v>
      </c>
      <c r="E19" s="1337"/>
      <c r="F19" s="1337"/>
      <c r="G19" s="1337"/>
      <c r="H19" s="1339"/>
      <c r="I19" s="1339"/>
      <c r="J19" s="1340"/>
      <c r="K19" s="1341">
        <f>K18*D19</f>
        <v>13987.04</v>
      </c>
      <c r="L19" s="963"/>
      <c r="M19" s="1394"/>
      <c r="N19" s="1394"/>
      <c r="O19" s="1394"/>
      <c r="P19" s="1395"/>
      <c r="Q19" s="1394"/>
      <c r="R19" s="1394"/>
      <c r="S19" s="1394"/>
      <c r="T19" s="1394"/>
      <c r="U19" s="1394"/>
      <c r="V19" s="1394"/>
      <c r="W19" s="1394"/>
      <c r="X19" s="1394"/>
      <c r="Y19" s="1394"/>
    </row>
    <row r="20" spans="1:25" ht="13.9" customHeight="1" x14ac:dyDescent="0.2">
      <c r="A20" s="609"/>
      <c r="B20" s="610" t="s">
        <v>430</v>
      </c>
      <c r="C20" s="611" t="s">
        <v>19</v>
      </c>
      <c r="D20" s="612"/>
      <c r="E20" s="611"/>
      <c r="F20" s="611"/>
      <c r="G20" s="611"/>
      <c r="H20" s="532"/>
      <c r="I20" s="532"/>
      <c r="J20" s="613"/>
      <c r="K20" s="614">
        <f>K19</f>
        <v>13987.04</v>
      </c>
      <c r="L20" s="961"/>
      <c r="M20" s="1394"/>
      <c r="N20" s="1394"/>
      <c r="O20" s="1394"/>
      <c r="P20" s="1395"/>
      <c r="Q20" s="1394"/>
      <c r="R20" s="1394"/>
      <c r="S20" s="1394"/>
      <c r="T20" s="1394"/>
      <c r="U20" s="1394"/>
      <c r="V20" s="1394"/>
      <c r="W20" s="1394"/>
      <c r="X20" s="1394"/>
      <c r="Y20" s="1394"/>
    </row>
    <row r="21" spans="1:25" ht="13.9" customHeight="1" x14ac:dyDescent="0.2">
      <c r="A21" s="985"/>
      <c r="B21" s="616" t="s">
        <v>21</v>
      </c>
      <c r="C21" s="617" t="s">
        <v>19</v>
      </c>
      <c r="D21" s="618"/>
      <c r="E21" s="619"/>
      <c r="F21" s="620"/>
      <c r="G21" s="617"/>
      <c r="H21" s="621"/>
      <c r="I21" s="621"/>
      <c r="J21" s="622"/>
      <c r="K21" s="623">
        <f>ROUND((K20)*0.18,2)</f>
        <v>2517.67</v>
      </c>
      <c r="L21" s="962"/>
      <c r="M21" s="1394"/>
      <c r="N21" s="1394"/>
      <c r="O21" s="1394"/>
      <c r="P21" s="1395"/>
      <c r="Q21" s="1394"/>
      <c r="R21" s="1394"/>
      <c r="S21" s="1394"/>
      <c r="T21" s="1394"/>
      <c r="U21" s="1394"/>
      <c r="V21" s="1394"/>
      <c r="W21" s="1394"/>
      <c r="X21" s="1394"/>
      <c r="Y21" s="1394"/>
    </row>
    <row r="22" spans="1:25" ht="13.9" customHeight="1" thickBot="1" x14ac:dyDescent="0.25">
      <c r="A22" s="625"/>
      <c r="B22" s="626" t="s">
        <v>431</v>
      </c>
      <c r="C22" s="627" t="s">
        <v>19</v>
      </c>
      <c r="D22" s="628"/>
      <c r="E22" s="629"/>
      <c r="F22" s="630"/>
      <c r="G22" s="627"/>
      <c r="H22" s="631"/>
      <c r="I22" s="631"/>
      <c r="J22" s="632"/>
      <c r="K22" s="633">
        <f>K20+K21</f>
        <v>16504.71</v>
      </c>
      <c r="L22" s="963"/>
      <c r="M22" s="1394"/>
      <c r="N22" s="1394"/>
      <c r="O22" s="1394"/>
      <c r="P22" s="1395"/>
      <c r="Q22" s="1394"/>
      <c r="R22" s="1394"/>
      <c r="S22" s="1394"/>
      <c r="T22" s="1394"/>
      <c r="U22" s="1394"/>
      <c r="V22" s="1394"/>
      <c r="W22" s="1394"/>
      <c r="X22" s="1394"/>
      <c r="Y22" s="1394"/>
    </row>
    <row r="23" spans="1:25" s="1061" customFormat="1" ht="21.4" customHeight="1" x14ac:dyDescent="0.2">
      <c r="A23" s="520"/>
      <c r="B23" s="1394"/>
      <c r="C23" s="1394"/>
      <c r="D23" s="1394"/>
      <c r="E23" s="1394"/>
      <c r="F23" s="1394"/>
      <c r="G23" s="1394"/>
      <c r="H23" s="1397"/>
      <c r="I23" s="1397"/>
      <c r="J23" s="1397"/>
      <c r="K23" s="1397"/>
      <c r="L23" s="1394"/>
      <c r="M23" s="1397"/>
      <c r="N23" s="1397"/>
      <c r="O23" s="1397"/>
      <c r="P23" s="1401"/>
      <c r="Q23" s="1397"/>
      <c r="R23" s="1397"/>
      <c r="S23" s="1397"/>
      <c r="T23" s="1397"/>
      <c r="U23" s="1397"/>
      <c r="V23" s="1397"/>
      <c r="W23" s="1397"/>
      <c r="X23" s="1397"/>
      <c r="Y23" s="1397"/>
    </row>
    <row r="24" spans="1:25" s="1061" customFormat="1" ht="12" customHeight="1" x14ac:dyDescent="0.25">
      <c r="A24" s="520"/>
      <c r="B24" s="1111" t="s">
        <v>798</v>
      </c>
      <c r="C24" s="1402"/>
      <c r="D24" s="1112"/>
      <c r="E24" s="1067"/>
      <c r="F24" s="1403"/>
      <c r="G24" s="1067" t="s">
        <v>799</v>
      </c>
      <c r="H24" s="1067"/>
      <c r="I24" s="1404"/>
      <c r="J24" s="1404"/>
      <c r="K24" s="1399"/>
      <c r="L24" s="635"/>
      <c r="M24" s="1394"/>
      <c r="N24" s="1394"/>
      <c r="O24" s="1397"/>
      <c r="P24" s="1401"/>
      <c r="Q24" s="1394"/>
      <c r="R24" s="1394"/>
      <c r="S24" s="1394"/>
      <c r="T24" s="1394"/>
      <c r="U24" s="1394"/>
      <c r="V24" s="1394"/>
      <c r="W24" s="1394"/>
      <c r="X24" s="1394"/>
      <c r="Y24" s="1394"/>
    </row>
    <row r="25" spans="1:25" s="1061" customFormat="1" ht="9.1999999999999993" customHeight="1" x14ac:dyDescent="0.25">
      <c r="A25" s="520"/>
      <c r="B25" s="1111"/>
      <c r="C25" s="1402"/>
      <c r="D25" s="1112"/>
      <c r="E25" s="1067"/>
      <c r="F25" s="1403"/>
      <c r="G25" s="1067"/>
      <c r="H25" s="1114"/>
      <c r="I25" s="1397"/>
      <c r="J25" s="1397"/>
      <c r="K25" s="1397"/>
      <c r="L25" s="635"/>
      <c r="M25" s="1394"/>
      <c r="N25" s="1394"/>
      <c r="O25" s="1397"/>
      <c r="P25" s="1401"/>
      <c r="Q25" s="1394"/>
      <c r="R25" s="1394"/>
      <c r="S25" s="1394"/>
      <c r="T25" s="1394"/>
      <c r="U25" s="1394"/>
      <c r="V25" s="1394"/>
      <c r="W25" s="1394"/>
      <c r="X25" s="1394"/>
      <c r="Y25" s="1394"/>
    </row>
    <row r="26" spans="1:25" s="1061" customFormat="1" ht="15.75" x14ac:dyDescent="0.25">
      <c r="A26" s="520"/>
      <c r="B26" s="1114"/>
      <c r="C26" s="1402"/>
      <c r="D26" s="1115"/>
      <c r="E26" s="1114"/>
      <c r="F26" s="1403"/>
      <c r="G26" s="1114"/>
      <c r="H26" s="1067"/>
      <c r="I26" s="639"/>
      <c r="J26" s="639"/>
      <c r="K26" s="640"/>
      <c r="L26" s="641"/>
      <c r="M26" s="1394"/>
      <c r="N26" s="1394"/>
      <c r="O26" s="1394"/>
      <c r="P26" s="1394"/>
      <c r="Q26" s="1394"/>
      <c r="R26" s="1394"/>
      <c r="S26" s="1394"/>
      <c r="T26" s="1394"/>
      <c r="U26" s="1394"/>
      <c r="V26" s="1394"/>
      <c r="W26" s="1394"/>
      <c r="X26" s="1394"/>
      <c r="Y26" s="1394"/>
    </row>
    <row r="27" spans="1:25" s="1061" customFormat="1" ht="15.75" x14ac:dyDescent="0.25">
      <c r="A27" s="520"/>
      <c r="B27" s="1067" t="s">
        <v>800</v>
      </c>
      <c r="C27" s="1402"/>
      <c r="D27" s="1067"/>
      <c r="E27" s="1067"/>
      <c r="F27" s="1403"/>
      <c r="G27" s="1067" t="s">
        <v>703</v>
      </c>
      <c r="H27" s="1067"/>
      <c r="I27" s="639"/>
      <c r="J27" s="639"/>
      <c r="K27" s="641"/>
      <c r="L27" s="641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</row>
    <row r="28" spans="1:25" x14ac:dyDescent="0.2">
      <c r="A28" s="1405"/>
      <c r="I28" s="639"/>
      <c r="J28" s="639"/>
      <c r="K28" s="641"/>
      <c r="L28" s="641"/>
      <c r="M28" s="1394"/>
      <c r="N28" s="1394"/>
      <c r="O28" s="1395"/>
      <c r="P28" s="509"/>
      <c r="Q28" s="1394"/>
      <c r="R28" s="1394"/>
      <c r="S28" s="1394"/>
      <c r="T28" s="1394"/>
      <c r="U28" s="1394"/>
      <c r="V28" s="1394"/>
      <c r="W28" s="1394"/>
      <c r="X28" s="1394"/>
      <c r="Y28" s="1394"/>
    </row>
    <row r="29" spans="1:25" x14ac:dyDescent="0.2">
      <c r="A29" s="1405"/>
      <c r="I29" s="639"/>
      <c r="J29" s="639"/>
      <c r="K29" s="641"/>
      <c r="L29" s="641"/>
      <c r="M29" s="1394"/>
      <c r="N29" s="1394"/>
      <c r="O29" s="1395"/>
      <c r="P29" s="1395"/>
      <c r="Q29" s="1394"/>
      <c r="R29" s="1394"/>
      <c r="S29" s="1394"/>
      <c r="T29" s="1394"/>
      <c r="U29" s="1394"/>
      <c r="V29" s="1394"/>
      <c r="W29" s="1394"/>
      <c r="X29" s="1394"/>
      <c r="Y29" s="1394"/>
    </row>
    <row r="30" spans="1:25" x14ac:dyDescent="0.2">
      <c r="A30" s="1405"/>
      <c r="I30" s="1394"/>
      <c r="J30" s="639"/>
      <c r="K30" s="641"/>
      <c r="L30" s="1394"/>
      <c r="M30" s="1394"/>
      <c r="N30" s="1394"/>
      <c r="O30" s="1395"/>
      <c r="P30" s="1395"/>
      <c r="Q30" s="1394"/>
      <c r="R30" s="1394"/>
      <c r="S30" s="1394"/>
      <c r="T30" s="1394"/>
      <c r="U30" s="1394"/>
      <c r="V30" s="1394"/>
      <c r="W30" s="1394"/>
      <c r="X30" s="1394"/>
      <c r="Y30" s="1394"/>
    </row>
    <row r="31" spans="1:25" x14ac:dyDescent="0.2">
      <c r="A31" s="1405"/>
      <c r="I31" s="1394"/>
      <c r="J31" s="639"/>
      <c r="K31" s="641"/>
      <c r="L31" s="1394"/>
      <c r="M31" s="1394"/>
      <c r="N31" s="1394"/>
      <c r="O31" s="1395"/>
      <c r="P31" s="509"/>
      <c r="Q31" s="1394"/>
      <c r="R31" s="1394"/>
      <c r="S31" s="1394"/>
      <c r="T31" s="1394"/>
      <c r="U31" s="1394"/>
      <c r="V31" s="1394"/>
      <c r="W31" s="1394"/>
      <c r="X31" s="1394"/>
      <c r="Y31" s="1394"/>
    </row>
    <row r="32" spans="1:25" x14ac:dyDescent="0.2">
      <c r="A32" s="1405"/>
      <c r="I32" s="1394"/>
      <c r="J32" s="639"/>
      <c r="K32" s="641"/>
      <c r="L32" s="1394"/>
      <c r="M32" s="1394"/>
      <c r="N32" s="1394"/>
      <c r="O32" s="1395"/>
      <c r="P32" s="1395"/>
      <c r="Q32" s="1394"/>
      <c r="R32" s="1394"/>
      <c r="S32" s="1394"/>
      <c r="T32" s="1394"/>
      <c r="U32" s="1394"/>
      <c r="V32" s="1394"/>
      <c r="W32" s="1394"/>
      <c r="X32" s="1394"/>
      <c r="Y32" s="1394"/>
    </row>
    <row r="33" spans="1:25" x14ac:dyDescent="0.2">
      <c r="A33" s="1405"/>
      <c r="I33" s="1394"/>
      <c r="J33" s="639"/>
      <c r="K33" s="641"/>
      <c r="L33" s="1394"/>
      <c r="M33" s="1394"/>
      <c r="N33" s="1394"/>
      <c r="O33" s="1395"/>
      <c r="P33" s="509"/>
      <c r="Q33" s="1394"/>
      <c r="R33" s="1394"/>
      <c r="S33" s="1394"/>
      <c r="T33" s="1394"/>
      <c r="U33" s="1394"/>
      <c r="V33" s="1394"/>
      <c r="W33" s="1394"/>
      <c r="X33" s="1394"/>
      <c r="Y33" s="1394"/>
    </row>
    <row r="34" spans="1:25" x14ac:dyDescent="0.2">
      <c r="A34" s="1405"/>
      <c r="I34" s="1394"/>
      <c r="J34" s="645"/>
      <c r="K34" s="1394"/>
      <c r="L34" s="1394"/>
      <c r="M34" s="1394"/>
      <c r="N34" s="1394"/>
      <c r="O34" s="1395"/>
      <c r="P34" s="1395"/>
      <c r="Q34" s="1394"/>
      <c r="R34" s="1394"/>
      <c r="S34" s="1394"/>
      <c r="T34" s="1394"/>
      <c r="U34" s="1394"/>
      <c r="V34" s="1394"/>
      <c r="W34" s="1394"/>
      <c r="X34" s="1394"/>
      <c r="Y34" s="1394"/>
    </row>
    <row r="35" spans="1:25" x14ac:dyDescent="0.2">
      <c r="A35" s="1405"/>
      <c r="I35" s="1394"/>
      <c r="J35" s="1394"/>
      <c r="K35" s="1394"/>
      <c r="L35" s="1394"/>
      <c r="M35" s="1394"/>
      <c r="N35" s="1394"/>
      <c r="O35" s="1395"/>
      <c r="P35" s="509"/>
      <c r="Q35" s="1394"/>
      <c r="R35" s="1394"/>
      <c r="S35" s="1394"/>
      <c r="T35" s="1394"/>
      <c r="U35" s="1394"/>
      <c r="V35" s="1394"/>
      <c r="W35" s="1394"/>
      <c r="X35" s="1394"/>
      <c r="Y35" s="1394"/>
    </row>
    <row r="36" spans="1:25" x14ac:dyDescent="0.2">
      <c r="A36" s="1405"/>
      <c r="B36" s="1394"/>
      <c r="C36" s="1394"/>
      <c r="D36" s="646"/>
      <c r="E36" s="1394"/>
      <c r="G36" s="1394"/>
      <c r="H36" s="1394"/>
      <c r="I36" s="1394"/>
      <c r="J36" s="1394"/>
      <c r="K36" s="1394"/>
      <c r="L36" s="1394"/>
      <c r="M36" s="1394"/>
      <c r="N36" s="1394"/>
      <c r="O36" s="1395"/>
      <c r="P36" s="1395"/>
      <c r="Q36" s="1394"/>
      <c r="R36" s="1394"/>
      <c r="S36" s="1394"/>
      <c r="T36" s="1394"/>
      <c r="U36" s="1394"/>
      <c r="V36" s="1394"/>
      <c r="W36" s="1394"/>
      <c r="X36" s="1394"/>
      <c r="Y36" s="1394"/>
    </row>
    <row r="37" spans="1:25" x14ac:dyDescent="0.2">
      <c r="A37" s="1405"/>
      <c r="B37" s="1394"/>
      <c r="C37" s="1394"/>
      <c r="D37" s="647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4"/>
      <c r="P37" s="1394"/>
      <c r="Q37" s="1394"/>
      <c r="R37" s="1394"/>
      <c r="S37" s="1394"/>
      <c r="T37" s="1394"/>
      <c r="U37" s="1394"/>
      <c r="V37" s="1394"/>
      <c r="W37" s="1394"/>
      <c r="X37" s="1394"/>
      <c r="Y37" s="1394"/>
    </row>
  </sheetData>
  <mergeCells count="6">
    <mergeCell ref="A1:L1"/>
    <mergeCell ref="A2:L2"/>
    <mergeCell ref="G3:I3"/>
    <mergeCell ref="G4:G5"/>
    <mergeCell ref="H4:H5"/>
    <mergeCell ref="I4:I5"/>
  </mergeCells>
  <pageMargins left="0.39370078740157483" right="0.39370078740157483" top="0.78740157480314965" bottom="0.19685039370078741" header="0.31496062992125984" footer="0.11811023622047245"/>
  <pageSetup paperSize="9" scale="97" orientation="landscape" horizontalDpi="4294967292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135</vt:i4>
      </vt:variant>
      <vt:variant>
        <vt:lpstr>Именованные диапазоны</vt:lpstr>
      </vt:variant>
      <vt:variant>
        <vt:i4>46</vt:i4>
      </vt:variant>
    </vt:vector>
  </HeadingPairs>
  <TitlesOfParts>
    <vt:vector size="18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53</vt:lpstr>
      <vt:lpstr>52</vt:lpstr>
      <vt:lpstr>связь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103 </vt:lpstr>
      <vt:lpstr>105</vt:lpstr>
      <vt:lpstr>108</vt:lpstr>
      <vt:lpstr>106</vt:lpstr>
      <vt:lpstr>107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'134'!НДС</vt:lpstr>
      <vt:lpstr>'70'!НДС</vt:lpstr>
      <vt:lpstr>'71'!НДС</vt:lpstr>
      <vt:lpstr>'72'!НДС</vt:lpstr>
      <vt:lpstr>'73'!НДС</vt:lpstr>
      <vt:lpstr>'74'!НДС</vt:lpstr>
      <vt:lpstr>'75'!НДС</vt:lpstr>
      <vt:lpstr>'76'!НДС</vt:lpstr>
      <vt:lpstr>'77'!НДС</vt:lpstr>
      <vt:lpstr>'78'!НДС</vt:lpstr>
      <vt:lpstr>'79'!НДС</vt:lpstr>
      <vt:lpstr>'80'!НДС</vt:lpstr>
      <vt:lpstr>'81'!НДС</vt:lpstr>
      <vt:lpstr>'82'!НДС</vt:lpstr>
      <vt:lpstr>'83'!НДС</vt:lpstr>
      <vt:lpstr>'84'!НДС</vt:lpstr>
      <vt:lpstr>'12'!Область_печати</vt:lpstr>
      <vt:lpstr>'133'!Область_печати</vt:lpstr>
      <vt:lpstr>'134'!Область_печати</vt:lpstr>
      <vt:lpstr>'40'!Область_печати</vt:lpstr>
      <vt:lpstr>'78'!Область_печати</vt:lpstr>
      <vt:lpstr>'79'!Область_печати</vt:lpstr>
      <vt:lpstr>'80'!Область_печати</vt:lpstr>
      <vt:lpstr>'81'!Область_печати</vt:lpstr>
      <vt:lpstr>'82'!Область_печати</vt:lpstr>
      <vt:lpstr>'83'!Область_печати</vt:lpstr>
      <vt:lpstr>'84'!Область_печати</vt:lpstr>
      <vt:lpstr>'87'!Область_печати</vt:lpstr>
      <vt:lpstr>'91'!Область_печати</vt:lpstr>
      <vt:lpstr>'92'!Область_печати</vt:lpstr>
      <vt:lpstr>'134'!Сумма</vt:lpstr>
      <vt:lpstr>'70'!Сумма</vt:lpstr>
      <vt:lpstr>'71'!Сумма</vt:lpstr>
      <vt:lpstr>'72'!Сумма</vt:lpstr>
      <vt:lpstr>'73'!Сумма</vt:lpstr>
      <vt:lpstr>'74'!Сумма</vt:lpstr>
      <vt:lpstr>'75'!Сумма</vt:lpstr>
      <vt:lpstr>'76'!Сумма</vt:lpstr>
      <vt:lpstr>'77'!Сумма</vt:lpstr>
      <vt:lpstr>'78'!Сумма</vt:lpstr>
      <vt:lpstr>'79'!Сумма</vt:lpstr>
      <vt:lpstr>'80'!Сумма</vt:lpstr>
      <vt:lpstr>'81'!Сумма</vt:lpstr>
      <vt:lpstr>'82'!Сумма</vt:lpstr>
      <vt:lpstr>'83'!Сумма</vt:lpstr>
      <vt:lpstr>'84'!Сумма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Анастасия Кошурина</cp:lastModifiedBy>
  <cp:lastPrinted>2013-11-28T13:19:08Z</cp:lastPrinted>
  <dcterms:created xsi:type="dcterms:W3CDTF">2013-11-04T07:14:17Z</dcterms:created>
  <dcterms:modified xsi:type="dcterms:W3CDTF">2013-12-18T11:20:29Z</dcterms:modified>
</cp:coreProperties>
</file>